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xml"/>
  <Override PartName="/xl/charts/chart9.xml" ContentType="application/vnd.openxmlformats-officedocument.drawingml.chart+xml"/>
  <Override PartName="/xl/drawings/drawing15.xml" ContentType="application/vnd.openxmlformats-officedocument.drawing+xml"/>
  <Override PartName="/xl/charts/chart10.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11.xml" ContentType="application/vnd.openxmlformats-officedocument.drawingml.chart+xml"/>
  <Override PartName="/xl/drawings/drawing17.xml" ContentType="application/vnd.openxmlformats-officedocument.drawing+xml"/>
  <Override PartName="/xl/charts/chart12.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mc:AlternateContent xmlns:mc="http://schemas.openxmlformats.org/markup-compatibility/2006">
    <mc:Choice Requires="x15">
      <x15ac:absPath xmlns:x15ac="http://schemas.microsoft.com/office/spreadsheetml/2010/11/ac" url="Z:\Tax Statistics Bulletin\Tax Statistics 2024\LATEST VERSION\03 - Version for Nevile after cover to cover review session\STATIC excel files - no links\"/>
    </mc:Choice>
  </mc:AlternateContent>
  <xr:revisionPtr revIDLastSave="0" documentId="13_ncr:1_{A9EBDFDA-939C-4C52-B94A-17D1B76E791E}" xr6:coauthVersionLast="47" xr6:coauthVersionMax="47" xr10:uidLastSave="{00000000-0000-0000-0000-000000000000}"/>
  <bookViews>
    <workbookView xWindow="-23148" yWindow="-780" windowWidth="23256" windowHeight="12456" tabRatio="909" firstSheet="1" activeTab="1" xr2:uid="{00000000-000D-0000-FFFF-FFFF00000000}"/>
  </bookViews>
  <sheets>
    <sheet name="SETTINGS" sheetId="179" state="hidden" r:id="rId1"/>
    <sheet name="CONTENTS" sheetId="144" r:id="rId2"/>
    <sheet name="2.1" sheetId="139" r:id="rId3"/>
    <sheet name="2.2" sheetId="168" r:id="rId4"/>
    <sheet name="2.3" sheetId="165" r:id="rId5"/>
    <sheet name="2.4" sheetId="175" r:id="rId6"/>
    <sheet name="2.5" sheetId="176" r:id="rId7"/>
    <sheet name="2.6" sheetId="148" r:id="rId8"/>
    <sheet name="2.7" sheetId="178" r:id="rId9"/>
    <sheet name="2.8" sheetId="274" r:id="rId10"/>
    <sheet name="2.9" sheetId="229" r:id="rId11"/>
    <sheet name="2.10" sheetId="205" r:id="rId12"/>
    <sheet name="2.11 " sheetId="275" r:id="rId13"/>
    <sheet name="2.12" sheetId="251" r:id="rId14"/>
    <sheet name="Fig 2.1" sheetId="269" r:id="rId15"/>
    <sheet name="Fig 2.2" sheetId="313" r:id="rId16"/>
    <sheet name="Fig 2.3" sheetId="283" r:id="rId17"/>
    <sheet name="Fig 2.4" sheetId="174" r:id="rId18"/>
    <sheet name="Fig 2.5" sheetId="220" r:id="rId19"/>
    <sheet name="Fig 2.6" sheetId="177" r:id="rId20"/>
    <sheet name="Fig 2.7" sheetId="233" r:id="rId21"/>
    <sheet name="Fig 2.8" sheetId="234" r:id="rId22"/>
    <sheet name="Fig 2.9" sheetId="141" r:id="rId23"/>
    <sheet name="Fig 2.10" sheetId="162" r:id="rId24"/>
    <sheet name="Fig 2.11" sheetId="155" r:id="rId25"/>
    <sheet name="Fig 2.12" sheetId="156" r:id="rId26"/>
    <sheet name="Fig 2.13" sheetId="248" r:id="rId27"/>
    <sheet name="Fig 2.14" sheetId="182" r:id="rId28"/>
    <sheet name="Fig 2.15" sheetId="159" r:id="rId29"/>
    <sheet name="A2.1.1" sheetId="267" r:id="rId30"/>
    <sheet name="A2.1.1 continued" sheetId="73" r:id="rId31"/>
    <sheet name="A2.1.2" sheetId="172" r:id="rId32"/>
    <sheet name="A2.1.2 continued" sheetId="173" r:id="rId33"/>
    <sheet name="A2.1.3" sheetId="268" r:id="rId34"/>
    <sheet name="A2.1.4" sheetId="149" r:id="rId35"/>
    <sheet name="A2.1.5" sheetId="77" r:id="rId36"/>
    <sheet name="A2.1.6" sheetId="152" r:id="rId37"/>
    <sheet name="A2.1.7" sheetId="295" r:id="rId38"/>
    <sheet name="A2.1.7 continued" sheetId="296" r:id="rId39"/>
    <sheet name="A2.1.8" sheetId="309" r:id="rId40"/>
    <sheet name="A2.1.9" sheetId="310" r:id="rId41"/>
    <sheet name="A2.1.10" sheetId="282" r:id="rId42"/>
    <sheet name="A2.1.11" sheetId="288" r:id="rId43"/>
    <sheet name="A2.1.12" sheetId="289" r:id="rId44"/>
    <sheet name="A2.2.1" sheetId="150" r:id="rId45"/>
    <sheet name="A2.3.1" sheetId="247" r:id="rId46"/>
    <sheet name="A2.4.1" sheetId="91" r:id="rId47"/>
    <sheet name="A2.4.1 continued" sheetId="92" r:id="rId48"/>
    <sheet name="A2.5.1" sheetId="85" r:id="rId49"/>
    <sheet name="A2.5.2" sheetId="93" r:id="rId50"/>
    <sheet name="A2.5.2 continued" sheetId="122" r:id="rId51"/>
    <sheet name="A2.5.3" sheetId="97" r:id="rId52"/>
    <sheet name="A2.5.3 continued" sheetId="123" r:id="rId53"/>
    <sheet name="A2.5.4" sheetId="102" r:id="rId54"/>
    <sheet name="A2.5.4 continued" sheetId="124" r:id="rId55"/>
    <sheet name="A2.5.5" sheetId="306" r:id="rId56"/>
    <sheet name="A2.5.5 continued" sheetId="307" r:id="rId57"/>
    <sheet name="A2.6.1" sheetId="89" r:id="rId58"/>
    <sheet name="A2.6.2" sheetId="105" r:id="rId59"/>
    <sheet name="A2.6.2 continued" sheetId="135" r:id="rId60"/>
    <sheet name="A2.6.3" sheetId="100" r:id="rId61"/>
    <sheet name="A2.6.3 continued" sheetId="133" r:id="rId62"/>
    <sheet name="A2.6.4" sheetId="137" r:id="rId63"/>
    <sheet name="A2.6.4 continued" sheetId="138" r:id="rId64"/>
    <sheet name="A2.6.5" sheetId="252" r:id="rId65"/>
    <sheet name="A2.6.5 continued" sheetId="253" r:id="rId66"/>
    <sheet name="A2.6.6" sheetId="284" r:id="rId67"/>
    <sheet name="A2.6.6 continued" sheetId="285" r:id="rId68"/>
    <sheet name="A2.6.7" sheetId="286" r:id="rId69"/>
    <sheet name="A2.6.7 continued" sheetId="287" r:id="rId70"/>
    <sheet name="A2.7.1" sheetId="87" r:id="rId71"/>
    <sheet name="A2.7.2" sheetId="104" r:id="rId72"/>
    <sheet name="A2.7.2 continued" sheetId="129" r:id="rId73"/>
    <sheet name="A2.7.3" sheetId="110" r:id="rId74"/>
    <sheet name="A2.7.3 continued" sheetId="130" r:id="rId75"/>
    <sheet name="A2.7.4" sheetId="131" r:id="rId76"/>
    <sheet name="A2.7.4 continued" sheetId="132" r:id="rId77"/>
    <sheet name="A2.7.5" sheetId="254" r:id="rId78"/>
    <sheet name="A2.7.5 continued" sheetId="255" r:id="rId79"/>
    <sheet name="A2.7.6" sheetId="256" r:id="rId80"/>
    <sheet name="A2.7.6 continued" sheetId="257" r:id="rId81"/>
    <sheet name="A2.7.7" sheetId="261" r:id="rId82"/>
    <sheet name="A2.7.7 continued" sheetId="262" r:id="rId83"/>
    <sheet name="A2.7.8" sheetId="263" r:id="rId84"/>
    <sheet name="A2.7.8 continued" sheetId="264" r:id="rId85"/>
    <sheet name="A2.7.9" sheetId="190" r:id="rId86"/>
    <sheet name="A2.7.10" sheetId="258" r:id="rId87"/>
    <sheet name="A2.7.11" sheetId="259" r:id="rId88"/>
    <sheet name="A2.7.12" sheetId="265" r:id="rId89"/>
    <sheet name="A2.7.13" sheetId="266" r:id="rId90"/>
    <sheet name="A2.8.1" sheetId="270" r:id="rId91"/>
    <sheet name="A2.8.1 continued" sheetId="273" r:id="rId92"/>
    <sheet name="A2.8.2" sheetId="223" r:id="rId93"/>
    <sheet name="A2.8.2 continued" sheetId="224" r:id="rId94"/>
    <sheet name="A2.8.3" sheetId="225" r:id="rId95"/>
    <sheet name="A2.8.3 continued" sheetId="226" r:id="rId96"/>
    <sheet name="A2.8.4" sheetId="227" r:id="rId97"/>
    <sheet name="A2.8.5" sheetId="228" r:id="rId98"/>
    <sheet name="A2.9.1" sheetId="230" r:id="rId99"/>
    <sheet name="A2.10.1" sheetId="207" r:id="rId100"/>
    <sheet name="A2.10.1 continued" sheetId="208" r:id="rId101"/>
    <sheet name="Map A2.10.1" sheetId="235" r:id="rId102"/>
    <sheet name="A2.10.2" sheetId="209" r:id="rId103"/>
    <sheet name="Map A2.10.2" sheetId="236" r:id="rId104"/>
    <sheet name="A2.10.3" sheetId="210" r:id="rId105"/>
    <sheet name="Map A2.10.3" sheetId="237" r:id="rId106"/>
    <sheet name="A2.10.4" sheetId="211" r:id="rId107"/>
    <sheet name="A2.10.4 continued" sheetId="212" r:id="rId108"/>
    <sheet name="Map A2.10.4" sheetId="238" r:id="rId109"/>
    <sheet name="A2.10.5" sheetId="213" r:id="rId110"/>
    <sheet name="Map A2.10.5" sheetId="239" r:id="rId111"/>
    <sheet name="A2.10.6" sheetId="214" r:id="rId112"/>
    <sheet name="Map A2.10.6" sheetId="240" r:id="rId113"/>
    <sheet name="A2.10.7" sheetId="215" r:id="rId114"/>
    <sheet name="Map A2.10.7" sheetId="241" r:id="rId115"/>
    <sheet name="A2.10.8" sheetId="216" r:id="rId116"/>
    <sheet name="A2.10.8 continued" sheetId="217" r:id="rId117"/>
    <sheet name="Map A2.10.8" sheetId="242" r:id="rId118"/>
    <sheet name="A2.10.9" sheetId="218" r:id="rId119"/>
    <sheet name="Map A2.10.9" sheetId="243" r:id="rId120"/>
    <sheet name="A2.11.1" sheetId="299" r:id="rId121"/>
    <sheet name="A2.11.2" sheetId="300" r:id="rId122"/>
    <sheet name="A2.11.3" sheetId="301" r:id="rId123"/>
    <sheet name="A2.11.4" sheetId="302" r:id="rId124"/>
    <sheet name="A2.11.5" sheetId="303" r:id="rId125"/>
    <sheet name="A2.11.6" sheetId="304" r:id="rId126"/>
    <sheet name="A2.11.7" sheetId="305" r:id="rId127"/>
    <sheet name="A2.12.1" sheetId="308" r:id="rId128"/>
    <sheet name="A2.12.2" sheetId="314" r:id="rId129"/>
  </sheets>
  <definedNames>
    <definedName name="__AGE07" localSheetId="11">#REF!</definedName>
    <definedName name="__AGE07" localSheetId="12">#REF!</definedName>
    <definedName name="__AGE07" localSheetId="13">#REF!</definedName>
    <definedName name="__AGE07" localSheetId="9">#REF!</definedName>
    <definedName name="__AGE07" localSheetId="10">#REF!</definedName>
    <definedName name="__AGE07" localSheetId="41">#REF!</definedName>
    <definedName name="__AGE07" localSheetId="42">#REF!</definedName>
    <definedName name="__AGE07" localSheetId="43">#REF!</definedName>
    <definedName name="__AGE07" localSheetId="33">#REF!</definedName>
    <definedName name="__AGE07" localSheetId="37">#REF!</definedName>
    <definedName name="__AGE07" localSheetId="39">#REF!</definedName>
    <definedName name="__AGE07" localSheetId="40">#REF!</definedName>
    <definedName name="__AGE07" localSheetId="99">#REF!</definedName>
    <definedName name="__AGE07" localSheetId="100">#REF!</definedName>
    <definedName name="__AGE07" localSheetId="102">#REF!</definedName>
    <definedName name="__AGE07" localSheetId="104">#REF!</definedName>
    <definedName name="__AGE07" localSheetId="106">#REF!</definedName>
    <definedName name="__AGE07" localSheetId="107">#REF!</definedName>
    <definedName name="__AGE07" localSheetId="109">#REF!</definedName>
    <definedName name="__AGE07" localSheetId="111">#REF!</definedName>
    <definedName name="__AGE07" localSheetId="113">#REF!</definedName>
    <definedName name="__AGE07" localSheetId="115">#REF!</definedName>
    <definedName name="__AGE07" localSheetId="116">#REF!</definedName>
    <definedName name="__AGE07" localSheetId="118">#REF!</definedName>
    <definedName name="__AGE07" localSheetId="127">#REF!</definedName>
    <definedName name="__AGE07" localSheetId="86">#REF!</definedName>
    <definedName name="__AGE07" localSheetId="87">#REF!</definedName>
    <definedName name="__AGE07" localSheetId="88">#REF!</definedName>
    <definedName name="__AGE07" localSheetId="89">#REF!</definedName>
    <definedName name="__AGE07" localSheetId="90">#REF!</definedName>
    <definedName name="__AGE07" localSheetId="91">#REF!</definedName>
    <definedName name="__AGE07" localSheetId="93">#REF!</definedName>
    <definedName name="__AGE07" localSheetId="94">#REF!</definedName>
    <definedName name="__AGE07" localSheetId="95">#REF!</definedName>
    <definedName name="__AGE07" localSheetId="96">#REF!</definedName>
    <definedName name="__AGE07" localSheetId="97">#REF!</definedName>
    <definedName name="__AGE07" localSheetId="98">#REF!</definedName>
    <definedName name="__AGE07" localSheetId="21">#REF!</definedName>
    <definedName name="__AGE07" localSheetId="101">#REF!</definedName>
    <definedName name="__AGE07" localSheetId="103">#REF!</definedName>
    <definedName name="__AGE07" localSheetId="105">#REF!</definedName>
    <definedName name="__AGE07" localSheetId="108">#REF!</definedName>
    <definedName name="__AGE07" localSheetId="110">#REF!</definedName>
    <definedName name="__AGE07" localSheetId="112">#REF!</definedName>
    <definedName name="__AGE07" localSheetId="114">#REF!</definedName>
    <definedName name="__AGE07" localSheetId="117">#REF!</definedName>
    <definedName name="__AGE07" localSheetId="119">#REF!</definedName>
    <definedName name="__AGE07">#REF!</definedName>
    <definedName name="_AGE04" localSheetId="12">#REF!</definedName>
    <definedName name="_AGE04" localSheetId="13">#REF!</definedName>
    <definedName name="_AGE04" localSheetId="9">#REF!</definedName>
    <definedName name="_AGE04" localSheetId="41">#REF!</definedName>
    <definedName name="_AGE04" localSheetId="42">#REF!</definedName>
    <definedName name="_AGE04" localSheetId="43">#REF!</definedName>
    <definedName name="_AGE04" localSheetId="33">#REF!</definedName>
    <definedName name="_AGE04" localSheetId="37">#REF!</definedName>
    <definedName name="_AGE04" localSheetId="39">#REF!</definedName>
    <definedName name="_AGE04" localSheetId="40">#REF!</definedName>
    <definedName name="_AGE04" localSheetId="127">#REF!</definedName>
    <definedName name="_AGE04" localSheetId="86">#REF!</definedName>
    <definedName name="_AGE04" localSheetId="87">#REF!</definedName>
    <definedName name="_AGE04" localSheetId="88">#REF!</definedName>
    <definedName name="_AGE04" localSheetId="89">#REF!</definedName>
    <definedName name="_AGE04" localSheetId="90">#REF!</definedName>
    <definedName name="_AGE04" localSheetId="91">#REF!</definedName>
    <definedName name="_AGE04">#REF!</definedName>
    <definedName name="_AGE05" localSheetId="12">#REF!</definedName>
    <definedName name="_AGE05" localSheetId="13">#REF!</definedName>
    <definedName name="_AGE05" localSheetId="9">#REF!</definedName>
    <definedName name="_AGE05" localSheetId="41">#REF!</definedName>
    <definedName name="_AGE05" localSheetId="42">#REF!</definedName>
    <definedName name="_AGE05" localSheetId="43">#REF!</definedName>
    <definedName name="_AGE05" localSheetId="33">#REF!</definedName>
    <definedName name="_AGE05" localSheetId="37">#REF!</definedName>
    <definedName name="_AGE05" localSheetId="39">#REF!</definedName>
    <definedName name="_AGE05" localSheetId="40">#REF!</definedName>
    <definedName name="_AGE05" localSheetId="127">#REF!</definedName>
    <definedName name="_AGE05" localSheetId="86">#REF!</definedName>
    <definedName name="_AGE05" localSheetId="87">#REF!</definedName>
    <definedName name="_AGE05" localSheetId="88">#REF!</definedName>
    <definedName name="_AGE05" localSheetId="89">#REF!</definedName>
    <definedName name="_AGE05" localSheetId="90">#REF!</definedName>
    <definedName name="_AGE05" localSheetId="91">#REF!</definedName>
    <definedName name="_AGE05">#REF!</definedName>
    <definedName name="_AGE06" localSheetId="12">#REF!</definedName>
    <definedName name="_AGE06" localSheetId="13">#REF!</definedName>
    <definedName name="_AGE06" localSheetId="9">#REF!</definedName>
    <definedName name="_AGE06" localSheetId="41">#REF!</definedName>
    <definedName name="_AGE06" localSheetId="42">#REF!</definedName>
    <definedName name="_AGE06" localSheetId="43">#REF!</definedName>
    <definedName name="_AGE06" localSheetId="33">#REF!</definedName>
    <definedName name="_AGE06" localSheetId="37">#REF!</definedName>
    <definedName name="_AGE06" localSheetId="39">#REF!</definedName>
    <definedName name="_AGE06" localSheetId="40">#REF!</definedName>
    <definedName name="_AGE06" localSheetId="127">#REF!</definedName>
    <definedName name="_AGE06" localSheetId="86">#REF!</definedName>
    <definedName name="_AGE06" localSheetId="87">#REF!</definedName>
    <definedName name="_AGE06" localSheetId="88">#REF!</definedName>
    <definedName name="_AGE06" localSheetId="89">#REF!</definedName>
    <definedName name="_AGE06" localSheetId="90">#REF!</definedName>
    <definedName name="_AGE06" localSheetId="91">#REF!</definedName>
    <definedName name="_AGE06">#REF!</definedName>
    <definedName name="_AGE07" localSheetId="12">#REF!</definedName>
    <definedName name="_AGE07" localSheetId="13">#REF!</definedName>
    <definedName name="_AGE07" localSheetId="9">#REF!</definedName>
    <definedName name="_AGE07" localSheetId="41">#REF!</definedName>
    <definedName name="_AGE07" localSheetId="42">#REF!</definedName>
    <definedName name="_AGE07" localSheetId="43">#REF!</definedName>
    <definedName name="_AGE07" localSheetId="33">#REF!</definedName>
    <definedName name="_AGE07" localSheetId="37">#REF!</definedName>
    <definedName name="_AGE07" localSheetId="39">#REF!</definedName>
    <definedName name="_AGE07" localSheetId="40">#REF!</definedName>
    <definedName name="_AGE07" localSheetId="127">#REF!</definedName>
    <definedName name="_AGE07" localSheetId="86">#REF!</definedName>
    <definedName name="_AGE07" localSheetId="87">#REF!</definedName>
    <definedName name="_AGE07" localSheetId="88">#REF!</definedName>
    <definedName name="_AGE07" localSheetId="89">#REF!</definedName>
    <definedName name="_AGE07" localSheetId="90">#REF!</definedName>
    <definedName name="_AGE07" localSheetId="91">#REF!</definedName>
    <definedName name="_AGE07">#REF!</definedName>
    <definedName name="_AMO_RefreshMultipleList" hidden="1">"'296899469 426988102 362274166 589584065 285770244'"</definedName>
    <definedName name="_AMO_XmlVersion" hidden="1">"'1'"</definedName>
    <definedName name="_xlnm._FilterDatabase" localSheetId="14" hidden="1">'Fig 2.1'!#REF!</definedName>
    <definedName name="a" localSheetId="12">#REF!</definedName>
    <definedName name="a" localSheetId="9">#REF!</definedName>
    <definedName name="a" localSheetId="41">#REF!</definedName>
    <definedName name="a" localSheetId="42">#REF!</definedName>
    <definedName name="a" localSheetId="43">#REF!</definedName>
    <definedName name="a" localSheetId="91">#REF!</definedName>
    <definedName name="a" localSheetId="16">#REF!</definedName>
    <definedName name="a">#REF!</definedName>
    <definedName name="aa" localSheetId="12">#REF!</definedName>
    <definedName name="aa" localSheetId="9">#REF!</definedName>
    <definedName name="aa" localSheetId="41">#REF!</definedName>
    <definedName name="aa" localSheetId="42">#REF!</definedName>
    <definedName name="aa" localSheetId="43">#REF!</definedName>
    <definedName name="aa" localSheetId="16">#REF!</definedName>
    <definedName name="aa">#REF!</definedName>
    <definedName name="aaa" localSheetId="12">#REF!</definedName>
    <definedName name="aaa" localSheetId="9">#REF!</definedName>
    <definedName name="aaa" localSheetId="41">#REF!</definedName>
    <definedName name="aaa" localSheetId="42">#REF!</definedName>
    <definedName name="aaa" localSheetId="43">#REF!</definedName>
    <definedName name="aaa" localSheetId="38">#REF!</definedName>
    <definedName name="aaa" localSheetId="39">#REF!</definedName>
    <definedName name="aaa" localSheetId="40">#REF!</definedName>
    <definedName name="aaa" localSheetId="16">#REF!</definedName>
    <definedName name="aaa">#REF!</definedName>
    <definedName name="aaaaa" localSheetId="12">#REF!</definedName>
    <definedName name="aaaaa" localSheetId="9">#REF!</definedName>
    <definedName name="aaaaa" localSheetId="41">#REF!</definedName>
    <definedName name="aaaaa" localSheetId="42">#REF!</definedName>
    <definedName name="aaaaa" localSheetId="43">#REF!</definedName>
    <definedName name="aaaaa" localSheetId="38">#REF!</definedName>
    <definedName name="aaaaa" localSheetId="16">#REF!</definedName>
    <definedName name="aaaaa">#REF!</definedName>
    <definedName name="AdjustAdjusted0304toActual0405" localSheetId="12">#REF!</definedName>
    <definedName name="AdjustAdjusted0304toActual0405" localSheetId="13">#REF!</definedName>
    <definedName name="AdjustAdjusted0304toActual0405" localSheetId="9">#REF!</definedName>
    <definedName name="AdjustAdjusted0304toActual0405" localSheetId="29">#REF!</definedName>
    <definedName name="AdjustAdjusted0304toActual0405" localSheetId="41">#REF!</definedName>
    <definedName name="AdjustAdjusted0304toActual0405" localSheetId="42">#REF!</definedName>
    <definedName name="AdjustAdjusted0304toActual0405" localSheetId="43">#REF!</definedName>
    <definedName name="AdjustAdjusted0304toActual0405" localSheetId="33">#REF!</definedName>
    <definedName name="AdjustAdjusted0304toActual0405" localSheetId="37">#REF!</definedName>
    <definedName name="AdjustAdjusted0304toActual0405" localSheetId="39">#REF!</definedName>
    <definedName name="AdjustAdjusted0304toActual0405" localSheetId="40">#REF!</definedName>
    <definedName name="AdjustAdjusted0304toActual0405" localSheetId="127">#REF!</definedName>
    <definedName name="AdjustAdjusted0304toActual0405" localSheetId="86">#REF!</definedName>
    <definedName name="AdjustAdjusted0304toActual0405" localSheetId="87">#REF!</definedName>
    <definedName name="AdjustAdjusted0304toActual0405" localSheetId="88">#REF!</definedName>
    <definedName name="AdjustAdjusted0304toActual0405" localSheetId="89">#REF!</definedName>
    <definedName name="AdjustAdjusted0304toActual0405" localSheetId="90">#REF!</definedName>
    <definedName name="AdjustAdjusted0304toActual0405" localSheetId="91">#REF!</definedName>
    <definedName name="AdjustAdjusted0304toActual0405">#REF!</definedName>
    <definedName name="AdjustAdjusted0405toActual0506" localSheetId="12">#REF!</definedName>
    <definedName name="AdjustAdjusted0405toActual0506" localSheetId="13">#REF!</definedName>
    <definedName name="AdjustAdjusted0405toActual0506" localSheetId="9">#REF!</definedName>
    <definedName name="AdjustAdjusted0405toActual0506" localSheetId="41">#REF!</definedName>
    <definedName name="AdjustAdjusted0405toActual0506" localSheetId="42">#REF!</definedName>
    <definedName name="AdjustAdjusted0405toActual0506" localSheetId="43">#REF!</definedName>
    <definedName name="AdjustAdjusted0405toActual0506" localSheetId="33">#REF!</definedName>
    <definedName name="AdjustAdjusted0405toActual0506" localSheetId="37">#REF!</definedName>
    <definedName name="AdjustAdjusted0405toActual0506" localSheetId="39">#REF!</definedName>
    <definedName name="AdjustAdjusted0405toActual0506" localSheetId="40">#REF!</definedName>
    <definedName name="AdjustAdjusted0405toActual0506" localSheetId="127">#REF!</definedName>
    <definedName name="AdjustAdjusted0405toActual0506" localSheetId="86">#REF!</definedName>
    <definedName name="AdjustAdjusted0405toActual0506" localSheetId="87">#REF!</definedName>
    <definedName name="AdjustAdjusted0405toActual0506" localSheetId="88">#REF!</definedName>
    <definedName name="AdjustAdjusted0405toActual0506" localSheetId="89">#REF!</definedName>
    <definedName name="AdjustAdjusted0405toActual0506" localSheetId="90">#REF!</definedName>
    <definedName name="AdjustAdjusted0405toActual0506" localSheetId="91">#REF!</definedName>
    <definedName name="AdjustAdjusted0405toActual0506">#REF!</definedName>
    <definedName name="AdjustAdjusted0506toActual0607" localSheetId="12">#REF!</definedName>
    <definedName name="AdjustAdjusted0506toActual0607" localSheetId="13">#REF!</definedName>
    <definedName name="AdjustAdjusted0506toActual0607" localSheetId="9">#REF!</definedName>
    <definedName name="AdjustAdjusted0506toActual0607" localSheetId="41">#REF!</definedName>
    <definedName name="AdjustAdjusted0506toActual0607" localSheetId="42">#REF!</definedName>
    <definedName name="AdjustAdjusted0506toActual0607" localSheetId="43">#REF!</definedName>
    <definedName name="AdjustAdjusted0506toActual0607" localSheetId="33">#REF!</definedName>
    <definedName name="AdjustAdjusted0506toActual0607" localSheetId="37">#REF!</definedName>
    <definedName name="AdjustAdjusted0506toActual0607" localSheetId="39">#REF!</definedName>
    <definedName name="AdjustAdjusted0506toActual0607" localSheetId="40">#REF!</definedName>
    <definedName name="AdjustAdjusted0506toActual0607" localSheetId="127">#REF!</definedName>
    <definedName name="AdjustAdjusted0506toActual0607" localSheetId="86">#REF!</definedName>
    <definedName name="AdjustAdjusted0506toActual0607" localSheetId="87">#REF!</definedName>
    <definedName name="AdjustAdjusted0506toActual0607" localSheetId="88">#REF!</definedName>
    <definedName name="AdjustAdjusted0506toActual0607" localSheetId="89">#REF!</definedName>
    <definedName name="AdjustAdjusted0506toActual0607" localSheetId="90">#REF!</definedName>
    <definedName name="AdjustAdjusted0506toActual0607" localSheetId="91">#REF!</definedName>
    <definedName name="AdjustAdjusted0506toActual0607">#REF!</definedName>
    <definedName name="AdjustAdjusted0607toMTBPS0708" localSheetId="12">#REF!</definedName>
    <definedName name="AdjustAdjusted0607toMTBPS0708" localSheetId="13">#REF!</definedName>
    <definedName name="AdjustAdjusted0607toMTBPS0708" localSheetId="9">#REF!</definedName>
    <definedName name="AdjustAdjusted0607toMTBPS0708" localSheetId="41">#REF!</definedName>
    <definedName name="AdjustAdjusted0607toMTBPS0708" localSheetId="42">#REF!</definedName>
    <definedName name="AdjustAdjusted0607toMTBPS0708" localSheetId="43">#REF!</definedName>
    <definedName name="AdjustAdjusted0607toMTBPS0708" localSheetId="33">#REF!</definedName>
    <definedName name="AdjustAdjusted0607toMTBPS0708" localSheetId="37">#REF!</definedName>
    <definedName name="AdjustAdjusted0607toMTBPS0708" localSheetId="39">#REF!</definedName>
    <definedName name="AdjustAdjusted0607toMTBPS0708" localSheetId="40">#REF!</definedName>
    <definedName name="AdjustAdjusted0607toMTBPS0708" localSheetId="127">#REF!</definedName>
    <definedName name="AdjustAdjusted0607toMTBPS0708" localSheetId="86">#REF!</definedName>
    <definedName name="AdjustAdjusted0607toMTBPS0708" localSheetId="87">#REF!</definedName>
    <definedName name="AdjustAdjusted0607toMTBPS0708" localSheetId="88">#REF!</definedName>
    <definedName name="AdjustAdjusted0607toMTBPS0708" localSheetId="89">#REF!</definedName>
    <definedName name="AdjustAdjusted0607toMTBPS0708" localSheetId="90">#REF!</definedName>
    <definedName name="AdjustAdjusted0607toMTBPS0708" localSheetId="91">#REF!</definedName>
    <definedName name="AdjustAdjusted0607toMTBPS0708">#REF!</definedName>
    <definedName name="AdjustAdjusted0708to0809atMTBPS2007" localSheetId="12">#REF!</definedName>
    <definedName name="AdjustAdjusted0708to0809atMTBPS2007" localSheetId="13">#REF!</definedName>
    <definedName name="AdjustAdjusted0708to0809atMTBPS2007" localSheetId="9">#REF!</definedName>
    <definedName name="AdjustAdjusted0708to0809atMTBPS2007" localSheetId="41">#REF!</definedName>
    <definedName name="AdjustAdjusted0708to0809atMTBPS2007" localSheetId="42">#REF!</definedName>
    <definedName name="AdjustAdjusted0708to0809atMTBPS2007" localSheetId="43">#REF!</definedName>
    <definedName name="AdjustAdjusted0708to0809atMTBPS2007" localSheetId="33">#REF!</definedName>
    <definedName name="AdjustAdjusted0708to0809atMTBPS2007" localSheetId="37">#REF!</definedName>
    <definedName name="AdjustAdjusted0708to0809atMTBPS2007" localSheetId="39">#REF!</definedName>
    <definedName name="AdjustAdjusted0708to0809atMTBPS2007" localSheetId="40">#REF!</definedName>
    <definedName name="AdjustAdjusted0708to0809atMTBPS2007" localSheetId="127">#REF!</definedName>
    <definedName name="AdjustAdjusted0708to0809atMTBPS2007" localSheetId="86">#REF!</definedName>
    <definedName name="AdjustAdjusted0708to0809atMTBPS2007" localSheetId="87">#REF!</definedName>
    <definedName name="AdjustAdjusted0708to0809atMTBPS2007" localSheetId="88">#REF!</definedName>
    <definedName name="AdjustAdjusted0708to0809atMTBPS2007" localSheetId="89">#REF!</definedName>
    <definedName name="AdjustAdjusted0708to0809atMTBPS2007" localSheetId="90">#REF!</definedName>
    <definedName name="AdjustAdjusted0708to0809atMTBPS2007" localSheetId="91">#REF!</definedName>
    <definedName name="AdjustAdjusted0708to0809atMTBPS2007">#REF!</definedName>
    <definedName name="AdjustRaw0304ToActual0304" localSheetId="12">#REF!</definedName>
    <definedName name="AdjustRaw0304ToActual0304" localSheetId="13">#REF!</definedName>
    <definedName name="AdjustRaw0304ToActual0304" localSheetId="9">#REF!</definedName>
    <definedName name="AdjustRaw0304ToActual0304" localSheetId="41">#REF!</definedName>
    <definedName name="AdjustRaw0304ToActual0304" localSheetId="42">#REF!</definedName>
    <definedName name="AdjustRaw0304ToActual0304" localSheetId="43">#REF!</definedName>
    <definedName name="AdjustRaw0304ToActual0304" localSheetId="33">#REF!</definedName>
    <definedName name="AdjustRaw0304ToActual0304" localSheetId="37">#REF!</definedName>
    <definedName name="AdjustRaw0304ToActual0304" localSheetId="39">#REF!</definedName>
    <definedName name="AdjustRaw0304ToActual0304" localSheetId="40">#REF!</definedName>
    <definedName name="AdjustRaw0304ToActual0304" localSheetId="127">#REF!</definedName>
    <definedName name="AdjustRaw0304ToActual0304" localSheetId="86">#REF!</definedName>
    <definedName name="AdjustRaw0304ToActual0304" localSheetId="87">#REF!</definedName>
    <definedName name="AdjustRaw0304ToActual0304" localSheetId="88">#REF!</definedName>
    <definedName name="AdjustRaw0304ToActual0304" localSheetId="89">#REF!</definedName>
    <definedName name="AdjustRaw0304ToActual0304" localSheetId="90">#REF!</definedName>
    <definedName name="AdjustRaw0304ToActual0304" localSheetId="91">#REF!</definedName>
    <definedName name="AdjustRaw0304ToActual0304">#REF!</definedName>
    <definedName name="aerh" localSheetId="12">#REF!</definedName>
    <definedName name="aerh" localSheetId="9">#REF!</definedName>
    <definedName name="aerh" localSheetId="41">#REF!</definedName>
    <definedName name="aerh" localSheetId="42">#REF!</definedName>
    <definedName name="aerh" localSheetId="43">#REF!</definedName>
    <definedName name="aerh">#REF!</definedName>
    <definedName name="afdg" localSheetId="12">#REF!</definedName>
    <definedName name="afdg" localSheetId="9">#REF!</definedName>
    <definedName name="afdg" localSheetId="41">#REF!</definedName>
    <definedName name="afdg" localSheetId="42">#REF!</definedName>
    <definedName name="afdg" localSheetId="43">#REF!</definedName>
    <definedName name="afdg">#REF!</definedName>
    <definedName name="afg" localSheetId="12">#REF!</definedName>
    <definedName name="afg" localSheetId="9">#REF!</definedName>
    <definedName name="afg" localSheetId="41">#REF!</definedName>
    <definedName name="afg" localSheetId="42">#REF!</definedName>
    <definedName name="afg" localSheetId="43">#REF!</definedName>
    <definedName name="afg">#REF!</definedName>
    <definedName name="AGE2009PROP1" localSheetId="12">#REF!</definedName>
    <definedName name="AGE2009PROP1" localSheetId="13">#REF!</definedName>
    <definedName name="AGE2009PROP1" localSheetId="9">#REF!</definedName>
    <definedName name="AGE2009PROP1" localSheetId="41">#REF!</definedName>
    <definedName name="AGE2009PROP1" localSheetId="42">#REF!</definedName>
    <definedName name="AGE2009PROP1" localSheetId="43">#REF!</definedName>
    <definedName name="AGE2009PROP1" localSheetId="33">#REF!</definedName>
    <definedName name="AGE2009PROP1" localSheetId="37">#REF!</definedName>
    <definedName name="AGE2009PROP1" localSheetId="39">#REF!</definedName>
    <definedName name="AGE2009PROP1" localSheetId="40">#REF!</definedName>
    <definedName name="AGE2009PROP1" localSheetId="127">#REF!</definedName>
    <definedName name="AGE2009PROP1" localSheetId="86">#REF!</definedName>
    <definedName name="AGE2009PROP1" localSheetId="87">#REF!</definedName>
    <definedName name="AGE2009PROP1" localSheetId="88">#REF!</definedName>
    <definedName name="AGE2009PROP1" localSheetId="89">#REF!</definedName>
    <definedName name="AGE2009PROP1" localSheetId="90">#REF!</definedName>
    <definedName name="AGE2009PROP1" localSheetId="91">#REF!</definedName>
    <definedName name="AGE2009PROP1">#REF!</definedName>
    <definedName name="AGE2009PROP2" localSheetId="12">#REF!</definedName>
    <definedName name="AGE2009PROP2" localSheetId="13">#REF!</definedName>
    <definedName name="AGE2009PROP2" localSheetId="9">#REF!</definedName>
    <definedName name="AGE2009PROP2" localSheetId="41">#REF!</definedName>
    <definedName name="AGE2009PROP2" localSheetId="42">#REF!</definedName>
    <definedName name="AGE2009PROP2" localSheetId="43">#REF!</definedName>
    <definedName name="AGE2009PROP2" localSheetId="33">#REF!</definedName>
    <definedName name="AGE2009PROP2" localSheetId="37">#REF!</definedName>
    <definedName name="AGE2009PROP2" localSheetId="39">#REF!</definedName>
    <definedName name="AGE2009PROP2" localSheetId="40">#REF!</definedName>
    <definedName name="AGE2009PROP2" localSheetId="127">#REF!</definedName>
    <definedName name="AGE2009PROP2" localSheetId="86">#REF!</definedName>
    <definedName name="AGE2009PROP2" localSheetId="87">#REF!</definedName>
    <definedName name="AGE2009PROP2" localSheetId="88">#REF!</definedName>
    <definedName name="AGE2009PROP2" localSheetId="89">#REF!</definedName>
    <definedName name="AGE2009PROP2" localSheetId="90">#REF!</definedName>
    <definedName name="AGE2009PROP2" localSheetId="91">#REF!</definedName>
    <definedName name="AGE2009PROP2">#REF!</definedName>
    <definedName name="AGE2009PROP3" localSheetId="12">#REF!</definedName>
    <definedName name="AGE2009PROP3" localSheetId="13">#REF!</definedName>
    <definedName name="AGE2009PROP3" localSheetId="9">#REF!</definedName>
    <definedName name="AGE2009PROP3" localSheetId="41">#REF!</definedName>
    <definedName name="AGE2009PROP3" localSheetId="42">#REF!</definedName>
    <definedName name="AGE2009PROP3" localSheetId="43">#REF!</definedName>
    <definedName name="AGE2009PROP3" localSheetId="33">#REF!</definedName>
    <definedName name="AGE2009PROP3" localSheetId="37">#REF!</definedName>
    <definedName name="AGE2009PROP3" localSheetId="39">#REF!</definedName>
    <definedName name="AGE2009PROP3" localSheetId="40">#REF!</definedName>
    <definedName name="AGE2009PROP3" localSheetId="127">#REF!</definedName>
    <definedName name="AGE2009PROP3" localSheetId="86">#REF!</definedName>
    <definedName name="AGE2009PROP3" localSheetId="87">#REF!</definedName>
    <definedName name="AGE2009PROP3" localSheetId="88">#REF!</definedName>
    <definedName name="AGE2009PROP3" localSheetId="89">#REF!</definedName>
    <definedName name="AGE2009PROP3" localSheetId="90">#REF!</definedName>
    <definedName name="AGE2009PROP3" localSheetId="91">#REF!</definedName>
    <definedName name="AGE2009PROP3">#REF!</definedName>
    <definedName name="AGE2009PROP4" localSheetId="12">#REF!</definedName>
    <definedName name="AGE2009PROP4" localSheetId="13">#REF!</definedName>
    <definedName name="AGE2009PROP4" localSheetId="9">#REF!</definedName>
    <definedName name="AGE2009PROP4" localSheetId="41">#REF!</definedName>
    <definedName name="AGE2009PROP4" localSheetId="42">#REF!</definedName>
    <definedName name="AGE2009PROP4" localSheetId="43">#REF!</definedName>
    <definedName name="AGE2009PROP4" localSheetId="33">#REF!</definedName>
    <definedName name="AGE2009PROP4" localSheetId="37">#REF!</definedName>
    <definedName name="AGE2009PROP4" localSheetId="39">#REF!</definedName>
    <definedName name="AGE2009PROP4" localSheetId="40">#REF!</definedName>
    <definedName name="AGE2009PROP4" localSheetId="127">#REF!</definedName>
    <definedName name="AGE2009PROP4" localSheetId="86">#REF!</definedName>
    <definedName name="AGE2009PROP4" localSheetId="87">#REF!</definedName>
    <definedName name="AGE2009PROP4" localSheetId="88">#REF!</definedName>
    <definedName name="AGE2009PROP4" localSheetId="89">#REF!</definedName>
    <definedName name="AGE2009PROP4" localSheetId="90">#REF!</definedName>
    <definedName name="AGE2009PROP4" localSheetId="91">#REF!</definedName>
    <definedName name="AGE2009PROP4">#REF!</definedName>
    <definedName name="AGE2009PROP5" localSheetId="12">#REF!</definedName>
    <definedName name="AGE2009PROP5" localSheetId="13">#REF!</definedName>
    <definedName name="AGE2009PROP5" localSheetId="9">#REF!</definedName>
    <definedName name="AGE2009PROP5" localSheetId="41">#REF!</definedName>
    <definedName name="AGE2009PROP5" localSheetId="42">#REF!</definedName>
    <definedName name="AGE2009PROP5" localSheetId="43">#REF!</definedName>
    <definedName name="AGE2009PROP5" localSheetId="33">#REF!</definedName>
    <definedName name="AGE2009PROP5" localSheetId="37">#REF!</definedName>
    <definedName name="AGE2009PROP5" localSheetId="39">#REF!</definedName>
    <definedName name="AGE2009PROP5" localSheetId="40">#REF!</definedName>
    <definedName name="AGE2009PROP5" localSheetId="127">#REF!</definedName>
    <definedName name="AGE2009PROP5" localSheetId="86">#REF!</definedName>
    <definedName name="AGE2009PROP5" localSheetId="87">#REF!</definedName>
    <definedName name="AGE2009PROP5" localSheetId="88">#REF!</definedName>
    <definedName name="AGE2009PROP5" localSheetId="89">#REF!</definedName>
    <definedName name="AGE2009PROP5" localSheetId="90">#REF!</definedName>
    <definedName name="AGE2009PROP5" localSheetId="91">#REF!</definedName>
    <definedName name="AGE2009PROP5">#REF!</definedName>
    <definedName name="AGEFINAL08" localSheetId="12">#REF!</definedName>
    <definedName name="AGEFINAL08" localSheetId="13">#REF!</definedName>
    <definedName name="AGEFINAL08" localSheetId="9">#REF!</definedName>
    <definedName name="AGEFINAL08" localSheetId="41">#REF!</definedName>
    <definedName name="AGEFINAL08" localSheetId="42">#REF!</definedName>
    <definedName name="AGEFINAL08" localSheetId="43">#REF!</definedName>
    <definedName name="AGEFINAL08" localSheetId="33">#REF!</definedName>
    <definedName name="AGEFINAL08" localSheetId="37">#REF!</definedName>
    <definedName name="AGEFINAL08" localSheetId="39">#REF!</definedName>
    <definedName name="AGEFINAL08" localSheetId="40">#REF!</definedName>
    <definedName name="AGEFINAL08" localSheetId="127">#REF!</definedName>
    <definedName name="AGEFINAL08" localSheetId="86">#REF!</definedName>
    <definedName name="AGEFINAL08" localSheetId="87">#REF!</definedName>
    <definedName name="AGEFINAL08" localSheetId="88">#REF!</definedName>
    <definedName name="AGEFINAL08" localSheetId="89">#REF!</definedName>
    <definedName name="AGEFINAL08" localSheetId="90">#REF!</definedName>
    <definedName name="AGEFINAL08" localSheetId="91">#REF!</definedName>
    <definedName name="AGEFINAL08">#REF!</definedName>
    <definedName name="agerg" localSheetId="12">#REF!</definedName>
    <definedName name="agerg" localSheetId="9">#REF!</definedName>
    <definedName name="agerg" localSheetId="41">#REF!</definedName>
    <definedName name="agerg" localSheetId="42">#REF!</definedName>
    <definedName name="agerg" localSheetId="43">#REF!</definedName>
    <definedName name="agerg">#REF!</definedName>
    <definedName name="aqwergt" localSheetId="12">#REF!</definedName>
    <definedName name="aqwergt" localSheetId="9">#REF!</definedName>
    <definedName name="aqwergt" localSheetId="41">#REF!</definedName>
    <definedName name="aqwergt" localSheetId="42">#REF!</definedName>
    <definedName name="aqwergt" localSheetId="43">#REF!</definedName>
    <definedName name="aqwergt">#REF!</definedName>
    <definedName name="aqwregt" localSheetId="12">#REF!</definedName>
    <definedName name="aqwregt" localSheetId="9">#REF!</definedName>
    <definedName name="aqwregt" localSheetId="41">#REF!</definedName>
    <definedName name="aqwregt" localSheetId="42">#REF!</definedName>
    <definedName name="aqwregt" localSheetId="43">#REF!</definedName>
    <definedName name="aqwregt">#REF!</definedName>
    <definedName name="ASDF">#REF!</definedName>
    <definedName name="asdg" localSheetId="12">#REF!</definedName>
    <definedName name="asdg" localSheetId="9">#REF!</definedName>
    <definedName name="asdg" localSheetId="41">#REF!</definedName>
    <definedName name="asdg" localSheetId="42">#REF!</definedName>
    <definedName name="asdg" localSheetId="43">#REF!</definedName>
    <definedName name="asdg">#REF!</definedName>
    <definedName name="awerg" localSheetId="12">#REF!</definedName>
    <definedName name="awerg" localSheetId="9">#REF!</definedName>
    <definedName name="awerg" localSheetId="41">#REF!</definedName>
    <definedName name="awerg" localSheetId="42">#REF!</definedName>
    <definedName name="awerg" localSheetId="43">#REF!</definedName>
    <definedName name="awerg">#REF!</definedName>
    <definedName name="b" localSheetId="12">#REF!</definedName>
    <definedName name="b" localSheetId="9">#REF!</definedName>
    <definedName name="b" localSheetId="41">#REF!</definedName>
    <definedName name="b" localSheetId="42">#REF!</definedName>
    <definedName name="b" localSheetId="43">#REF!</definedName>
    <definedName name="b" localSheetId="91">#REF!</definedName>
    <definedName name="b">#REF!</definedName>
    <definedName name="bb" localSheetId="12">#REF!</definedName>
    <definedName name="bb" localSheetId="9">#REF!</definedName>
    <definedName name="bb" localSheetId="41">#REF!</definedName>
    <definedName name="bb" localSheetId="42">#REF!</definedName>
    <definedName name="bb" localSheetId="43">#REF!</definedName>
    <definedName name="bb">#REF!</definedName>
    <definedName name="cc" localSheetId="12">#REF!</definedName>
    <definedName name="cc" localSheetId="9">#REF!</definedName>
    <definedName name="cc" localSheetId="41">#REF!</definedName>
    <definedName name="cc" localSheetId="42">#REF!</definedName>
    <definedName name="cc" localSheetId="43">#REF!</definedName>
    <definedName name="cc">#REF!</definedName>
    <definedName name="cfhj" localSheetId="12">#REF!</definedName>
    <definedName name="cfhj" localSheetId="9">#REF!</definedName>
    <definedName name="cfhj" localSheetId="41">#REF!</definedName>
    <definedName name="cfhj" localSheetId="42">#REF!</definedName>
    <definedName name="cfhj" localSheetId="43">#REF!</definedName>
    <definedName name="cfhj">#REF!</definedName>
    <definedName name="CG_higher" localSheetId="39">#REF!</definedName>
    <definedName name="CG_higher" localSheetId="40">#REF!</definedName>
    <definedName name="CG_higher">#REF!</definedName>
    <definedName name="CG_lower" localSheetId="39">#REF!</definedName>
    <definedName name="CG_lower" localSheetId="40">#REF!</definedName>
    <definedName name="CG_lower">#REF!</definedName>
    <definedName name="CGheading" localSheetId="39">#REF!</definedName>
    <definedName name="CGheading" localSheetId="40">#REF!</definedName>
    <definedName name="CGheading">#REF!</definedName>
    <definedName name="Choose" localSheetId="12">#REF!</definedName>
    <definedName name="Choose" localSheetId="13">#REF!</definedName>
    <definedName name="Choose" localSheetId="9">#REF!</definedName>
    <definedName name="Choose" localSheetId="29">#REF!</definedName>
    <definedName name="Choose" localSheetId="41">#REF!</definedName>
    <definedName name="Choose" localSheetId="42">#REF!</definedName>
    <definedName name="Choose" localSheetId="43">#REF!</definedName>
    <definedName name="Choose" localSheetId="33">#REF!</definedName>
    <definedName name="Choose" localSheetId="37">#REF!</definedName>
    <definedName name="Choose" localSheetId="39">#REF!</definedName>
    <definedName name="Choose" localSheetId="40">#REF!</definedName>
    <definedName name="Choose" localSheetId="127">#REF!</definedName>
    <definedName name="Choose" localSheetId="86">#REF!</definedName>
    <definedName name="Choose" localSheetId="87">#REF!</definedName>
    <definedName name="Choose" localSheetId="88">#REF!</definedName>
    <definedName name="Choose" localSheetId="89">#REF!</definedName>
    <definedName name="Choose" localSheetId="90">#REF!</definedName>
    <definedName name="Choose" localSheetId="91">#REF!</definedName>
    <definedName name="Choose" localSheetId="16">#REF!</definedName>
    <definedName name="Choose">#REF!</definedName>
    <definedName name="CodeToOffice" localSheetId="39">#REF!</definedName>
    <definedName name="CodeToOffice" localSheetId="40">#REF!</definedName>
    <definedName name="CodeToOffice">#REF!</definedName>
    <definedName name="Column1" localSheetId="12">#REF!</definedName>
    <definedName name="Column1" localSheetId="13">#REF!</definedName>
    <definedName name="Column1" localSheetId="9">#REF!</definedName>
    <definedName name="Column1" localSheetId="29">#REF!</definedName>
    <definedName name="Column1" localSheetId="41">#REF!</definedName>
    <definedName name="Column1" localSheetId="42">#REF!</definedName>
    <definedName name="Column1" localSheetId="43">#REF!</definedName>
    <definedName name="Column1" localSheetId="33">#REF!</definedName>
    <definedName name="Column1" localSheetId="37">#REF!</definedName>
    <definedName name="Column1" localSheetId="39">#REF!</definedName>
    <definedName name="Column1" localSheetId="40">#REF!</definedName>
    <definedName name="Column1" localSheetId="127">#REF!</definedName>
    <definedName name="Column1" localSheetId="86">#REF!</definedName>
    <definedName name="Column1" localSheetId="87">#REF!</definedName>
    <definedName name="Column1" localSheetId="88">#REF!</definedName>
    <definedName name="Column1" localSheetId="89">#REF!</definedName>
    <definedName name="Column1" localSheetId="90">#REF!</definedName>
    <definedName name="Column1" localSheetId="91">#REF!</definedName>
    <definedName name="Column1" localSheetId="16">#REF!</definedName>
    <definedName name="Column1">#REF!</definedName>
    <definedName name="Column1_10" localSheetId="12">#REF!</definedName>
    <definedName name="Column1_10" localSheetId="13">#REF!</definedName>
    <definedName name="Column1_10" localSheetId="9">#REF!</definedName>
    <definedName name="Column1_10" localSheetId="41">#REF!</definedName>
    <definedName name="Column1_10" localSheetId="42">#REF!</definedName>
    <definedName name="Column1_10" localSheetId="43">#REF!</definedName>
    <definedName name="Column1_10" localSheetId="33">#REF!</definedName>
    <definedName name="Column1_10" localSheetId="37">#REF!</definedName>
    <definedName name="Column1_10" localSheetId="39">#REF!</definedName>
    <definedName name="Column1_10" localSheetId="40">#REF!</definedName>
    <definedName name="Column1_10" localSheetId="127">#REF!</definedName>
    <definedName name="Column1_10" localSheetId="86">#REF!</definedName>
    <definedName name="Column1_10" localSheetId="87">#REF!</definedName>
    <definedName name="Column1_10" localSheetId="88">#REF!</definedName>
    <definedName name="Column1_10" localSheetId="89">#REF!</definedName>
    <definedName name="Column1_10" localSheetId="90">#REF!</definedName>
    <definedName name="Column1_10" localSheetId="91">#REF!</definedName>
    <definedName name="Column1_10">#REF!</definedName>
    <definedName name="Column1_4" localSheetId="12">#REF!</definedName>
    <definedName name="Column1_4" localSheetId="13">#REF!</definedName>
    <definedName name="Column1_4" localSheetId="9">#REF!</definedName>
    <definedName name="Column1_4" localSheetId="41">#REF!</definedName>
    <definedName name="Column1_4" localSheetId="42">#REF!</definedName>
    <definedName name="Column1_4" localSheetId="43">#REF!</definedName>
    <definedName name="Column1_4" localSheetId="33">#REF!</definedName>
    <definedName name="Column1_4" localSheetId="37">#REF!</definedName>
    <definedName name="Column1_4" localSheetId="39">#REF!</definedName>
    <definedName name="Column1_4" localSheetId="40">#REF!</definedName>
    <definedName name="Column1_4" localSheetId="127">#REF!</definedName>
    <definedName name="Column1_4" localSheetId="86">#REF!</definedName>
    <definedName name="Column1_4" localSheetId="87">#REF!</definedName>
    <definedName name="Column1_4" localSheetId="88">#REF!</definedName>
    <definedName name="Column1_4" localSheetId="89">#REF!</definedName>
    <definedName name="Column1_4" localSheetId="90">#REF!</definedName>
    <definedName name="Column1_4" localSheetId="91">#REF!</definedName>
    <definedName name="Column1_4">#REF!</definedName>
    <definedName name="Column1_5" localSheetId="12">#REF!</definedName>
    <definedName name="Column1_5" localSheetId="13">#REF!</definedName>
    <definedName name="Column1_5" localSheetId="9">#REF!</definedName>
    <definedName name="Column1_5" localSheetId="41">#REF!</definedName>
    <definedName name="Column1_5" localSheetId="42">#REF!</definedName>
    <definedName name="Column1_5" localSheetId="43">#REF!</definedName>
    <definedName name="Column1_5" localSheetId="33">#REF!</definedName>
    <definedName name="Column1_5" localSheetId="37">#REF!</definedName>
    <definedName name="Column1_5" localSheetId="39">#REF!</definedName>
    <definedName name="Column1_5" localSheetId="40">#REF!</definedName>
    <definedName name="Column1_5" localSheetId="127">#REF!</definedName>
    <definedName name="Column1_5" localSheetId="86">#REF!</definedName>
    <definedName name="Column1_5" localSheetId="87">#REF!</definedName>
    <definedName name="Column1_5" localSheetId="88">#REF!</definedName>
    <definedName name="Column1_5" localSheetId="89">#REF!</definedName>
    <definedName name="Column1_5" localSheetId="90">#REF!</definedName>
    <definedName name="Column1_5" localSheetId="91">#REF!</definedName>
    <definedName name="Column1_5">#REF!</definedName>
    <definedName name="Column1_6" localSheetId="12">#REF!</definedName>
    <definedName name="Column1_6" localSheetId="13">#REF!</definedName>
    <definedName name="Column1_6" localSheetId="9">#REF!</definedName>
    <definedName name="Column1_6" localSheetId="41">#REF!</definedName>
    <definedName name="Column1_6" localSheetId="42">#REF!</definedName>
    <definedName name="Column1_6" localSheetId="43">#REF!</definedName>
    <definedName name="Column1_6" localSheetId="33">#REF!</definedName>
    <definedName name="Column1_6" localSheetId="37">#REF!</definedName>
    <definedName name="Column1_6" localSheetId="39">#REF!</definedName>
    <definedName name="Column1_6" localSheetId="40">#REF!</definedName>
    <definedName name="Column1_6" localSheetId="127">#REF!</definedName>
    <definedName name="Column1_6" localSheetId="86">#REF!</definedName>
    <definedName name="Column1_6" localSheetId="87">#REF!</definedName>
    <definedName name="Column1_6" localSheetId="88">#REF!</definedName>
    <definedName name="Column1_6" localSheetId="89">#REF!</definedName>
    <definedName name="Column1_6" localSheetId="90">#REF!</definedName>
    <definedName name="Column1_6" localSheetId="91">#REF!</definedName>
    <definedName name="Column1_6">#REF!</definedName>
    <definedName name="Column1_7" localSheetId="12">#REF!</definedName>
    <definedName name="Column1_7" localSheetId="13">#REF!</definedName>
    <definedName name="Column1_7" localSheetId="9">#REF!</definedName>
    <definedName name="Column1_7" localSheetId="41">#REF!</definedName>
    <definedName name="Column1_7" localSheetId="42">#REF!</definedName>
    <definedName name="Column1_7" localSheetId="43">#REF!</definedName>
    <definedName name="Column1_7" localSheetId="33">#REF!</definedName>
    <definedName name="Column1_7" localSheetId="37">#REF!</definedName>
    <definedName name="Column1_7" localSheetId="39">#REF!</definedName>
    <definedName name="Column1_7" localSheetId="40">#REF!</definedName>
    <definedName name="Column1_7" localSheetId="127">#REF!</definedName>
    <definedName name="Column1_7" localSheetId="86">#REF!</definedName>
    <definedName name="Column1_7" localSheetId="87">#REF!</definedName>
    <definedName name="Column1_7" localSheetId="88">#REF!</definedName>
    <definedName name="Column1_7" localSheetId="89">#REF!</definedName>
    <definedName name="Column1_7" localSheetId="90">#REF!</definedName>
    <definedName name="Column1_7" localSheetId="91">#REF!</definedName>
    <definedName name="Column1_7">#REF!</definedName>
    <definedName name="Column1_8" localSheetId="12">#REF!</definedName>
    <definedName name="Column1_8" localSheetId="13">#REF!</definedName>
    <definedName name="Column1_8" localSheetId="9">#REF!</definedName>
    <definedName name="Column1_8" localSheetId="41">#REF!</definedName>
    <definedName name="Column1_8" localSheetId="42">#REF!</definedName>
    <definedName name="Column1_8" localSheetId="43">#REF!</definedName>
    <definedName name="Column1_8" localSheetId="33">#REF!</definedName>
    <definedName name="Column1_8" localSheetId="37">#REF!</definedName>
    <definedName name="Column1_8" localSheetId="39">#REF!</definedName>
    <definedName name="Column1_8" localSheetId="40">#REF!</definedName>
    <definedName name="Column1_8" localSheetId="127">#REF!</definedName>
    <definedName name="Column1_8" localSheetId="86">#REF!</definedName>
    <definedName name="Column1_8" localSheetId="87">#REF!</definedName>
    <definedName name="Column1_8" localSheetId="88">#REF!</definedName>
    <definedName name="Column1_8" localSheetId="89">#REF!</definedName>
    <definedName name="Column1_8" localSheetId="90">#REF!</definedName>
    <definedName name="Column1_8" localSheetId="91">#REF!</definedName>
    <definedName name="Column1_8">#REF!</definedName>
    <definedName name="Column1_9" localSheetId="12">#REF!</definedName>
    <definedName name="Column1_9" localSheetId="13">#REF!</definedName>
    <definedName name="Column1_9" localSheetId="9">#REF!</definedName>
    <definedName name="Column1_9" localSheetId="41">#REF!</definedName>
    <definedName name="Column1_9" localSheetId="42">#REF!</definedName>
    <definedName name="Column1_9" localSheetId="43">#REF!</definedName>
    <definedName name="Column1_9" localSheetId="33">#REF!</definedName>
    <definedName name="Column1_9" localSheetId="37">#REF!</definedName>
    <definedName name="Column1_9" localSheetId="39">#REF!</definedName>
    <definedName name="Column1_9" localSheetId="40">#REF!</definedName>
    <definedName name="Column1_9" localSheetId="127">#REF!</definedName>
    <definedName name="Column1_9" localSheetId="86">#REF!</definedName>
    <definedName name="Column1_9" localSheetId="87">#REF!</definedName>
    <definedName name="Column1_9" localSheetId="88">#REF!</definedName>
    <definedName name="Column1_9" localSheetId="89">#REF!</definedName>
    <definedName name="Column1_9" localSheetId="90">#REF!</definedName>
    <definedName name="Column1_9" localSheetId="91">#REF!</definedName>
    <definedName name="Column1_9">#REF!</definedName>
    <definedName name="Column10" localSheetId="12">#REF!</definedName>
    <definedName name="Column10" localSheetId="13">#REF!</definedName>
    <definedName name="Column10" localSheetId="9">#REF!</definedName>
    <definedName name="Column10" localSheetId="41">#REF!</definedName>
    <definedName name="Column10" localSheetId="42">#REF!</definedName>
    <definedName name="Column10" localSheetId="43">#REF!</definedName>
    <definedName name="Column10" localSheetId="33">#REF!</definedName>
    <definedName name="Column10" localSheetId="37">#REF!</definedName>
    <definedName name="Column10" localSheetId="39">#REF!</definedName>
    <definedName name="Column10" localSheetId="40">#REF!</definedName>
    <definedName name="Column10" localSheetId="127">#REF!</definedName>
    <definedName name="Column10" localSheetId="86">#REF!</definedName>
    <definedName name="Column10" localSheetId="87">#REF!</definedName>
    <definedName name="Column10" localSheetId="88">#REF!</definedName>
    <definedName name="Column10" localSheetId="89">#REF!</definedName>
    <definedName name="Column10" localSheetId="90">#REF!</definedName>
    <definedName name="Column10" localSheetId="91">#REF!</definedName>
    <definedName name="Column10">#REF!</definedName>
    <definedName name="Column10_10" localSheetId="12">#REF!</definedName>
    <definedName name="Column10_10" localSheetId="13">#REF!</definedName>
    <definedName name="Column10_10" localSheetId="9">#REF!</definedName>
    <definedName name="Column10_10" localSheetId="41">#REF!</definedName>
    <definedName name="Column10_10" localSheetId="42">#REF!</definedName>
    <definedName name="Column10_10" localSheetId="43">#REF!</definedName>
    <definedName name="Column10_10" localSheetId="33">#REF!</definedName>
    <definedName name="Column10_10" localSheetId="37">#REF!</definedName>
    <definedName name="Column10_10" localSheetId="39">#REF!</definedName>
    <definedName name="Column10_10" localSheetId="40">#REF!</definedName>
    <definedName name="Column10_10" localSheetId="127">#REF!</definedName>
    <definedName name="Column10_10" localSheetId="86">#REF!</definedName>
    <definedName name="Column10_10" localSheetId="87">#REF!</definedName>
    <definedName name="Column10_10" localSheetId="88">#REF!</definedName>
    <definedName name="Column10_10" localSheetId="89">#REF!</definedName>
    <definedName name="Column10_10" localSheetId="90">#REF!</definedName>
    <definedName name="Column10_10" localSheetId="91">#REF!</definedName>
    <definedName name="Column10_10">#REF!</definedName>
    <definedName name="Column2" localSheetId="12">#REF!</definedName>
    <definedName name="Column2" localSheetId="13">#REF!</definedName>
    <definedName name="Column2" localSheetId="9">#REF!</definedName>
    <definedName name="Column2" localSheetId="41">#REF!</definedName>
    <definedName name="Column2" localSheetId="42">#REF!</definedName>
    <definedName name="Column2" localSheetId="43">#REF!</definedName>
    <definedName name="Column2" localSheetId="33">#REF!</definedName>
    <definedName name="Column2" localSheetId="37">#REF!</definedName>
    <definedName name="Column2" localSheetId="39">#REF!</definedName>
    <definedName name="Column2" localSheetId="40">#REF!</definedName>
    <definedName name="Column2" localSheetId="127">#REF!</definedName>
    <definedName name="Column2" localSheetId="86">#REF!</definedName>
    <definedName name="Column2" localSheetId="87">#REF!</definedName>
    <definedName name="Column2" localSheetId="88">#REF!</definedName>
    <definedName name="Column2" localSheetId="89">#REF!</definedName>
    <definedName name="Column2" localSheetId="90">#REF!</definedName>
    <definedName name="Column2" localSheetId="91">#REF!</definedName>
    <definedName name="Column2">#REF!</definedName>
    <definedName name="Column2_10" localSheetId="12">#REF!</definedName>
    <definedName name="Column2_10" localSheetId="13">#REF!</definedName>
    <definedName name="Column2_10" localSheetId="9">#REF!</definedName>
    <definedName name="Column2_10" localSheetId="41">#REF!</definedName>
    <definedName name="Column2_10" localSheetId="42">#REF!</definedName>
    <definedName name="Column2_10" localSheetId="43">#REF!</definedName>
    <definedName name="Column2_10" localSheetId="33">#REF!</definedName>
    <definedName name="Column2_10" localSheetId="37">#REF!</definedName>
    <definedName name="Column2_10" localSheetId="39">#REF!</definedName>
    <definedName name="Column2_10" localSheetId="40">#REF!</definedName>
    <definedName name="Column2_10" localSheetId="127">#REF!</definedName>
    <definedName name="Column2_10" localSheetId="86">#REF!</definedName>
    <definedName name="Column2_10" localSheetId="87">#REF!</definedName>
    <definedName name="Column2_10" localSheetId="88">#REF!</definedName>
    <definedName name="Column2_10" localSheetId="89">#REF!</definedName>
    <definedName name="Column2_10" localSheetId="90">#REF!</definedName>
    <definedName name="Column2_10" localSheetId="91">#REF!</definedName>
    <definedName name="Column2_10">#REF!</definedName>
    <definedName name="Column2_4" localSheetId="12">#REF!</definedName>
    <definedName name="Column2_4" localSheetId="13">#REF!</definedName>
    <definedName name="Column2_4" localSheetId="9">#REF!</definedName>
    <definedName name="Column2_4" localSheetId="41">#REF!</definedName>
    <definedName name="Column2_4" localSheetId="42">#REF!</definedName>
    <definedName name="Column2_4" localSheetId="43">#REF!</definedName>
    <definedName name="Column2_4" localSheetId="33">#REF!</definedName>
    <definedName name="Column2_4" localSheetId="37">#REF!</definedName>
    <definedName name="Column2_4" localSheetId="39">#REF!</definedName>
    <definedName name="Column2_4" localSheetId="40">#REF!</definedName>
    <definedName name="Column2_4" localSheetId="127">#REF!</definedName>
    <definedName name="Column2_4" localSheetId="86">#REF!</definedName>
    <definedName name="Column2_4" localSheetId="87">#REF!</definedName>
    <definedName name="Column2_4" localSheetId="88">#REF!</definedName>
    <definedName name="Column2_4" localSheetId="89">#REF!</definedName>
    <definedName name="Column2_4" localSheetId="90">#REF!</definedName>
    <definedName name="Column2_4" localSheetId="91">#REF!</definedName>
    <definedName name="Column2_4">#REF!</definedName>
    <definedName name="Column2_5" localSheetId="12">#REF!</definedName>
    <definedName name="Column2_5" localSheetId="13">#REF!</definedName>
    <definedName name="Column2_5" localSheetId="9">#REF!</definedName>
    <definedName name="Column2_5" localSheetId="41">#REF!</definedName>
    <definedName name="Column2_5" localSheetId="42">#REF!</definedName>
    <definedName name="Column2_5" localSheetId="43">#REF!</definedName>
    <definedName name="Column2_5" localSheetId="33">#REF!</definedName>
    <definedName name="Column2_5" localSheetId="37">#REF!</definedName>
    <definedName name="Column2_5" localSheetId="39">#REF!</definedName>
    <definedName name="Column2_5" localSheetId="40">#REF!</definedName>
    <definedName name="Column2_5" localSheetId="127">#REF!</definedName>
    <definedName name="Column2_5" localSheetId="86">#REF!</definedName>
    <definedName name="Column2_5" localSheetId="87">#REF!</definedName>
    <definedName name="Column2_5" localSheetId="88">#REF!</definedName>
    <definedName name="Column2_5" localSheetId="89">#REF!</definedName>
    <definedName name="Column2_5" localSheetId="90">#REF!</definedName>
    <definedName name="Column2_5" localSheetId="91">#REF!</definedName>
    <definedName name="Column2_5">#REF!</definedName>
    <definedName name="Column2_6" localSheetId="12">#REF!</definedName>
    <definedName name="Column2_6" localSheetId="13">#REF!</definedName>
    <definedName name="Column2_6" localSheetId="9">#REF!</definedName>
    <definedName name="Column2_6" localSheetId="41">#REF!</definedName>
    <definedName name="Column2_6" localSheetId="42">#REF!</definedName>
    <definedName name="Column2_6" localSheetId="43">#REF!</definedName>
    <definedName name="Column2_6" localSheetId="33">#REF!</definedName>
    <definedName name="Column2_6" localSheetId="37">#REF!</definedName>
    <definedName name="Column2_6" localSheetId="39">#REF!</definedName>
    <definedName name="Column2_6" localSheetId="40">#REF!</definedName>
    <definedName name="Column2_6" localSheetId="127">#REF!</definedName>
    <definedName name="Column2_6" localSheetId="86">#REF!</definedName>
    <definedName name="Column2_6" localSheetId="87">#REF!</definedName>
    <definedName name="Column2_6" localSheetId="88">#REF!</definedName>
    <definedName name="Column2_6" localSheetId="89">#REF!</definedName>
    <definedName name="Column2_6" localSheetId="90">#REF!</definedName>
    <definedName name="Column2_6" localSheetId="91">#REF!</definedName>
    <definedName name="Column2_6">#REF!</definedName>
    <definedName name="Column2_7" localSheetId="12">#REF!</definedName>
    <definedName name="Column2_7" localSheetId="13">#REF!</definedName>
    <definedName name="Column2_7" localSheetId="9">#REF!</definedName>
    <definedName name="Column2_7" localSheetId="41">#REF!</definedName>
    <definedName name="Column2_7" localSheetId="42">#REF!</definedName>
    <definedName name="Column2_7" localSheetId="43">#REF!</definedName>
    <definedName name="Column2_7" localSheetId="33">#REF!</definedName>
    <definedName name="Column2_7" localSheetId="37">#REF!</definedName>
    <definedName name="Column2_7" localSheetId="39">#REF!</definedName>
    <definedName name="Column2_7" localSheetId="40">#REF!</definedName>
    <definedName name="Column2_7" localSheetId="127">#REF!</definedName>
    <definedName name="Column2_7" localSheetId="86">#REF!</definedName>
    <definedName name="Column2_7" localSheetId="87">#REF!</definedName>
    <definedName name="Column2_7" localSheetId="88">#REF!</definedName>
    <definedName name="Column2_7" localSheetId="89">#REF!</definedName>
    <definedName name="Column2_7" localSheetId="90">#REF!</definedName>
    <definedName name="Column2_7" localSheetId="91">#REF!</definedName>
    <definedName name="Column2_7">#REF!</definedName>
    <definedName name="Column2_8" localSheetId="12">#REF!</definedName>
    <definedName name="Column2_8" localSheetId="13">#REF!</definedName>
    <definedName name="Column2_8" localSheetId="9">#REF!</definedName>
    <definedName name="Column2_8" localSheetId="41">#REF!</definedName>
    <definedName name="Column2_8" localSheetId="42">#REF!</definedName>
    <definedName name="Column2_8" localSheetId="43">#REF!</definedName>
    <definedName name="Column2_8" localSheetId="33">#REF!</definedName>
    <definedName name="Column2_8" localSheetId="37">#REF!</definedName>
    <definedName name="Column2_8" localSheetId="39">#REF!</definedName>
    <definedName name="Column2_8" localSheetId="40">#REF!</definedName>
    <definedName name="Column2_8" localSheetId="127">#REF!</definedName>
    <definedName name="Column2_8" localSheetId="86">#REF!</definedName>
    <definedName name="Column2_8" localSheetId="87">#REF!</definedName>
    <definedName name="Column2_8" localSheetId="88">#REF!</definedName>
    <definedName name="Column2_8" localSheetId="89">#REF!</definedName>
    <definedName name="Column2_8" localSheetId="90">#REF!</definedName>
    <definedName name="Column2_8" localSheetId="91">#REF!</definedName>
    <definedName name="Column2_8">#REF!</definedName>
    <definedName name="Column2_9" localSheetId="12">#REF!</definedName>
    <definedName name="Column2_9" localSheetId="13">#REF!</definedName>
    <definedName name="Column2_9" localSheetId="9">#REF!</definedName>
    <definedName name="Column2_9" localSheetId="41">#REF!</definedName>
    <definedName name="Column2_9" localSheetId="42">#REF!</definedName>
    <definedName name="Column2_9" localSheetId="43">#REF!</definedName>
    <definedName name="Column2_9" localSheetId="33">#REF!</definedName>
    <definedName name="Column2_9" localSheetId="37">#REF!</definedName>
    <definedName name="Column2_9" localSheetId="39">#REF!</definedName>
    <definedName name="Column2_9" localSheetId="40">#REF!</definedName>
    <definedName name="Column2_9" localSheetId="127">#REF!</definedName>
    <definedName name="Column2_9" localSheetId="86">#REF!</definedName>
    <definedName name="Column2_9" localSheetId="87">#REF!</definedName>
    <definedName name="Column2_9" localSheetId="88">#REF!</definedName>
    <definedName name="Column2_9" localSheetId="89">#REF!</definedName>
    <definedName name="Column2_9" localSheetId="90">#REF!</definedName>
    <definedName name="Column2_9" localSheetId="91">#REF!</definedName>
    <definedName name="Column2_9">#REF!</definedName>
    <definedName name="Column3" localSheetId="12">#REF!</definedName>
    <definedName name="Column3" localSheetId="13">#REF!</definedName>
    <definedName name="Column3" localSheetId="9">#REF!</definedName>
    <definedName name="Column3" localSheetId="41">#REF!</definedName>
    <definedName name="Column3" localSheetId="42">#REF!</definedName>
    <definedName name="Column3" localSheetId="43">#REF!</definedName>
    <definedName name="Column3" localSheetId="33">#REF!</definedName>
    <definedName name="Column3" localSheetId="37">#REF!</definedName>
    <definedName name="Column3" localSheetId="39">#REF!</definedName>
    <definedName name="Column3" localSheetId="40">#REF!</definedName>
    <definedName name="Column3" localSheetId="127">#REF!</definedName>
    <definedName name="Column3" localSheetId="86">#REF!</definedName>
    <definedName name="Column3" localSheetId="87">#REF!</definedName>
    <definedName name="Column3" localSheetId="88">#REF!</definedName>
    <definedName name="Column3" localSheetId="89">#REF!</definedName>
    <definedName name="Column3" localSheetId="90">#REF!</definedName>
    <definedName name="Column3" localSheetId="91">#REF!</definedName>
    <definedName name="Column3">#REF!</definedName>
    <definedName name="Column3_10" localSheetId="12">#REF!</definedName>
    <definedName name="Column3_10" localSheetId="13">#REF!</definedName>
    <definedName name="Column3_10" localSheetId="9">#REF!</definedName>
    <definedName name="Column3_10" localSheetId="41">#REF!</definedName>
    <definedName name="Column3_10" localSheetId="42">#REF!</definedName>
    <definedName name="Column3_10" localSheetId="43">#REF!</definedName>
    <definedName name="Column3_10" localSheetId="33">#REF!</definedName>
    <definedName name="Column3_10" localSheetId="37">#REF!</definedName>
    <definedName name="Column3_10" localSheetId="39">#REF!</definedName>
    <definedName name="Column3_10" localSheetId="40">#REF!</definedName>
    <definedName name="Column3_10" localSheetId="127">#REF!</definedName>
    <definedName name="Column3_10" localSheetId="86">#REF!</definedName>
    <definedName name="Column3_10" localSheetId="87">#REF!</definedName>
    <definedName name="Column3_10" localSheetId="88">#REF!</definedName>
    <definedName name="Column3_10" localSheetId="89">#REF!</definedName>
    <definedName name="Column3_10" localSheetId="90">#REF!</definedName>
    <definedName name="Column3_10" localSheetId="91">#REF!</definedName>
    <definedName name="Column3_10">#REF!</definedName>
    <definedName name="Column3_4" localSheetId="12">#REF!</definedName>
    <definedName name="Column3_4" localSheetId="13">#REF!</definedName>
    <definedName name="Column3_4" localSheetId="9">#REF!</definedName>
    <definedName name="Column3_4" localSheetId="41">#REF!</definedName>
    <definedName name="Column3_4" localSheetId="42">#REF!</definedName>
    <definedName name="Column3_4" localSheetId="43">#REF!</definedName>
    <definedName name="Column3_4" localSheetId="33">#REF!</definedName>
    <definedName name="Column3_4" localSheetId="37">#REF!</definedName>
    <definedName name="Column3_4" localSheetId="39">#REF!</definedName>
    <definedName name="Column3_4" localSheetId="40">#REF!</definedName>
    <definedName name="Column3_4" localSheetId="127">#REF!</definedName>
    <definedName name="Column3_4" localSheetId="86">#REF!</definedName>
    <definedName name="Column3_4" localSheetId="87">#REF!</definedName>
    <definedName name="Column3_4" localSheetId="88">#REF!</definedName>
    <definedName name="Column3_4" localSheetId="89">#REF!</definedName>
    <definedName name="Column3_4" localSheetId="90">#REF!</definedName>
    <definedName name="Column3_4" localSheetId="91">#REF!</definedName>
    <definedName name="Column3_4">#REF!</definedName>
    <definedName name="Column3_5" localSheetId="12">#REF!</definedName>
    <definedName name="Column3_5" localSheetId="13">#REF!</definedName>
    <definedName name="Column3_5" localSheetId="9">#REF!</definedName>
    <definedName name="Column3_5" localSheetId="41">#REF!</definedName>
    <definedName name="Column3_5" localSheetId="42">#REF!</definedName>
    <definedName name="Column3_5" localSheetId="43">#REF!</definedName>
    <definedName name="Column3_5" localSheetId="33">#REF!</definedName>
    <definedName name="Column3_5" localSheetId="37">#REF!</definedName>
    <definedName name="Column3_5" localSheetId="39">#REF!</definedName>
    <definedName name="Column3_5" localSheetId="40">#REF!</definedName>
    <definedName name="Column3_5" localSheetId="127">#REF!</definedName>
    <definedName name="Column3_5" localSheetId="86">#REF!</definedName>
    <definedName name="Column3_5" localSheetId="87">#REF!</definedName>
    <definedName name="Column3_5" localSheetId="88">#REF!</definedName>
    <definedName name="Column3_5" localSheetId="89">#REF!</definedName>
    <definedName name="Column3_5" localSheetId="90">#REF!</definedName>
    <definedName name="Column3_5" localSheetId="91">#REF!</definedName>
    <definedName name="Column3_5">#REF!</definedName>
    <definedName name="Column3_6" localSheetId="12">#REF!</definedName>
    <definedName name="Column3_6" localSheetId="13">#REF!</definedName>
    <definedName name="Column3_6" localSheetId="9">#REF!</definedName>
    <definedName name="Column3_6" localSheetId="41">#REF!</definedName>
    <definedName name="Column3_6" localSheetId="42">#REF!</definedName>
    <definedName name="Column3_6" localSheetId="43">#REF!</definedName>
    <definedName name="Column3_6" localSheetId="33">#REF!</definedName>
    <definedName name="Column3_6" localSheetId="37">#REF!</definedName>
    <definedName name="Column3_6" localSheetId="39">#REF!</definedName>
    <definedName name="Column3_6" localSheetId="40">#REF!</definedName>
    <definedName name="Column3_6" localSheetId="127">#REF!</definedName>
    <definedName name="Column3_6" localSheetId="86">#REF!</definedName>
    <definedName name="Column3_6" localSheetId="87">#REF!</definedName>
    <definedName name="Column3_6" localSheetId="88">#REF!</definedName>
    <definedName name="Column3_6" localSheetId="89">#REF!</definedName>
    <definedName name="Column3_6" localSheetId="90">#REF!</definedName>
    <definedName name="Column3_6" localSheetId="91">#REF!</definedName>
    <definedName name="Column3_6">#REF!</definedName>
    <definedName name="Column3_7" localSheetId="12">#REF!</definedName>
    <definedName name="Column3_7" localSheetId="13">#REF!</definedName>
    <definedName name="Column3_7" localSheetId="9">#REF!</definedName>
    <definedName name="Column3_7" localSheetId="41">#REF!</definedName>
    <definedName name="Column3_7" localSheetId="42">#REF!</definedName>
    <definedName name="Column3_7" localSheetId="43">#REF!</definedName>
    <definedName name="Column3_7" localSheetId="33">#REF!</definedName>
    <definedName name="Column3_7" localSheetId="37">#REF!</definedName>
    <definedName name="Column3_7" localSheetId="39">#REF!</definedName>
    <definedName name="Column3_7" localSheetId="40">#REF!</definedName>
    <definedName name="Column3_7" localSheetId="127">#REF!</definedName>
    <definedName name="Column3_7" localSheetId="86">#REF!</definedName>
    <definedName name="Column3_7" localSheetId="87">#REF!</definedName>
    <definedName name="Column3_7" localSheetId="88">#REF!</definedName>
    <definedName name="Column3_7" localSheetId="89">#REF!</definedName>
    <definedName name="Column3_7" localSheetId="90">#REF!</definedName>
    <definedName name="Column3_7" localSheetId="91">#REF!</definedName>
    <definedName name="Column3_7">#REF!</definedName>
    <definedName name="Column3_8" localSheetId="12">#REF!</definedName>
    <definedName name="Column3_8" localSheetId="13">#REF!</definedName>
    <definedName name="Column3_8" localSheetId="9">#REF!</definedName>
    <definedName name="Column3_8" localSheetId="41">#REF!</definedName>
    <definedName name="Column3_8" localSheetId="42">#REF!</definedName>
    <definedName name="Column3_8" localSheetId="43">#REF!</definedName>
    <definedName name="Column3_8" localSheetId="33">#REF!</definedName>
    <definedName name="Column3_8" localSheetId="37">#REF!</definedName>
    <definedName name="Column3_8" localSheetId="39">#REF!</definedName>
    <definedName name="Column3_8" localSheetId="40">#REF!</definedName>
    <definedName name="Column3_8" localSheetId="127">#REF!</definedName>
    <definedName name="Column3_8" localSheetId="86">#REF!</definedName>
    <definedName name="Column3_8" localSheetId="87">#REF!</definedName>
    <definedName name="Column3_8" localSheetId="88">#REF!</definedName>
    <definedName name="Column3_8" localSheetId="89">#REF!</definedName>
    <definedName name="Column3_8" localSheetId="90">#REF!</definedName>
    <definedName name="Column3_8" localSheetId="91">#REF!</definedName>
    <definedName name="Column3_8">#REF!</definedName>
    <definedName name="Column3_9" localSheetId="12">#REF!</definedName>
    <definedName name="Column3_9" localSheetId="13">#REF!</definedName>
    <definedName name="Column3_9" localSheetId="9">#REF!</definedName>
    <definedName name="Column3_9" localSheetId="41">#REF!</definedName>
    <definedName name="Column3_9" localSheetId="42">#REF!</definedName>
    <definedName name="Column3_9" localSheetId="43">#REF!</definedName>
    <definedName name="Column3_9" localSheetId="33">#REF!</definedName>
    <definedName name="Column3_9" localSheetId="37">#REF!</definedName>
    <definedName name="Column3_9" localSheetId="39">#REF!</definedName>
    <definedName name="Column3_9" localSheetId="40">#REF!</definedName>
    <definedName name="Column3_9" localSheetId="127">#REF!</definedName>
    <definedName name="Column3_9" localSheetId="86">#REF!</definedName>
    <definedName name="Column3_9" localSheetId="87">#REF!</definedName>
    <definedName name="Column3_9" localSheetId="88">#REF!</definedName>
    <definedName name="Column3_9" localSheetId="89">#REF!</definedName>
    <definedName name="Column3_9" localSheetId="90">#REF!</definedName>
    <definedName name="Column3_9" localSheetId="91">#REF!</definedName>
    <definedName name="Column3_9">#REF!</definedName>
    <definedName name="Column4" localSheetId="12">#REF!</definedName>
    <definedName name="Column4" localSheetId="13">#REF!</definedName>
    <definedName name="Column4" localSheetId="9">#REF!</definedName>
    <definedName name="Column4" localSheetId="41">#REF!</definedName>
    <definedName name="Column4" localSheetId="42">#REF!</definedName>
    <definedName name="Column4" localSheetId="43">#REF!</definedName>
    <definedName name="Column4" localSheetId="33">#REF!</definedName>
    <definedName name="Column4" localSheetId="37">#REF!</definedName>
    <definedName name="Column4" localSheetId="39">#REF!</definedName>
    <definedName name="Column4" localSheetId="40">#REF!</definedName>
    <definedName name="Column4" localSheetId="127">#REF!</definedName>
    <definedName name="Column4" localSheetId="86">#REF!</definedName>
    <definedName name="Column4" localSheetId="87">#REF!</definedName>
    <definedName name="Column4" localSheetId="88">#REF!</definedName>
    <definedName name="Column4" localSheetId="89">#REF!</definedName>
    <definedName name="Column4" localSheetId="90">#REF!</definedName>
    <definedName name="Column4" localSheetId="91">#REF!</definedName>
    <definedName name="Column4">#REF!</definedName>
    <definedName name="Column4_10" localSheetId="12">#REF!</definedName>
    <definedName name="Column4_10" localSheetId="13">#REF!</definedName>
    <definedName name="Column4_10" localSheetId="9">#REF!</definedName>
    <definedName name="Column4_10" localSheetId="41">#REF!</definedName>
    <definedName name="Column4_10" localSheetId="42">#REF!</definedName>
    <definedName name="Column4_10" localSheetId="43">#REF!</definedName>
    <definedName name="Column4_10" localSheetId="33">#REF!</definedName>
    <definedName name="Column4_10" localSheetId="37">#REF!</definedName>
    <definedName name="Column4_10" localSheetId="39">#REF!</definedName>
    <definedName name="Column4_10" localSheetId="40">#REF!</definedName>
    <definedName name="Column4_10" localSheetId="127">#REF!</definedName>
    <definedName name="Column4_10" localSheetId="86">#REF!</definedName>
    <definedName name="Column4_10" localSheetId="87">#REF!</definedName>
    <definedName name="Column4_10" localSheetId="88">#REF!</definedName>
    <definedName name="Column4_10" localSheetId="89">#REF!</definedName>
    <definedName name="Column4_10" localSheetId="90">#REF!</definedName>
    <definedName name="Column4_10" localSheetId="91">#REF!</definedName>
    <definedName name="Column4_10">#REF!</definedName>
    <definedName name="Column4_4" localSheetId="12">#REF!</definedName>
    <definedName name="Column4_4" localSheetId="13">#REF!</definedName>
    <definedName name="Column4_4" localSheetId="9">#REF!</definedName>
    <definedName name="Column4_4" localSheetId="41">#REF!</definedName>
    <definedName name="Column4_4" localSheetId="42">#REF!</definedName>
    <definedName name="Column4_4" localSheetId="43">#REF!</definedName>
    <definedName name="Column4_4" localSheetId="33">#REF!</definedName>
    <definedName name="Column4_4" localSheetId="37">#REF!</definedName>
    <definedName name="Column4_4" localSheetId="39">#REF!</definedName>
    <definedName name="Column4_4" localSheetId="40">#REF!</definedName>
    <definedName name="Column4_4" localSheetId="127">#REF!</definedName>
    <definedName name="Column4_4" localSheetId="86">#REF!</definedName>
    <definedName name="Column4_4" localSheetId="87">#REF!</definedName>
    <definedName name="Column4_4" localSheetId="88">#REF!</definedName>
    <definedName name="Column4_4" localSheetId="89">#REF!</definedName>
    <definedName name="Column4_4" localSheetId="90">#REF!</definedName>
    <definedName name="Column4_4" localSheetId="91">#REF!</definedName>
    <definedName name="Column4_4">#REF!</definedName>
    <definedName name="Column4_5" localSheetId="12">#REF!</definedName>
    <definedName name="Column4_5" localSheetId="13">#REF!</definedName>
    <definedName name="Column4_5" localSheetId="9">#REF!</definedName>
    <definedName name="Column4_5" localSheetId="41">#REF!</definedName>
    <definedName name="Column4_5" localSheetId="42">#REF!</definedName>
    <definedName name="Column4_5" localSheetId="43">#REF!</definedName>
    <definedName name="Column4_5" localSheetId="33">#REF!</definedName>
    <definedName name="Column4_5" localSheetId="37">#REF!</definedName>
    <definedName name="Column4_5" localSheetId="39">#REF!</definedName>
    <definedName name="Column4_5" localSheetId="40">#REF!</definedName>
    <definedName name="Column4_5" localSheetId="127">#REF!</definedName>
    <definedName name="Column4_5" localSheetId="86">#REF!</definedName>
    <definedName name="Column4_5" localSheetId="87">#REF!</definedName>
    <definedName name="Column4_5" localSheetId="88">#REF!</definedName>
    <definedName name="Column4_5" localSheetId="89">#REF!</definedName>
    <definedName name="Column4_5" localSheetId="90">#REF!</definedName>
    <definedName name="Column4_5" localSheetId="91">#REF!</definedName>
    <definedName name="Column4_5">#REF!</definedName>
    <definedName name="Column4_6" localSheetId="12">#REF!</definedName>
    <definedName name="Column4_6" localSheetId="13">#REF!</definedName>
    <definedName name="Column4_6" localSheetId="9">#REF!</definedName>
    <definedName name="Column4_6" localSheetId="41">#REF!</definedName>
    <definedName name="Column4_6" localSheetId="42">#REF!</definedName>
    <definedName name="Column4_6" localSheetId="43">#REF!</definedName>
    <definedName name="Column4_6" localSheetId="33">#REF!</definedName>
    <definedName name="Column4_6" localSheetId="37">#REF!</definedName>
    <definedName name="Column4_6" localSheetId="39">#REF!</definedName>
    <definedName name="Column4_6" localSheetId="40">#REF!</definedName>
    <definedName name="Column4_6" localSheetId="127">#REF!</definedName>
    <definedName name="Column4_6" localSheetId="86">#REF!</definedName>
    <definedName name="Column4_6" localSheetId="87">#REF!</definedName>
    <definedName name="Column4_6" localSheetId="88">#REF!</definedName>
    <definedName name="Column4_6" localSheetId="89">#REF!</definedName>
    <definedName name="Column4_6" localSheetId="90">#REF!</definedName>
    <definedName name="Column4_6" localSheetId="91">#REF!</definedName>
    <definedName name="Column4_6">#REF!</definedName>
    <definedName name="Column4_7" localSheetId="12">#REF!</definedName>
    <definedName name="Column4_7" localSheetId="13">#REF!</definedName>
    <definedName name="Column4_7" localSheetId="9">#REF!</definedName>
    <definedName name="Column4_7" localSheetId="41">#REF!</definedName>
    <definedName name="Column4_7" localSheetId="42">#REF!</definedName>
    <definedName name="Column4_7" localSheetId="43">#REF!</definedName>
    <definedName name="Column4_7" localSheetId="33">#REF!</definedName>
    <definedName name="Column4_7" localSheetId="37">#REF!</definedName>
    <definedName name="Column4_7" localSheetId="39">#REF!</definedName>
    <definedName name="Column4_7" localSheetId="40">#REF!</definedName>
    <definedName name="Column4_7" localSheetId="127">#REF!</definedName>
    <definedName name="Column4_7" localSheetId="86">#REF!</definedName>
    <definedName name="Column4_7" localSheetId="87">#REF!</definedName>
    <definedName name="Column4_7" localSheetId="88">#REF!</definedName>
    <definedName name="Column4_7" localSheetId="89">#REF!</definedName>
    <definedName name="Column4_7" localSheetId="90">#REF!</definedName>
    <definedName name="Column4_7" localSheetId="91">#REF!</definedName>
    <definedName name="Column4_7">#REF!</definedName>
    <definedName name="Column4_8" localSheetId="12">#REF!</definedName>
    <definedName name="Column4_8" localSheetId="13">#REF!</definedName>
    <definedName name="Column4_8" localSheetId="9">#REF!</definedName>
    <definedName name="Column4_8" localSheetId="41">#REF!</definedName>
    <definedName name="Column4_8" localSheetId="42">#REF!</definedName>
    <definedName name="Column4_8" localSheetId="43">#REF!</definedName>
    <definedName name="Column4_8" localSheetId="33">#REF!</definedName>
    <definedName name="Column4_8" localSheetId="37">#REF!</definedName>
    <definedName name="Column4_8" localSheetId="39">#REF!</definedName>
    <definedName name="Column4_8" localSheetId="40">#REF!</definedName>
    <definedName name="Column4_8" localSheetId="127">#REF!</definedName>
    <definedName name="Column4_8" localSheetId="86">#REF!</definedName>
    <definedName name="Column4_8" localSheetId="87">#REF!</definedName>
    <definedName name="Column4_8" localSheetId="88">#REF!</definedName>
    <definedName name="Column4_8" localSheetId="89">#REF!</definedName>
    <definedName name="Column4_8" localSheetId="90">#REF!</definedName>
    <definedName name="Column4_8" localSheetId="91">#REF!</definedName>
    <definedName name="Column4_8">#REF!</definedName>
    <definedName name="Column4_9" localSheetId="12">#REF!</definedName>
    <definedName name="Column4_9" localSheetId="13">#REF!</definedName>
    <definedName name="Column4_9" localSheetId="9">#REF!</definedName>
    <definedName name="Column4_9" localSheetId="41">#REF!</definedName>
    <definedName name="Column4_9" localSheetId="42">#REF!</definedName>
    <definedName name="Column4_9" localSheetId="43">#REF!</definedName>
    <definedName name="Column4_9" localSheetId="33">#REF!</definedName>
    <definedName name="Column4_9" localSheetId="37">#REF!</definedName>
    <definedName name="Column4_9" localSheetId="39">#REF!</definedName>
    <definedName name="Column4_9" localSheetId="40">#REF!</definedName>
    <definedName name="Column4_9" localSheetId="127">#REF!</definedName>
    <definedName name="Column4_9" localSheetId="86">#REF!</definedName>
    <definedName name="Column4_9" localSheetId="87">#REF!</definedName>
    <definedName name="Column4_9" localSheetId="88">#REF!</definedName>
    <definedName name="Column4_9" localSheetId="89">#REF!</definedName>
    <definedName name="Column4_9" localSheetId="90">#REF!</definedName>
    <definedName name="Column4_9" localSheetId="91">#REF!</definedName>
    <definedName name="Column4_9">#REF!</definedName>
    <definedName name="Column5" localSheetId="12">#REF!</definedName>
    <definedName name="Column5" localSheetId="13">#REF!</definedName>
    <definedName name="Column5" localSheetId="9">#REF!</definedName>
    <definedName name="Column5" localSheetId="41">#REF!</definedName>
    <definedName name="Column5" localSheetId="42">#REF!</definedName>
    <definedName name="Column5" localSheetId="43">#REF!</definedName>
    <definedName name="Column5" localSheetId="33">#REF!</definedName>
    <definedName name="Column5" localSheetId="37">#REF!</definedName>
    <definedName name="Column5" localSheetId="39">#REF!</definedName>
    <definedName name="Column5" localSheetId="40">#REF!</definedName>
    <definedName name="Column5" localSheetId="127">#REF!</definedName>
    <definedName name="Column5" localSheetId="86">#REF!</definedName>
    <definedName name="Column5" localSheetId="87">#REF!</definedName>
    <definedName name="Column5" localSheetId="88">#REF!</definedName>
    <definedName name="Column5" localSheetId="89">#REF!</definedName>
    <definedName name="Column5" localSheetId="90">#REF!</definedName>
    <definedName name="Column5" localSheetId="91">#REF!</definedName>
    <definedName name="Column5">#REF!</definedName>
    <definedName name="Column5_10" localSheetId="12">#REF!</definedName>
    <definedName name="Column5_10" localSheetId="13">#REF!</definedName>
    <definedName name="Column5_10" localSheetId="9">#REF!</definedName>
    <definedName name="Column5_10" localSheetId="41">#REF!</definedName>
    <definedName name="Column5_10" localSheetId="42">#REF!</definedName>
    <definedName name="Column5_10" localSheetId="43">#REF!</definedName>
    <definedName name="Column5_10" localSheetId="33">#REF!</definedName>
    <definedName name="Column5_10" localSheetId="37">#REF!</definedName>
    <definedName name="Column5_10" localSheetId="39">#REF!</definedName>
    <definedName name="Column5_10" localSheetId="40">#REF!</definedName>
    <definedName name="Column5_10" localSheetId="127">#REF!</definedName>
    <definedName name="Column5_10" localSheetId="86">#REF!</definedName>
    <definedName name="Column5_10" localSheetId="87">#REF!</definedName>
    <definedName name="Column5_10" localSheetId="88">#REF!</definedName>
    <definedName name="Column5_10" localSheetId="89">#REF!</definedName>
    <definedName name="Column5_10" localSheetId="90">#REF!</definedName>
    <definedName name="Column5_10" localSheetId="91">#REF!</definedName>
    <definedName name="Column5_10">#REF!</definedName>
    <definedName name="Column5_5" localSheetId="12">#REF!</definedName>
    <definedName name="Column5_5" localSheetId="13">#REF!</definedName>
    <definedName name="Column5_5" localSheetId="9">#REF!</definedName>
    <definedName name="Column5_5" localSheetId="41">#REF!</definedName>
    <definedName name="Column5_5" localSheetId="42">#REF!</definedName>
    <definedName name="Column5_5" localSheetId="43">#REF!</definedName>
    <definedName name="Column5_5" localSheetId="33">#REF!</definedName>
    <definedName name="Column5_5" localSheetId="37">#REF!</definedName>
    <definedName name="Column5_5" localSheetId="39">#REF!</definedName>
    <definedName name="Column5_5" localSheetId="40">#REF!</definedName>
    <definedName name="Column5_5" localSheetId="127">#REF!</definedName>
    <definedName name="Column5_5" localSheetId="86">#REF!</definedName>
    <definedName name="Column5_5" localSheetId="87">#REF!</definedName>
    <definedName name="Column5_5" localSheetId="88">#REF!</definedName>
    <definedName name="Column5_5" localSheetId="89">#REF!</definedName>
    <definedName name="Column5_5" localSheetId="90">#REF!</definedName>
    <definedName name="Column5_5" localSheetId="91">#REF!</definedName>
    <definedName name="Column5_5">#REF!</definedName>
    <definedName name="Column5_6" localSheetId="12">#REF!</definedName>
    <definedName name="Column5_6" localSheetId="13">#REF!</definedName>
    <definedName name="Column5_6" localSheetId="9">#REF!</definedName>
    <definedName name="Column5_6" localSheetId="41">#REF!</definedName>
    <definedName name="Column5_6" localSheetId="42">#REF!</definedName>
    <definedName name="Column5_6" localSheetId="43">#REF!</definedName>
    <definedName name="Column5_6" localSheetId="33">#REF!</definedName>
    <definedName name="Column5_6" localSheetId="37">#REF!</definedName>
    <definedName name="Column5_6" localSheetId="39">#REF!</definedName>
    <definedName name="Column5_6" localSheetId="40">#REF!</definedName>
    <definedName name="Column5_6" localSheetId="127">#REF!</definedName>
    <definedName name="Column5_6" localSheetId="86">#REF!</definedName>
    <definedName name="Column5_6" localSheetId="87">#REF!</definedName>
    <definedName name="Column5_6" localSheetId="88">#REF!</definedName>
    <definedName name="Column5_6" localSheetId="89">#REF!</definedName>
    <definedName name="Column5_6" localSheetId="90">#REF!</definedName>
    <definedName name="Column5_6" localSheetId="91">#REF!</definedName>
    <definedName name="Column5_6">#REF!</definedName>
    <definedName name="Column5_7" localSheetId="12">#REF!</definedName>
    <definedName name="Column5_7" localSheetId="13">#REF!</definedName>
    <definedName name="Column5_7" localSheetId="9">#REF!</definedName>
    <definedName name="Column5_7" localSheetId="41">#REF!</definedName>
    <definedName name="Column5_7" localSheetId="42">#REF!</definedName>
    <definedName name="Column5_7" localSheetId="43">#REF!</definedName>
    <definedName name="Column5_7" localSheetId="33">#REF!</definedName>
    <definedName name="Column5_7" localSheetId="37">#REF!</definedName>
    <definedName name="Column5_7" localSheetId="39">#REF!</definedName>
    <definedName name="Column5_7" localSheetId="40">#REF!</definedName>
    <definedName name="Column5_7" localSheetId="127">#REF!</definedName>
    <definedName name="Column5_7" localSheetId="86">#REF!</definedName>
    <definedName name="Column5_7" localSheetId="87">#REF!</definedName>
    <definedName name="Column5_7" localSheetId="88">#REF!</definedName>
    <definedName name="Column5_7" localSheetId="89">#REF!</definedName>
    <definedName name="Column5_7" localSheetId="90">#REF!</definedName>
    <definedName name="Column5_7" localSheetId="91">#REF!</definedName>
    <definedName name="Column5_7">#REF!</definedName>
    <definedName name="Column5_8" localSheetId="12">#REF!</definedName>
    <definedName name="Column5_8" localSheetId="13">#REF!</definedName>
    <definedName name="Column5_8" localSheetId="9">#REF!</definedName>
    <definedName name="Column5_8" localSheetId="41">#REF!</definedName>
    <definedName name="Column5_8" localSheetId="42">#REF!</definedName>
    <definedName name="Column5_8" localSheetId="43">#REF!</definedName>
    <definedName name="Column5_8" localSheetId="33">#REF!</definedName>
    <definedName name="Column5_8" localSheetId="37">#REF!</definedName>
    <definedName name="Column5_8" localSheetId="39">#REF!</definedName>
    <definedName name="Column5_8" localSheetId="40">#REF!</definedName>
    <definedName name="Column5_8" localSheetId="127">#REF!</definedName>
    <definedName name="Column5_8" localSheetId="86">#REF!</definedName>
    <definedName name="Column5_8" localSheetId="87">#REF!</definedName>
    <definedName name="Column5_8" localSheetId="88">#REF!</definedName>
    <definedName name="Column5_8" localSheetId="89">#REF!</definedName>
    <definedName name="Column5_8" localSheetId="90">#REF!</definedName>
    <definedName name="Column5_8" localSheetId="91">#REF!</definedName>
    <definedName name="Column5_8">#REF!</definedName>
    <definedName name="Column5_9" localSheetId="12">#REF!</definedName>
    <definedName name="Column5_9" localSheetId="13">#REF!</definedName>
    <definedName name="Column5_9" localSheetId="9">#REF!</definedName>
    <definedName name="Column5_9" localSheetId="41">#REF!</definedName>
    <definedName name="Column5_9" localSheetId="42">#REF!</definedName>
    <definedName name="Column5_9" localSheetId="43">#REF!</definedName>
    <definedName name="Column5_9" localSheetId="33">#REF!</definedName>
    <definedName name="Column5_9" localSheetId="37">#REF!</definedName>
    <definedName name="Column5_9" localSheetId="39">#REF!</definedName>
    <definedName name="Column5_9" localSheetId="40">#REF!</definedName>
    <definedName name="Column5_9" localSheetId="127">#REF!</definedName>
    <definedName name="Column5_9" localSheetId="86">#REF!</definedName>
    <definedName name="Column5_9" localSheetId="87">#REF!</definedName>
    <definedName name="Column5_9" localSheetId="88">#REF!</definedName>
    <definedName name="Column5_9" localSheetId="89">#REF!</definedName>
    <definedName name="Column5_9" localSheetId="90">#REF!</definedName>
    <definedName name="Column5_9" localSheetId="91">#REF!</definedName>
    <definedName name="Column5_9">#REF!</definedName>
    <definedName name="Column6" localSheetId="12">#REF!</definedName>
    <definedName name="Column6" localSheetId="13">#REF!</definedName>
    <definedName name="Column6" localSheetId="9">#REF!</definedName>
    <definedName name="Column6" localSheetId="41">#REF!</definedName>
    <definedName name="Column6" localSheetId="42">#REF!</definedName>
    <definedName name="Column6" localSheetId="43">#REF!</definedName>
    <definedName name="Column6" localSheetId="33">#REF!</definedName>
    <definedName name="Column6" localSheetId="37">#REF!</definedName>
    <definedName name="Column6" localSheetId="39">#REF!</definedName>
    <definedName name="Column6" localSheetId="40">#REF!</definedName>
    <definedName name="Column6" localSheetId="127">#REF!</definedName>
    <definedName name="Column6" localSheetId="86">#REF!</definedName>
    <definedName name="Column6" localSheetId="87">#REF!</definedName>
    <definedName name="Column6" localSheetId="88">#REF!</definedName>
    <definedName name="Column6" localSheetId="89">#REF!</definedName>
    <definedName name="Column6" localSheetId="90">#REF!</definedName>
    <definedName name="Column6" localSheetId="91">#REF!</definedName>
    <definedName name="Column6">#REF!</definedName>
    <definedName name="Column6_10" localSheetId="12">#REF!</definedName>
    <definedName name="Column6_10" localSheetId="13">#REF!</definedName>
    <definedName name="Column6_10" localSheetId="9">#REF!</definedName>
    <definedName name="Column6_10" localSheetId="41">#REF!</definedName>
    <definedName name="Column6_10" localSheetId="42">#REF!</definedName>
    <definedName name="Column6_10" localSheetId="43">#REF!</definedName>
    <definedName name="Column6_10" localSheetId="33">#REF!</definedName>
    <definedName name="Column6_10" localSheetId="37">#REF!</definedName>
    <definedName name="Column6_10" localSheetId="39">#REF!</definedName>
    <definedName name="Column6_10" localSheetId="40">#REF!</definedName>
    <definedName name="Column6_10" localSheetId="127">#REF!</definedName>
    <definedName name="Column6_10" localSheetId="86">#REF!</definedName>
    <definedName name="Column6_10" localSheetId="87">#REF!</definedName>
    <definedName name="Column6_10" localSheetId="88">#REF!</definedName>
    <definedName name="Column6_10" localSheetId="89">#REF!</definedName>
    <definedName name="Column6_10" localSheetId="90">#REF!</definedName>
    <definedName name="Column6_10" localSheetId="91">#REF!</definedName>
    <definedName name="Column6_10">#REF!</definedName>
    <definedName name="Column6_6" localSheetId="12">#REF!</definedName>
    <definedName name="Column6_6" localSheetId="13">#REF!</definedName>
    <definedName name="Column6_6" localSheetId="9">#REF!</definedName>
    <definedName name="Column6_6" localSheetId="41">#REF!</definedName>
    <definedName name="Column6_6" localSheetId="42">#REF!</definedName>
    <definedName name="Column6_6" localSheetId="43">#REF!</definedName>
    <definedName name="Column6_6" localSheetId="33">#REF!</definedName>
    <definedName name="Column6_6" localSheetId="37">#REF!</definedName>
    <definedName name="Column6_6" localSheetId="39">#REF!</definedName>
    <definedName name="Column6_6" localSheetId="40">#REF!</definedName>
    <definedName name="Column6_6" localSheetId="127">#REF!</definedName>
    <definedName name="Column6_6" localSheetId="86">#REF!</definedName>
    <definedName name="Column6_6" localSheetId="87">#REF!</definedName>
    <definedName name="Column6_6" localSheetId="88">#REF!</definedName>
    <definedName name="Column6_6" localSheetId="89">#REF!</definedName>
    <definedName name="Column6_6" localSheetId="90">#REF!</definedName>
    <definedName name="Column6_6" localSheetId="91">#REF!</definedName>
    <definedName name="Column6_6">#REF!</definedName>
    <definedName name="Column6_7" localSheetId="12">#REF!</definedName>
    <definedName name="Column6_7" localSheetId="13">#REF!</definedName>
    <definedName name="Column6_7" localSheetId="9">#REF!</definedName>
    <definedName name="Column6_7" localSheetId="41">#REF!</definedName>
    <definedName name="Column6_7" localSheetId="42">#REF!</definedName>
    <definedName name="Column6_7" localSheetId="43">#REF!</definedName>
    <definedName name="Column6_7" localSheetId="33">#REF!</definedName>
    <definedName name="Column6_7" localSheetId="37">#REF!</definedName>
    <definedName name="Column6_7" localSheetId="39">#REF!</definedName>
    <definedName name="Column6_7" localSheetId="40">#REF!</definedName>
    <definedName name="Column6_7" localSheetId="127">#REF!</definedName>
    <definedName name="Column6_7" localSheetId="86">#REF!</definedName>
    <definedName name="Column6_7" localSheetId="87">#REF!</definedName>
    <definedName name="Column6_7" localSheetId="88">#REF!</definedName>
    <definedName name="Column6_7" localSheetId="89">#REF!</definedName>
    <definedName name="Column6_7" localSheetId="90">#REF!</definedName>
    <definedName name="Column6_7" localSheetId="91">#REF!</definedName>
    <definedName name="Column6_7">#REF!</definedName>
    <definedName name="Column6_8" localSheetId="12">#REF!</definedName>
    <definedName name="Column6_8" localSheetId="13">#REF!</definedName>
    <definedName name="Column6_8" localSheetId="9">#REF!</definedName>
    <definedName name="Column6_8" localSheetId="41">#REF!</definedName>
    <definedName name="Column6_8" localSheetId="42">#REF!</definedName>
    <definedName name="Column6_8" localSheetId="43">#REF!</definedName>
    <definedName name="Column6_8" localSheetId="33">#REF!</definedName>
    <definedName name="Column6_8" localSheetId="37">#REF!</definedName>
    <definedName name="Column6_8" localSheetId="39">#REF!</definedName>
    <definedName name="Column6_8" localSheetId="40">#REF!</definedName>
    <definedName name="Column6_8" localSheetId="127">#REF!</definedName>
    <definedName name="Column6_8" localSheetId="86">#REF!</definedName>
    <definedName name="Column6_8" localSheetId="87">#REF!</definedName>
    <definedName name="Column6_8" localSheetId="88">#REF!</definedName>
    <definedName name="Column6_8" localSheetId="89">#REF!</definedName>
    <definedName name="Column6_8" localSheetId="90">#REF!</definedName>
    <definedName name="Column6_8" localSheetId="91">#REF!</definedName>
    <definedName name="Column6_8">#REF!</definedName>
    <definedName name="Column6_9" localSheetId="12">#REF!</definedName>
    <definedName name="Column6_9" localSheetId="13">#REF!</definedName>
    <definedName name="Column6_9" localSheetId="9">#REF!</definedName>
    <definedName name="Column6_9" localSheetId="41">#REF!</definedName>
    <definedName name="Column6_9" localSheetId="42">#REF!</definedName>
    <definedName name="Column6_9" localSheetId="43">#REF!</definedName>
    <definedName name="Column6_9" localSheetId="33">#REF!</definedName>
    <definedName name="Column6_9" localSheetId="37">#REF!</definedName>
    <definedName name="Column6_9" localSheetId="39">#REF!</definedName>
    <definedName name="Column6_9" localSheetId="40">#REF!</definedName>
    <definedName name="Column6_9" localSheetId="127">#REF!</definedName>
    <definedName name="Column6_9" localSheetId="86">#REF!</definedName>
    <definedName name="Column6_9" localSheetId="87">#REF!</definedName>
    <definedName name="Column6_9" localSheetId="88">#REF!</definedName>
    <definedName name="Column6_9" localSheetId="89">#REF!</definedName>
    <definedName name="Column6_9" localSheetId="90">#REF!</definedName>
    <definedName name="Column6_9" localSheetId="91">#REF!</definedName>
    <definedName name="Column6_9">#REF!</definedName>
    <definedName name="Column7" localSheetId="12">#REF!</definedName>
    <definedName name="Column7" localSheetId="13">#REF!</definedName>
    <definedName name="Column7" localSheetId="9">#REF!</definedName>
    <definedName name="Column7" localSheetId="41">#REF!</definedName>
    <definedName name="Column7" localSheetId="42">#REF!</definedName>
    <definedName name="Column7" localSheetId="43">#REF!</definedName>
    <definedName name="Column7" localSheetId="33">#REF!</definedName>
    <definedName name="Column7" localSheetId="37">#REF!</definedName>
    <definedName name="Column7" localSheetId="39">#REF!</definedName>
    <definedName name="Column7" localSheetId="40">#REF!</definedName>
    <definedName name="Column7" localSheetId="127">#REF!</definedName>
    <definedName name="Column7" localSheetId="86">#REF!</definedName>
    <definedName name="Column7" localSheetId="87">#REF!</definedName>
    <definedName name="Column7" localSheetId="88">#REF!</definedName>
    <definedName name="Column7" localSheetId="89">#REF!</definedName>
    <definedName name="Column7" localSheetId="90">#REF!</definedName>
    <definedName name="Column7" localSheetId="91">#REF!</definedName>
    <definedName name="Column7">#REF!</definedName>
    <definedName name="Column7_10" localSheetId="12">#REF!</definedName>
    <definedName name="Column7_10" localSheetId="13">#REF!</definedName>
    <definedName name="Column7_10" localSheetId="9">#REF!</definedName>
    <definedName name="Column7_10" localSheetId="41">#REF!</definedName>
    <definedName name="Column7_10" localSheetId="42">#REF!</definedName>
    <definedName name="Column7_10" localSheetId="43">#REF!</definedName>
    <definedName name="Column7_10" localSheetId="33">#REF!</definedName>
    <definedName name="Column7_10" localSheetId="37">#REF!</definedName>
    <definedName name="Column7_10" localSheetId="39">#REF!</definedName>
    <definedName name="Column7_10" localSheetId="40">#REF!</definedName>
    <definedName name="Column7_10" localSheetId="127">#REF!</definedName>
    <definedName name="Column7_10" localSheetId="86">#REF!</definedName>
    <definedName name="Column7_10" localSheetId="87">#REF!</definedName>
    <definedName name="Column7_10" localSheetId="88">#REF!</definedName>
    <definedName name="Column7_10" localSheetId="89">#REF!</definedName>
    <definedName name="Column7_10" localSheetId="90">#REF!</definedName>
    <definedName name="Column7_10" localSheetId="91">#REF!</definedName>
    <definedName name="Column7_10">#REF!</definedName>
    <definedName name="Column7_7" localSheetId="12">#REF!</definedName>
    <definedName name="Column7_7" localSheetId="13">#REF!</definedName>
    <definedName name="Column7_7" localSheetId="9">#REF!</definedName>
    <definedName name="Column7_7" localSheetId="41">#REF!</definedName>
    <definedName name="Column7_7" localSheetId="42">#REF!</definedName>
    <definedName name="Column7_7" localSheetId="43">#REF!</definedName>
    <definedName name="Column7_7" localSheetId="33">#REF!</definedName>
    <definedName name="Column7_7" localSheetId="37">#REF!</definedName>
    <definedName name="Column7_7" localSheetId="39">#REF!</definedName>
    <definedName name="Column7_7" localSheetId="40">#REF!</definedName>
    <definedName name="Column7_7" localSheetId="127">#REF!</definedName>
    <definedName name="Column7_7" localSheetId="86">#REF!</definedName>
    <definedName name="Column7_7" localSheetId="87">#REF!</definedName>
    <definedName name="Column7_7" localSheetId="88">#REF!</definedName>
    <definedName name="Column7_7" localSheetId="89">#REF!</definedName>
    <definedName name="Column7_7" localSheetId="90">#REF!</definedName>
    <definedName name="Column7_7" localSheetId="91">#REF!</definedName>
    <definedName name="Column7_7">#REF!</definedName>
    <definedName name="Column7_8" localSheetId="12">#REF!</definedName>
    <definedName name="Column7_8" localSheetId="13">#REF!</definedName>
    <definedName name="Column7_8" localSheetId="9">#REF!</definedName>
    <definedName name="Column7_8" localSheetId="41">#REF!</definedName>
    <definedName name="Column7_8" localSheetId="42">#REF!</definedName>
    <definedName name="Column7_8" localSheetId="43">#REF!</definedName>
    <definedName name="Column7_8" localSheetId="33">#REF!</definedName>
    <definedName name="Column7_8" localSheetId="37">#REF!</definedName>
    <definedName name="Column7_8" localSheetId="39">#REF!</definedName>
    <definedName name="Column7_8" localSheetId="40">#REF!</definedName>
    <definedName name="Column7_8" localSheetId="127">#REF!</definedName>
    <definedName name="Column7_8" localSheetId="86">#REF!</definedName>
    <definedName name="Column7_8" localSheetId="87">#REF!</definedName>
    <definedName name="Column7_8" localSheetId="88">#REF!</definedName>
    <definedName name="Column7_8" localSheetId="89">#REF!</definedName>
    <definedName name="Column7_8" localSheetId="90">#REF!</definedName>
    <definedName name="Column7_8" localSheetId="91">#REF!</definedName>
    <definedName name="Column7_8">#REF!</definedName>
    <definedName name="Column7_9" localSheetId="12">#REF!</definedName>
    <definedName name="Column7_9" localSheetId="13">#REF!</definedName>
    <definedName name="Column7_9" localSheetId="9">#REF!</definedName>
    <definedName name="Column7_9" localSheetId="41">#REF!</definedName>
    <definedName name="Column7_9" localSheetId="42">#REF!</definedName>
    <definedName name="Column7_9" localSheetId="43">#REF!</definedName>
    <definedName name="Column7_9" localSheetId="33">#REF!</definedName>
    <definedName name="Column7_9" localSheetId="37">#REF!</definedName>
    <definedName name="Column7_9" localSheetId="39">#REF!</definedName>
    <definedName name="Column7_9" localSheetId="40">#REF!</definedName>
    <definedName name="Column7_9" localSheetId="127">#REF!</definedName>
    <definedName name="Column7_9" localSheetId="86">#REF!</definedName>
    <definedName name="Column7_9" localSheetId="87">#REF!</definedName>
    <definedName name="Column7_9" localSheetId="88">#REF!</definedName>
    <definedName name="Column7_9" localSheetId="89">#REF!</definedName>
    <definedName name="Column7_9" localSheetId="90">#REF!</definedName>
    <definedName name="Column7_9" localSheetId="91">#REF!</definedName>
    <definedName name="Column7_9">#REF!</definedName>
    <definedName name="Column8" localSheetId="12">#REF!</definedName>
    <definedName name="Column8" localSheetId="13">#REF!</definedName>
    <definedName name="Column8" localSheetId="9">#REF!</definedName>
    <definedName name="Column8" localSheetId="41">#REF!</definedName>
    <definedName name="Column8" localSheetId="42">#REF!</definedName>
    <definedName name="Column8" localSheetId="43">#REF!</definedName>
    <definedName name="Column8" localSheetId="33">#REF!</definedName>
    <definedName name="Column8" localSheetId="37">#REF!</definedName>
    <definedName name="Column8" localSheetId="39">#REF!</definedName>
    <definedName name="Column8" localSheetId="40">#REF!</definedName>
    <definedName name="Column8" localSheetId="127">#REF!</definedName>
    <definedName name="Column8" localSheetId="86">#REF!</definedName>
    <definedName name="Column8" localSheetId="87">#REF!</definedName>
    <definedName name="Column8" localSheetId="88">#REF!</definedName>
    <definedName name="Column8" localSheetId="89">#REF!</definedName>
    <definedName name="Column8" localSheetId="90">#REF!</definedName>
    <definedName name="Column8" localSheetId="91">#REF!</definedName>
    <definedName name="Column8">#REF!</definedName>
    <definedName name="Column8_10" localSheetId="12">#REF!</definedName>
    <definedName name="Column8_10" localSheetId="13">#REF!</definedName>
    <definedName name="Column8_10" localSheetId="9">#REF!</definedName>
    <definedName name="Column8_10" localSheetId="41">#REF!</definedName>
    <definedName name="Column8_10" localSheetId="42">#REF!</definedName>
    <definedName name="Column8_10" localSheetId="43">#REF!</definedName>
    <definedName name="Column8_10" localSheetId="33">#REF!</definedName>
    <definedName name="Column8_10" localSheetId="37">#REF!</definedName>
    <definedName name="Column8_10" localSheetId="39">#REF!</definedName>
    <definedName name="Column8_10" localSheetId="40">#REF!</definedName>
    <definedName name="Column8_10" localSheetId="127">#REF!</definedName>
    <definedName name="Column8_10" localSheetId="86">#REF!</definedName>
    <definedName name="Column8_10" localSheetId="87">#REF!</definedName>
    <definedName name="Column8_10" localSheetId="88">#REF!</definedName>
    <definedName name="Column8_10" localSheetId="89">#REF!</definedName>
    <definedName name="Column8_10" localSheetId="90">#REF!</definedName>
    <definedName name="Column8_10" localSheetId="91">#REF!</definedName>
    <definedName name="Column8_10">#REF!</definedName>
    <definedName name="Column8_8" localSheetId="12">#REF!</definedName>
    <definedName name="Column8_8" localSheetId="13">#REF!</definedName>
    <definedName name="Column8_8" localSheetId="9">#REF!</definedName>
    <definedName name="Column8_8" localSheetId="41">#REF!</definedName>
    <definedName name="Column8_8" localSheetId="42">#REF!</definedName>
    <definedName name="Column8_8" localSheetId="43">#REF!</definedName>
    <definedName name="Column8_8" localSheetId="33">#REF!</definedName>
    <definedName name="Column8_8" localSheetId="37">#REF!</definedName>
    <definedName name="Column8_8" localSheetId="39">#REF!</definedName>
    <definedName name="Column8_8" localSheetId="40">#REF!</definedName>
    <definedName name="Column8_8" localSheetId="127">#REF!</definedName>
    <definedName name="Column8_8" localSheetId="86">#REF!</definedName>
    <definedName name="Column8_8" localSheetId="87">#REF!</definedName>
    <definedName name="Column8_8" localSheetId="88">#REF!</definedName>
    <definedName name="Column8_8" localSheetId="89">#REF!</definedName>
    <definedName name="Column8_8" localSheetId="90">#REF!</definedName>
    <definedName name="Column8_8" localSheetId="91">#REF!</definedName>
    <definedName name="Column8_8">#REF!</definedName>
    <definedName name="Column8_9" localSheetId="12">#REF!</definedName>
    <definedName name="Column8_9" localSheetId="13">#REF!</definedName>
    <definedName name="Column8_9" localSheetId="9">#REF!</definedName>
    <definedName name="Column8_9" localSheetId="41">#REF!</definedName>
    <definedName name="Column8_9" localSheetId="42">#REF!</definedName>
    <definedName name="Column8_9" localSheetId="43">#REF!</definedName>
    <definedName name="Column8_9" localSheetId="33">#REF!</definedName>
    <definedName name="Column8_9" localSheetId="37">#REF!</definedName>
    <definedName name="Column8_9" localSheetId="39">#REF!</definedName>
    <definedName name="Column8_9" localSheetId="40">#REF!</definedName>
    <definedName name="Column8_9" localSheetId="127">#REF!</definedName>
    <definedName name="Column8_9" localSheetId="86">#REF!</definedName>
    <definedName name="Column8_9" localSheetId="87">#REF!</definedName>
    <definedName name="Column8_9" localSheetId="88">#REF!</definedName>
    <definedName name="Column8_9" localSheetId="89">#REF!</definedName>
    <definedName name="Column8_9" localSheetId="90">#REF!</definedName>
    <definedName name="Column8_9" localSheetId="91">#REF!</definedName>
    <definedName name="Column8_9">#REF!</definedName>
    <definedName name="Column9" localSheetId="12">#REF!</definedName>
    <definedName name="Column9" localSheetId="13">#REF!</definedName>
    <definedName name="Column9" localSheetId="9">#REF!</definedName>
    <definedName name="Column9" localSheetId="41">#REF!</definedName>
    <definedName name="Column9" localSheetId="42">#REF!</definedName>
    <definedName name="Column9" localSheetId="43">#REF!</definedName>
    <definedName name="Column9" localSheetId="33">#REF!</definedName>
    <definedName name="Column9" localSheetId="37">#REF!</definedName>
    <definedName name="Column9" localSheetId="39">#REF!</definedName>
    <definedName name="Column9" localSheetId="40">#REF!</definedName>
    <definedName name="Column9" localSheetId="127">#REF!</definedName>
    <definedName name="Column9" localSheetId="86">#REF!</definedName>
    <definedName name="Column9" localSheetId="87">#REF!</definedName>
    <definedName name="Column9" localSheetId="88">#REF!</definedName>
    <definedName name="Column9" localSheetId="89">#REF!</definedName>
    <definedName name="Column9" localSheetId="90">#REF!</definedName>
    <definedName name="Column9" localSheetId="91">#REF!</definedName>
    <definedName name="Column9">#REF!</definedName>
    <definedName name="Column9_10" localSheetId="12">#REF!</definedName>
    <definedName name="Column9_10" localSheetId="13">#REF!</definedName>
    <definedName name="Column9_10" localSheetId="9">#REF!</definedName>
    <definedName name="Column9_10" localSheetId="41">#REF!</definedName>
    <definedName name="Column9_10" localSheetId="42">#REF!</definedName>
    <definedName name="Column9_10" localSheetId="43">#REF!</definedName>
    <definedName name="Column9_10" localSheetId="33">#REF!</definedName>
    <definedName name="Column9_10" localSheetId="37">#REF!</definedName>
    <definedName name="Column9_10" localSheetId="39">#REF!</definedName>
    <definedName name="Column9_10" localSheetId="40">#REF!</definedName>
    <definedName name="Column9_10" localSheetId="127">#REF!</definedName>
    <definedName name="Column9_10" localSheetId="86">#REF!</definedName>
    <definedName name="Column9_10" localSheetId="87">#REF!</definedName>
    <definedName name="Column9_10" localSheetId="88">#REF!</definedName>
    <definedName name="Column9_10" localSheetId="89">#REF!</definedName>
    <definedName name="Column9_10" localSheetId="90">#REF!</definedName>
    <definedName name="Column9_10" localSheetId="91">#REF!</definedName>
    <definedName name="Column9_10">#REF!</definedName>
    <definedName name="Column9_9" localSheetId="12">#REF!</definedName>
    <definedName name="Column9_9" localSheetId="13">#REF!</definedName>
    <definedName name="Column9_9" localSheetId="9">#REF!</definedName>
    <definedName name="Column9_9" localSheetId="41">#REF!</definedName>
    <definedName name="Column9_9" localSheetId="42">#REF!</definedName>
    <definedName name="Column9_9" localSheetId="43">#REF!</definedName>
    <definedName name="Column9_9" localSheetId="33">#REF!</definedName>
    <definedName name="Column9_9" localSheetId="37">#REF!</definedName>
    <definedName name="Column9_9" localSheetId="39">#REF!</definedName>
    <definedName name="Column9_9" localSheetId="40">#REF!</definedName>
    <definedName name="Column9_9" localSheetId="127">#REF!</definedName>
    <definedName name="Column9_9" localSheetId="86">#REF!</definedName>
    <definedName name="Column9_9" localSheetId="87">#REF!</definedName>
    <definedName name="Column9_9" localSheetId="88">#REF!</definedName>
    <definedName name="Column9_9" localSheetId="89">#REF!</definedName>
    <definedName name="Column9_9" localSheetId="90">#REF!</definedName>
    <definedName name="Column9_9" localSheetId="91">#REF!</definedName>
    <definedName name="Column9_9">#REF!</definedName>
    <definedName name="CROSS_TAB___SECT___DUTIES" localSheetId="12">#REF!</definedName>
    <definedName name="CROSS_TAB___SECT___DUTIES" localSheetId="13">#REF!</definedName>
    <definedName name="CROSS_TAB___SECT___DUTIES" localSheetId="9">#REF!</definedName>
    <definedName name="CROSS_TAB___SECT___DUTIES" localSheetId="41">#REF!</definedName>
    <definedName name="CROSS_TAB___SECT___DUTIES" localSheetId="42">#REF!</definedName>
    <definedName name="CROSS_TAB___SECT___DUTIES" localSheetId="43">#REF!</definedName>
    <definedName name="CROSS_TAB___SECT___DUTIES" localSheetId="33">#REF!</definedName>
    <definedName name="CROSS_TAB___SECT___DUTIES" localSheetId="37">#REF!</definedName>
    <definedName name="CROSS_TAB___SECT___DUTIES" localSheetId="39">#REF!</definedName>
    <definedName name="CROSS_TAB___SECT___DUTIES" localSheetId="40">#REF!</definedName>
    <definedName name="CROSS_TAB___SECT___DUTIES" localSheetId="127">#REF!</definedName>
    <definedName name="CROSS_TAB___SECT___DUTIES" localSheetId="86">#REF!</definedName>
    <definedName name="CROSS_TAB___SECT___DUTIES" localSheetId="87">#REF!</definedName>
    <definedName name="CROSS_TAB___SECT___DUTIES" localSheetId="88">#REF!</definedName>
    <definedName name="CROSS_TAB___SECT___DUTIES" localSheetId="89">#REF!</definedName>
    <definedName name="CROSS_TAB___SECT___DUTIES" localSheetId="90">#REF!</definedName>
    <definedName name="CROSS_TAB___SECT___DUTIES" localSheetId="91">#REF!</definedName>
    <definedName name="CROSS_TAB___SECT___DUTIES">#REF!</definedName>
    <definedName name="cvkh" localSheetId="12">#REF!</definedName>
    <definedName name="cvkh" localSheetId="9">#REF!</definedName>
    <definedName name="cvkh" localSheetId="41">#REF!</definedName>
    <definedName name="cvkh" localSheetId="42">#REF!</definedName>
    <definedName name="cvkh" localSheetId="43">#REF!</definedName>
    <definedName name="cvkh">#REF!</definedName>
    <definedName name="d" localSheetId="12">#REF!</definedName>
    <definedName name="d" localSheetId="9">#REF!</definedName>
    <definedName name="d" localSheetId="41">#REF!</definedName>
    <definedName name="d" localSheetId="42">#REF!</definedName>
    <definedName name="d" localSheetId="43">#REF!</definedName>
    <definedName name="d" localSheetId="91">#REF!</definedName>
    <definedName name="d">#REF!</definedName>
    <definedName name="dd" localSheetId="12">#REF!</definedName>
    <definedName name="dd" localSheetId="9">#REF!</definedName>
    <definedName name="dd" localSheetId="41">#REF!</definedName>
    <definedName name="dd" localSheetId="42">#REF!</definedName>
    <definedName name="dd" localSheetId="43">#REF!</definedName>
    <definedName name="dd">#REF!</definedName>
    <definedName name="dddddd" localSheetId="12">#REF!</definedName>
    <definedName name="dddddd" localSheetId="9">#REF!</definedName>
    <definedName name="dddddd" localSheetId="41">#REF!</definedName>
    <definedName name="dddddd" localSheetId="42">#REF!</definedName>
    <definedName name="dddddd" localSheetId="43">#REF!</definedName>
    <definedName name="dddddd">#REF!</definedName>
    <definedName name="ddhkg" localSheetId="12">#REF!</definedName>
    <definedName name="ddhkg" localSheetId="9">#REF!</definedName>
    <definedName name="ddhkg" localSheetId="41">#REF!</definedName>
    <definedName name="ddhkg" localSheetId="42">#REF!</definedName>
    <definedName name="ddhkg" localSheetId="43">#REF!</definedName>
    <definedName name="ddhkg">#REF!</definedName>
    <definedName name="DFGArgew" localSheetId="12">#REF!</definedName>
    <definedName name="DFGArgew" localSheetId="9">#REF!</definedName>
    <definedName name="DFGArgew" localSheetId="41">#REF!</definedName>
    <definedName name="DFGArgew" localSheetId="42">#REF!</definedName>
    <definedName name="DFGArgew" localSheetId="43">#REF!</definedName>
    <definedName name="DFGArgew">#REF!</definedName>
    <definedName name="dfj" localSheetId="12">#REF!</definedName>
    <definedName name="dfj" localSheetId="9">#REF!</definedName>
    <definedName name="dfj" localSheetId="41">#REF!</definedName>
    <definedName name="dfj" localSheetId="42">#REF!</definedName>
    <definedName name="dfj" localSheetId="43">#REF!</definedName>
    <definedName name="dfj">#REF!</definedName>
    <definedName name="dfju" localSheetId="12">#REF!</definedName>
    <definedName name="dfju" localSheetId="9">#REF!</definedName>
    <definedName name="dfju" localSheetId="41">#REF!</definedName>
    <definedName name="dfju" localSheetId="42">#REF!</definedName>
    <definedName name="dfju" localSheetId="43">#REF!</definedName>
    <definedName name="dfju">#REF!</definedName>
    <definedName name="dfsjs" localSheetId="12">#REF!</definedName>
    <definedName name="dfsjs" localSheetId="9">#REF!</definedName>
    <definedName name="dfsjs" localSheetId="41">#REF!</definedName>
    <definedName name="dfsjs" localSheetId="42">#REF!</definedName>
    <definedName name="dfsjs" localSheetId="43">#REF!</definedName>
    <definedName name="dfsjs">#REF!</definedName>
    <definedName name="dghk" localSheetId="12">#REF!</definedName>
    <definedName name="dghk" localSheetId="9">#REF!</definedName>
    <definedName name="dghk" localSheetId="41">#REF!</definedName>
    <definedName name="dghk" localSheetId="42">#REF!</definedName>
    <definedName name="dghk" localSheetId="43">#REF!</definedName>
    <definedName name="dghk">#REF!</definedName>
    <definedName name="dhnaohdo" localSheetId="11">#REF!</definedName>
    <definedName name="dhnaohdo" localSheetId="12">#REF!</definedName>
    <definedName name="dhnaohdo" localSheetId="13">#REF!</definedName>
    <definedName name="dhnaohdo" localSheetId="9">#REF!</definedName>
    <definedName name="dhnaohdo" localSheetId="10">#REF!</definedName>
    <definedName name="dhnaohdo" localSheetId="41">#REF!</definedName>
    <definedName name="dhnaohdo" localSheetId="42">#REF!</definedName>
    <definedName name="dhnaohdo" localSheetId="43">#REF!</definedName>
    <definedName name="dhnaohdo" localSheetId="33">#REF!</definedName>
    <definedName name="dhnaohdo" localSheetId="37">#REF!</definedName>
    <definedName name="dhnaohdo" localSheetId="39">#REF!</definedName>
    <definedName name="dhnaohdo" localSheetId="40">#REF!</definedName>
    <definedName name="dhnaohdo" localSheetId="99">#REF!</definedName>
    <definedName name="dhnaohdo" localSheetId="100">#REF!</definedName>
    <definedName name="dhnaohdo" localSheetId="102">#REF!</definedName>
    <definedName name="dhnaohdo" localSheetId="104">#REF!</definedName>
    <definedName name="dhnaohdo" localSheetId="106">#REF!</definedName>
    <definedName name="dhnaohdo" localSheetId="107">#REF!</definedName>
    <definedName name="dhnaohdo" localSheetId="109">#REF!</definedName>
    <definedName name="dhnaohdo" localSheetId="111">#REF!</definedName>
    <definedName name="dhnaohdo" localSheetId="113">#REF!</definedName>
    <definedName name="dhnaohdo" localSheetId="115">#REF!</definedName>
    <definedName name="dhnaohdo" localSheetId="116">#REF!</definedName>
    <definedName name="dhnaohdo" localSheetId="118">#REF!</definedName>
    <definedName name="dhnaohdo" localSheetId="127">#REF!</definedName>
    <definedName name="dhnaohdo" localSheetId="86">#REF!</definedName>
    <definedName name="dhnaohdo" localSheetId="87">#REF!</definedName>
    <definedName name="dhnaohdo" localSheetId="88">#REF!</definedName>
    <definedName name="dhnaohdo" localSheetId="89">#REF!</definedName>
    <definedName name="dhnaohdo" localSheetId="90">#REF!</definedName>
    <definedName name="dhnaohdo" localSheetId="91">#REF!</definedName>
    <definedName name="dhnaohdo" localSheetId="93">#REF!</definedName>
    <definedName name="dhnaohdo" localSheetId="94">#REF!</definedName>
    <definedName name="dhnaohdo" localSheetId="95">#REF!</definedName>
    <definedName name="dhnaohdo" localSheetId="96">#REF!</definedName>
    <definedName name="dhnaohdo" localSheetId="97">#REF!</definedName>
    <definedName name="dhnaohdo" localSheetId="98">#REF!</definedName>
    <definedName name="dhnaohdo" localSheetId="21">#REF!</definedName>
    <definedName name="dhnaohdo" localSheetId="101">#REF!</definedName>
    <definedName name="dhnaohdo" localSheetId="103">#REF!</definedName>
    <definedName name="dhnaohdo" localSheetId="105">#REF!</definedName>
    <definedName name="dhnaohdo" localSheetId="108">#REF!</definedName>
    <definedName name="dhnaohdo" localSheetId="110">#REF!</definedName>
    <definedName name="dhnaohdo" localSheetId="112">#REF!</definedName>
    <definedName name="dhnaohdo" localSheetId="114">#REF!</definedName>
    <definedName name="dhnaohdo" localSheetId="117">#REF!</definedName>
    <definedName name="dhnaohdo" localSheetId="119">#REF!</definedName>
    <definedName name="dhnaohdo">#REF!</definedName>
    <definedName name="Divisor" localSheetId="37">#REF!</definedName>
    <definedName name="Divisor" localSheetId="38">#REF!</definedName>
    <definedName name="Divisor" localSheetId="39">#REF!</definedName>
    <definedName name="Divisor" localSheetId="40">#REF!</definedName>
    <definedName name="Divisor" localSheetId="16">#REF!</definedName>
    <definedName name="Divisor" localSheetId="18">#REF!</definedName>
    <definedName name="Divisor">#REF!</definedName>
    <definedName name="djty" localSheetId="12">#REF!</definedName>
    <definedName name="djty" localSheetId="9">#REF!</definedName>
    <definedName name="djty" localSheetId="41">#REF!</definedName>
    <definedName name="djty" localSheetId="42">#REF!</definedName>
    <definedName name="djty" localSheetId="43">#REF!</definedName>
    <definedName name="djty" localSheetId="38">#REF!</definedName>
    <definedName name="djty" localSheetId="16">#REF!</definedName>
    <definedName name="djty">#REF!</definedName>
    <definedName name="drftud" localSheetId="12">#REF!</definedName>
    <definedName name="drftud" localSheetId="9">#REF!</definedName>
    <definedName name="drftud" localSheetId="41">#REF!</definedName>
    <definedName name="drftud" localSheetId="42">#REF!</definedName>
    <definedName name="drftud" localSheetId="43">#REF!</definedName>
    <definedName name="drftud" localSheetId="16">#REF!</definedName>
    <definedName name="drftud">#REF!</definedName>
    <definedName name="drtfyur" localSheetId="12">#REF!</definedName>
    <definedName name="drtfyur" localSheetId="9">#REF!</definedName>
    <definedName name="drtfyur" localSheetId="41">#REF!</definedName>
    <definedName name="drtfyur" localSheetId="42">#REF!</definedName>
    <definedName name="drtfyur" localSheetId="43">#REF!</definedName>
    <definedName name="drtfyur" localSheetId="16">#REF!</definedName>
    <definedName name="drtfyur">#REF!</definedName>
    <definedName name="drtu" localSheetId="12">#REF!</definedName>
    <definedName name="drtu" localSheetId="9">#REF!</definedName>
    <definedName name="drtu" localSheetId="41">#REF!</definedName>
    <definedName name="drtu" localSheetId="42">#REF!</definedName>
    <definedName name="drtu" localSheetId="43">#REF!</definedName>
    <definedName name="drtu">#REF!</definedName>
    <definedName name="dtyu" localSheetId="12">#REF!</definedName>
    <definedName name="dtyu" localSheetId="9">#REF!</definedName>
    <definedName name="dtyu" localSheetId="41">#REF!</definedName>
    <definedName name="dtyu" localSheetId="42">#REF!</definedName>
    <definedName name="dtyu" localSheetId="43">#REF!</definedName>
    <definedName name="dtyu">#REF!</definedName>
    <definedName name="dw" localSheetId="12">#REF!</definedName>
    <definedName name="dw" localSheetId="9">#REF!</definedName>
    <definedName name="dw" localSheetId="41">#REF!</definedName>
    <definedName name="dw" localSheetId="42">#REF!</definedName>
    <definedName name="dw" localSheetId="43">#REF!</definedName>
    <definedName name="dw">#REF!</definedName>
    <definedName name="dyhu" localSheetId="12">#REF!</definedName>
    <definedName name="dyhu" localSheetId="9">#REF!</definedName>
    <definedName name="dyhu" localSheetId="41">#REF!</definedName>
    <definedName name="dyhu" localSheetId="42">#REF!</definedName>
    <definedName name="dyhu" localSheetId="43">#REF!</definedName>
    <definedName name="dyhu">#REF!</definedName>
    <definedName name="dyt" localSheetId="12">#REF!</definedName>
    <definedName name="dyt" localSheetId="9">#REF!</definedName>
    <definedName name="dyt" localSheetId="41">#REF!</definedName>
    <definedName name="dyt" localSheetId="42">#REF!</definedName>
    <definedName name="dyt" localSheetId="43">#REF!</definedName>
    <definedName name="dyt">#REF!</definedName>
    <definedName name="dytu" localSheetId="12">#REF!</definedName>
    <definedName name="dytu" localSheetId="9">#REF!</definedName>
    <definedName name="dytu" localSheetId="41">#REF!</definedName>
    <definedName name="dytu" localSheetId="42">#REF!</definedName>
    <definedName name="dytu" localSheetId="43">#REF!</definedName>
    <definedName name="dytu">#REF!</definedName>
    <definedName name="e" localSheetId="12">#REF!</definedName>
    <definedName name="e" localSheetId="9">#REF!</definedName>
    <definedName name="e" localSheetId="41">#REF!</definedName>
    <definedName name="e" localSheetId="42">#REF!</definedName>
    <definedName name="e" localSheetId="43">#REF!</definedName>
    <definedName name="e" localSheetId="91">#REF!</definedName>
    <definedName name="e">#REF!</definedName>
    <definedName name="eeee" localSheetId="12">#REF!</definedName>
    <definedName name="eeee" localSheetId="9">#REF!</definedName>
    <definedName name="eeee" localSheetId="41">#REF!</definedName>
    <definedName name="eeee" localSheetId="42">#REF!</definedName>
    <definedName name="eeee" localSheetId="43">#REF!</definedName>
    <definedName name="eeee">#REF!</definedName>
    <definedName name="eeeee" localSheetId="12">#REF!</definedName>
    <definedName name="eeeee" localSheetId="9">#REF!</definedName>
    <definedName name="eeeee" localSheetId="41">#REF!</definedName>
    <definedName name="eeeee" localSheetId="42">#REF!</definedName>
    <definedName name="eeeee" localSheetId="43">#REF!</definedName>
    <definedName name="eeeee">#REF!</definedName>
    <definedName name="end" localSheetId="12">#REF!</definedName>
    <definedName name="end" localSheetId="13">#REF!</definedName>
    <definedName name="end" localSheetId="9">#REF!</definedName>
    <definedName name="end" localSheetId="29">#REF!</definedName>
    <definedName name="end" localSheetId="41">#REF!</definedName>
    <definedName name="end" localSheetId="42">#REF!</definedName>
    <definedName name="end" localSheetId="43">#REF!</definedName>
    <definedName name="end" localSheetId="33">#REF!</definedName>
    <definedName name="end" localSheetId="37">#REF!</definedName>
    <definedName name="end" localSheetId="39">#REF!</definedName>
    <definedName name="end" localSheetId="40">#REF!</definedName>
    <definedName name="end" localSheetId="127">#REF!</definedName>
    <definedName name="end" localSheetId="86">#REF!</definedName>
    <definedName name="end" localSheetId="87">#REF!</definedName>
    <definedName name="end" localSheetId="88">#REF!</definedName>
    <definedName name="end" localSheetId="89">#REF!</definedName>
    <definedName name="end" localSheetId="90">#REF!</definedName>
    <definedName name="end" localSheetId="91">#REF!</definedName>
    <definedName name="end" localSheetId="26">#REF!</definedName>
    <definedName name="end">#REF!</definedName>
    <definedName name="er" localSheetId="12">#REF!</definedName>
    <definedName name="er" localSheetId="9">#REF!</definedName>
    <definedName name="er" localSheetId="41">#REF!</definedName>
    <definedName name="er" localSheetId="42">#REF!</definedName>
    <definedName name="er" localSheetId="43">#REF!</definedName>
    <definedName name="er" localSheetId="38">#REF!</definedName>
    <definedName name="er" localSheetId="16">#REF!</definedName>
    <definedName name="er">#REF!</definedName>
    <definedName name="etyu" localSheetId="12">#REF!</definedName>
    <definedName name="etyu" localSheetId="9">#REF!</definedName>
    <definedName name="etyu" localSheetId="41">#REF!</definedName>
    <definedName name="etyu" localSheetId="42">#REF!</definedName>
    <definedName name="etyu" localSheetId="43">#REF!</definedName>
    <definedName name="etyu" localSheetId="16">#REF!</definedName>
    <definedName name="etyu">#REF!</definedName>
    <definedName name="EW" localSheetId="12">#REF!</definedName>
    <definedName name="EW" localSheetId="9">#REF!</definedName>
    <definedName name="EW" localSheetId="41">#REF!</definedName>
    <definedName name="EW" localSheetId="42">#REF!</definedName>
    <definedName name="EW" localSheetId="43">#REF!</definedName>
    <definedName name="EW" localSheetId="16">#REF!</definedName>
    <definedName name="EW">#REF!</definedName>
    <definedName name="eyw" localSheetId="12">#REF!</definedName>
    <definedName name="eyw" localSheetId="9">#REF!</definedName>
    <definedName name="eyw" localSheetId="41">#REF!</definedName>
    <definedName name="eyw" localSheetId="42">#REF!</definedName>
    <definedName name="eyw" localSheetId="43">#REF!</definedName>
    <definedName name="eyw" localSheetId="39">#REF!</definedName>
    <definedName name="eyw" localSheetId="40">#REF!</definedName>
    <definedName name="eyw" localSheetId="16">#REF!</definedName>
    <definedName name="eyw">#REF!</definedName>
    <definedName name="f" localSheetId="12">#REF!</definedName>
    <definedName name="f" localSheetId="9">#REF!</definedName>
    <definedName name="f" localSheetId="41">#REF!</definedName>
    <definedName name="f" localSheetId="42">#REF!</definedName>
    <definedName name="f" localSheetId="43">#REF!</definedName>
    <definedName name="f" localSheetId="91">#REF!</definedName>
    <definedName name="f" localSheetId="16">#REF!</definedName>
    <definedName name="f">#REF!</definedName>
    <definedName name="FactorToUse" localSheetId="37">#REF!</definedName>
    <definedName name="FactorToUse" localSheetId="38">#REF!</definedName>
    <definedName name="FactorToUse" localSheetId="39">#REF!</definedName>
    <definedName name="FactorToUse" localSheetId="40">#REF!</definedName>
    <definedName name="FactorToUse">#REF!</definedName>
    <definedName name="fffffyu" localSheetId="12">#REF!</definedName>
    <definedName name="fffffyu" localSheetId="9">#REF!</definedName>
    <definedName name="fffffyu" localSheetId="41">#REF!</definedName>
    <definedName name="fffffyu" localSheetId="42">#REF!</definedName>
    <definedName name="fffffyu" localSheetId="43">#REF!</definedName>
    <definedName name="fffffyu" localSheetId="38">#REF!</definedName>
    <definedName name="fffffyu" localSheetId="16">#REF!</definedName>
    <definedName name="fffffyu">#REF!</definedName>
    <definedName name="fgyf" localSheetId="12">#REF!</definedName>
    <definedName name="fgyf" localSheetId="9">#REF!</definedName>
    <definedName name="fgyf" localSheetId="41">#REF!</definedName>
    <definedName name="fgyf" localSheetId="42">#REF!</definedName>
    <definedName name="fgyf" localSheetId="43">#REF!</definedName>
    <definedName name="fgyf" localSheetId="16">#REF!</definedName>
    <definedName name="fgyf">#REF!</definedName>
    <definedName name="fgyuhlk" localSheetId="12">#REF!</definedName>
    <definedName name="fgyuhlk" localSheetId="9">#REF!</definedName>
    <definedName name="fgyuhlk" localSheetId="41">#REF!</definedName>
    <definedName name="fgyuhlk" localSheetId="42">#REF!</definedName>
    <definedName name="fgyuhlk" localSheetId="43">#REF!</definedName>
    <definedName name="fgyuhlk" localSheetId="16">#REF!</definedName>
    <definedName name="fgyuhlk">#REF!</definedName>
    <definedName name="fhgs" localSheetId="12">#REF!</definedName>
    <definedName name="fhgs" localSheetId="9">#REF!</definedName>
    <definedName name="fhgs" localSheetId="41">#REF!</definedName>
    <definedName name="fhgs" localSheetId="42">#REF!</definedName>
    <definedName name="fhgs" localSheetId="43">#REF!</definedName>
    <definedName name="fhgs">#REF!</definedName>
    <definedName name="fhkfy" localSheetId="12">#REF!</definedName>
    <definedName name="fhkfy" localSheetId="9">#REF!</definedName>
    <definedName name="fhkfy" localSheetId="41">#REF!</definedName>
    <definedName name="fhkfy" localSheetId="42">#REF!</definedName>
    <definedName name="fhkfy" localSheetId="43">#REF!</definedName>
    <definedName name="fhkfy">#REF!</definedName>
    <definedName name="FinalPrelim" localSheetId="13">#REF!</definedName>
    <definedName name="FinalPrelim" localSheetId="39">#REF!</definedName>
    <definedName name="FinalPrelim" localSheetId="40">#REF!</definedName>
    <definedName name="FinalPrelim" localSheetId="127">#REF!</definedName>
    <definedName name="FinalPrelim" localSheetId="26">#REF!</definedName>
    <definedName name="FinalPrelim">#REF!</definedName>
    <definedName name="fkyu" localSheetId="12">#REF!</definedName>
    <definedName name="fkyu" localSheetId="9">#REF!</definedName>
    <definedName name="fkyu" localSheetId="41">#REF!</definedName>
    <definedName name="fkyu" localSheetId="42">#REF!</definedName>
    <definedName name="fkyu" localSheetId="43">#REF!</definedName>
    <definedName name="fkyu" localSheetId="38">#REF!</definedName>
    <definedName name="fkyu" localSheetId="16">#REF!</definedName>
    <definedName name="fkyu">#REF!</definedName>
    <definedName name="fr" localSheetId="12">#REF!</definedName>
    <definedName name="fr" localSheetId="13">#REF!</definedName>
    <definedName name="fr" localSheetId="9">#REF!</definedName>
    <definedName name="fr" localSheetId="29">#REF!</definedName>
    <definedName name="fr" localSheetId="41">#REF!</definedName>
    <definedName name="fr" localSheetId="42">#REF!</definedName>
    <definedName name="fr" localSheetId="43">#REF!</definedName>
    <definedName name="fr" localSheetId="33">#REF!</definedName>
    <definedName name="fr" localSheetId="37">#REF!</definedName>
    <definedName name="fr" localSheetId="39">#REF!</definedName>
    <definedName name="fr" localSheetId="40">#REF!</definedName>
    <definedName name="fr" localSheetId="127">#REF!</definedName>
    <definedName name="fr" localSheetId="86">#REF!</definedName>
    <definedName name="fr" localSheetId="87">#REF!</definedName>
    <definedName name="fr" localSheetId="88">#REF!</definedName>
    <definedName name="fr" localSheetId="89">#REF!</definedName>
    <definedName name="fr" localSheetId="90">#REF!</definedName>
    <definedName name="fr" localSheetId="91">#REF!</definedName>
    <definedName name="fr">#REF!</definedName>
    <definedName name="frtki" localSheetId="12">#REF!</definedName>
    <definedName name="frtki" localSheetId="9">#REF!</definedName>
    <definedName name="frtki" localSheetId="41">#REF!</definedName>
    <definedName name="frtki" localSheetId="42">#REF!</definedName>
    <definedName name="frtki" localSheetId="43">#REF!</definedName>
    <definedName name="frtki">#REF!</definedName>
    <definedName name="ftyu" localSheetId="12">#REF!</definedName>
    <definedName name="ftyu" localSheetId="9">#REF!</definedName>
    <definedName name="ftyu" localSheetId="41">#REF!</definedName>
    <definedName name="ftyu" localSheetId="42">#REF!</definedName>
    <definedName name="ftyu" localSheetId="43">#REF!</definedName>
    <definedName name="ftyu" localSheetId="39">#REF!</definedName>
    <definedName name="ftyu" localSheetId="40">#REF!</definedName>
    <definedName name="ftyu">#REF!</definedName>
    <definedName name="fu" localSheetId="12">#REF!</definedName>
    <definedName name="fu" localSheetId="9">#REF!</definedName>
    <definedName name="fu" localSheetId="41">#REF!</definedName>
    <definedName name="fu" localSheetId="42">#REF!</definedName>
    <definedName name="fu" localSheetId="43">#REF!</definedName>
    <definedName name="fu" localSheetId="38">#REF!</definedName>
    <definedName name="fu" localSheetId="16">#REF!</definedName>
    <definedName name="fu">#REF!</definedName>
    <definedName name="futti" localSheetId="12">#REF!</definedName>
    <definedName name="futti" localSheetId="9">#REF!</definedName>
    <definedName name="futti" localSheetId="41">#REF!</definedName>
    <definedName name="futti" localSheetId="42">#REF!</definedName>
    <definedName name="futti" localSheetId="43">#REF!</definedName>
    <definedName name="futti" localSheetId="16">#REF!</definedName>
    <definedName name="futti">#REF!</definedName>
    <definedName name="fuy" localSheetId="12">#REF!</definedName>
    <definedName name="fuy" localSheetId="9">#REF!</definedName>
    <definedName name="fuy" localSheetId="41">#REF!</definedName>
    <definedName name="fuy" localSheetId="42">#REF!</definedName>
    <definedName name="fuy" localSheetId="43">#REF!</definedName>
    <definedName name="fuy" localSheetId="16">#REF!</definedName>
    <definedName name="fuy">#REF!</definedName>
    <definedName name="fuyki" localSheetId="12">#REF!</definedName>
    <definedName name="fuyki" localSheetId="9">#REF!</definedName>
    <definedName name="fuyki" localSheetId="41">#REF!</definedName>
    <definedName name="fuyki" localSheetId="42">#REF!</definedName>
    <definedName name="fuyki" localSheetId="43">#REF!</definedName>
    <definedName name="fuyki">#REF!</definedName>
    <definedName name="fyuk" localSheetId="12">#REF!</definedName>
    <definedName name="fyuk" localSheetId="9">#REF!</definedName>
    <definedName name="fyuk" localSheetId="41">#REF!</definedName>
    <definedName name="fyuk" localSheetId="42">#REF!</definedName>
    <definedName name="fyuk" localSheetId="43">#REF!</definedName>
    <definedName name="fyuk">#REF!</definedName>
    <definedName name="g" localSheetId="12">#REF!</definedName>
    <definedName name="g" localSheetId="9">#REF!</definedName>
    <definedName name="g" localSheetId="41">#REF!</definedName>
    <definedName name="g" localSheetId="42">#REF!</definedName>
    <definedName name="g" localSheetId="43">#REF!</definedName>
    <definedName name="g" localSheetId="91">#REF!</definedName>
    <definedName name="g">#REF!</definedName>
    <definedName name="gdhkm" localSheetId="12">#REF!</definedName>
    <definedName name="gdhkm" localSheetId="9">#REF!</definedName>
    <definedName name="gdhkm" localSheetId="41">#REF!</definedName>
    <definedName name="gdhkm" localSheetId="42">#REF!</definedName>
    <definedName name="gdhkm" localSheetId="43">#REF!</definedName>
    <definedName name="gdhkm">#REF!</definedName>
    <definedName name="GFSTotal" localSheetId="12">#REF!</definedName>
    <definedName name="GFSTotal" localSheetId="13">#REF!</definedName>
    <definedName name="GFSTotal" localSheetId="9">#REF!</definedName>
    <definedName name="GFSTotal" localSheetId="29">#REF!</definedName>
    <definedName name="GFSTotal" localSheetId="41">#REF!</definedName>
    <definedName name="GFSTotal" localSheetId="42">#REF!</definedName>
    <definedName name="GFSTotal" localSheetId="43">#REF!</definedName>
    <definedName name="GFSTotal" localSheetId="33">#REF!</definedName>
    <definedName name="GFSTotal" localSheetId="37">#REF!</definedName>
    <definedName name="GFSTotal" localSheetId="39">#REF!</definedName>
    <definedName name="GFSTotal" localSheetId="40">#REF!</definedName>
    <definedName name="GFSTotal" localSheetId="127">#REF!</definedName>
    <definedName name="GFSTotal" localSheetId="86">#REF!</definedName>
    <definedName name="GFSTotal" localSheetId="87">#REF!</definedName>
    <definedName name="GFSTotal" localSheetId="88">#REF!</definedName>
    <definedName name="GFSTotal" localSheetId="89">#REF!</definedName>
    <definedName name="GFSTotal" localSheetId="90">#REF!</definedName>
    <definedName name="GFSTotal" localSheetId="91">#REF!</definedName>
    <definedName name="GFSTotal">#REF!</definedName>
    <definedName name="ghhhkjl" localSheetId="12">#REF!</definedName>
    <definedName name="ghhhkjl" localSheetId="9">#REF!</definedName>
    <definedName name="ghhhkjl" localSheetId="41">#REF!</definedName>
    <definedName name="ghhhkjl" localSheetId="42">#REF!</definedName>
    <definedName name="ghhhkjl" localSheetId="43">#REF!</definedName>
    <definedName name="ghhhkjl" localSheetId="38">#REF!</definedName>
    <definedName name="ghhhkjl" localSheetId="16">#REF!</definedName>
    <definedName name="ghhhkjl">#REF!</definedName>
    <definedName name="ghjk" localSheetId="12">#REF!</definedName>
    <definedName name="ghjk" localSheetId="9">#REF!</definedName>
    <definedName name="ghjk" localSheetId="41">#REF!</definedName>
    <definedName name="ghjk" localSheetId="42">#REF!</definedName>
    <definedName name="ghjk" localSheetId="43">#REF!</definedName>
    <definedName name="ghjk" localSheetId="16">#REF!</definedName>
    <definedName name="ghjk">#REF!</definedName>
    <definedName name="ghjl" localSheetId="12">#REF!</definedName>
    <definedName name="ghjl" localSheetId="9">#REF!</definedName>
    <definedName name="ghjl" localSheetId="41">#REF!</definedName>
    <definedName name="ghjl" localSheetId="42">#REF!</definedName>
    <definedName name="ghjl" localSheetId="43">#REF!</definedName>
    <definedName name="ghjl" localSheetId="16">#REF!</definedName>
    <definedName name="ghjl">#REF!</definedName>
    <definedName name="gjlk" localSheetId="12">#REF!</definedName>
    <definedName name="gjlk" localSheetId="9">#REF!</definedName>
    <definedName name="gjlk" localSheetId="41">#REF!</definedName>
    <definedName name="gjlk" localSheetId="42">#REF!</definedName>
    <definedName name="gjlk" localSheetId="43">#REF!</definedName>
    <definedName name="gjlk">#REF!</definedName>
    <definedName name="gkjl" localSheetId="12">#REF!</definedName>
    <definedName name="gkjl" localSheetId="9">#REF!</definedName>
    <definedName name="gkjl" localSheetId="41">#REF!</definedName>
    <definedName name="gkjl" localSheetId="42">#REF!</definedName>
    <definedName name="gkjl" localSheetId="43">#REF!</definedName>
    <definedName name="gkjl">#REF!</definedName>
    <definedName name="GrowthHHInc0304to0405" localSheetId="12">#REF!</definedName>
    <definedName name="GrowthHHInc0304to0405" localSheetId="13">#REF!</definedName>
    <definedName name="GrowthHHInc0304to0405" localSheetId="9">#REF!</definedName>
    <definedName name="GrowthHHInc0304to0405" localSheetId="29">#REF!</definedName>
    <definedName name="GrowthHHInc0304to0405" localSheetId="41">#REF!</definedName>
    <definedName name="GrowthHHInc0304to0405" localSheetId="42">#REF!</definedName>
    <definedName name="GrowthHHInc0304to0405" localSheetId="43">#REF!</definedName>
    <definedName name="GrowthHHInc0304to0405" localSheetId="33">#REF!</definedName>
    <definedName name="GrowthHHInc0304to0405" localSheetId="37">#REF!</definedName>
    <definedName name="GrowthHHInc0304to0405" localSheetId="39">#REF!</definedName>
    <definedName name="GrowthHHInc0304to0405" localSheetId="40">#REF!</definedName>
    <definedName name="GrowthHHInc0304to0405" localSheetId="127">#REF!</definedName>
    <definedName name="GrowthHHInc0304to0405" localSheetId="86">#REF!</definedName>
    <definedName name="GrowthHHInc0304to0405" localSheetId="87">#REF!</definedName>
    <definedName name="GrowthHHInc0304to0405" localSheetId="88">#REF!</definedName>
    <definedName name="GrowthHHInc0304to0405" localSheetId="89">#REF!</definedName>
    <definedName name="GrowthHHInc0304to0405" localSheetId="90">#REF!</definedName>
    <definedName name="GrowthHHInc0304to0405" localSheetId="91">#REF!</definedName>
    <definedName name="GrowthHHInc0304to0405">#REF!</definedName>
    <definedName name="GrowthHHInc0405to0506" localSheetId="12">#REF!</definedName>
    <definedName name="GrowthHHInc0405to0506" localSheetId="13">#REF!</definedName>
    <definedName name="GrowthHHInc0405to0506" localSheetId="9">#REF!</definedName>
    <definedName name="GrowthHHInc0405to0506" localSheetId="41">#REF!</definedName>
    <definedName name="GrowthHHInc0405to0506" localSheetId="42">#REF!</definedName>
    <definedName name="GrowthHHInc0405to0506" localSheetId="43">#REF!</definedName>
    <definedName name="GrowthHHInc0405to0506" localSheetId="33">#REF!</definedName>
    <definedName name="GrowthHHInc0405to0506" localSheetId="37">#REF!</definedName>
    <definedName name="GrowthHHInc0405to0506" localSheetId="39">#REF!</definedName>
    <definedName name="GrowthHHInc0405to0506" localSheetId="40">#REF!</definedName>
    <definedName name="GrowthHHInc0405to0506" localSheetId="127">#REF!</definedName>
    <definedName name="GrowthHHInc0405to0506" localSheetId="86">#REF!</definedName>
    <definedName name="GrowthHHInc0405to0506" localSheetId="87">#REF!</definedName>
    <definedName name="GrowthHHInc0405to0506" localSheetId="88">#REF!</definedName>
    <definedName name="GrowthHHInc0405to0506" localSheetId="89">#REF!</definedName>
    <definedName name="GrowthHHInc0405to0506" localSheetId="90">#REF!</definedName>
    <definedName name="GrowthHHInc0405to0506" localSheetId="91">#REF!</definedName>
    <definedName name="GrowthHHInc0405to0506">#REF!</definedName>
    <definedName name="GrowthHHInc0506to0607" localSheetId="12">#REF!</definedName>
    <definedName name="GrowthHHInc0506to0607" localSheetId="13">#REF!</definedName>
    <definedName name="GrowthHHInc0506to0607" localSheetId="9">#REF!</definedName>
    <definedName name="GrowthHHInc0506to0607" localSheetId="41">#REF!</definedName>
    <definedName name="GrowthHHInc0506to0607" localSheetId="42">#REF!</definedName>
    <definedName name="GrowthHHInc0506to0607" localSheetId="43">#REF!</definedName>
    <definedName name="GrowthHHInc0506to0607" localSheetId="33">#REF!</definedName>
    <definedName name="GrowthHHInc0506to0607" localSheetId="37">#REF!</definedName>
    <definedName name="GrowthHHInc0506to0607" localSheetId="39">#REF!</definedName>
    <definedName name="GrowthHHInc0506to0607" localSheetId="40">#REF!</definedName>
    <definedName name="GrowthHHInc0506to0607" localSheetId="127">#REF!</definedName>
    <definedName name="GrowthHHInc0506to0607" localSheetId="86">#REF!</definedName>
    <definedName name="GrowthHHInc0506to0607" localSheetId="87">#REF!</definedName>
    <definedName name="GrowthHHInc0506to0607" localSheetId="88">#REF!</definedName>
    <definedName name="GrowthHHInc0506to0607" localSheetId="89">#REF!</definedName>
    <definedName name="GrowthHHInc0506to0607" localSheetId="90">#REF!</definedName>
    <definedName name="GrowthHHInc0506to0607" localSheetId="91">#REF!</definedName>
    <definedName name="GrowthHHInc0506to0607">#REF!</definedName>
    <definedName name="GrowthHHInc0607to0708" localSheetId="12">#REF!</definedName>
    <definedName name="GrowthHHInc0607to0708" localSheetId="13">#REF!</definedName>
    <definedName name="GrowthHHInc0607to0708" localSheetId="9">#REF!</definedName>
    <definedName name="GrowthHHInc0607to0708" localSheetId="41">#REF!</definedName>
    <definedName name="GrowthHHInc0607to0708" localSheetId="42">#REF!</definedName>
    <definedName name="GrowthHHInc0607to0708" localSheetId="43">#REF!</definedName>
    <definedName name="GrowthHHInc0607to0708" localSheetId="33">#REF!</definedName>
    <definedName name="GrowthHHInc0607to0708" localSheetId="37">#REF!</definedName>
    <definedName name="GrowthHHInc0607to0708" localSheetId="39">#REF!</definedName>
    <definedName name="GrowthHHInc0607to0708" localSheetId="40">#REF!</definedName>
    <definedName name="GrowthHHInc0607to0708" localSheetId="127">#REF!</definedName>
    <definedName name="GrowthHHInc0607to0708" localSheetId="86">#REF!</definedName>
    <definedName name="GrowthHHInc0607to0708" localSheetId="87">#REF!</definedName>
    <definedName name="GrowthHHInc0607to0708" localSheetId="88">#REF!</definedName>
    <definedName name="GrowthHHInc0607to0708" localSheetId="89">#REF!</definedName>
    <definedName name="GrowthHHInc0607to0708" localSheetId="90">#REF!</definedName>
    <definedName name="GrowthHHInc0607to0708" localSheetId="91">#REF!</definedName>
    <definedName name="GrowthHHInc0607to0708">#REF!</definedName>
    <definedName name="GrowthHHInc0708to0809atMTBPS2007" localSheetId="12">#REF!</definedName>
    <definedName name="GrowthHHInc0708to0809atMTBPS2007" localSheetId="13">#REF!</definedName>
    <definedName name="GrowthHHInc0708to0809atMTBPS2007" localSheetId="9">#REF!</definedName>
    <definedName name="GrowthHHInc0708to0809atMTBPS2007" localSheetId="41">#REF!</definedName>
    <definedName name="GrowthHHInc0708to0809atMTBPS2007" localSheetId="42">#REF!</definedName>
    <definedName name="GrowthHHInc0708to0809atMTBPS2007" localSheetId="43">#REF!</definedName>
    <definedName name="GrowthHHInc0708to0809atMTBPS2007" localSheetId="33">#REF!</definedName>
    <definedName name="GrowthHHInc0708to0809atMTBPS2007" localSheetId="37">#REF!</definedName>
    <definedName name="GrowthHHInc0708to0809atMTBPS2007" localSheetId="39">#REF!</definedName>
    <definedName name="GrowthHHInc0708to0809atMTBPS2007" localSheetId="40">#REF!</definedName>
    <definedName name="GrowthHHInc0708to0809atMTBPS2007" localSheetId="127">#REF!</definedName>
    <definedName name="GrowthHHInc0708to0809atMTBPS2007" localSheetId="86">#REF!</definedName>
    <definedName name="GrowthHHInc0708to0809atMTBPS2007" localSheetId="87">#REF!</definedName>
    <definedName name="GrowthHHInc0708to0809atMTBPS2007" localSheetId="88">#REF!</definedName>
    <definedName name="GrowthHHInc0708to0809atMTBPS2007" localSheetId="89">#REF!</definedName>
    <definedName name="GrowthHHInc0708to0809atMTBPS2007" localSheetId="90">#REF!</definedName>
    <definedName name="GrowthHHInc0708to0809atMTBPS2007" localSheetId="91">#REF!</definedName>
    <definedName name="GrowthHHInc0708to0809atMTBPS2007">#REF!</definedName>
    <definedName name="gul" localSheetId="12">#REF!</definedName>
    <definedName name="gul" localSheetId="9">#REF!</definedName>
    <definedName name="gul" localSheetId="41">#REF!</definedName>
    <definedName name="gul" localSheetId="42">#REF!</definedName>
    <definedName name="gul" localSheetId="43">#REF!</definedName>
    <definedName name="gul" localSheetId="39">#REF!</definedName>
    <definedName name="gul" localSheetId="40">#REF!</definedName>
    <definedName name="gul">#REF!</definedName>
    <definedName name="gyl" localSheetId="12">#REF!</definedName>
    <definedName name="gyl" localSheetId="9">#REF!</definedName>
    <definedName name="gyl" localSheetId="41">#REF!</definedName>
    <definedName name="gyl" localSheetId="42">#REF!</definedName>
    <definedName name="gyl" localSheetId="43">#REF!</definedName>
    <definedName name="gyl" localSheetId="38">#REF!</definedName>
    <definedName name="gyl" localSheetId="16">#REF!</definedName>
    <definedName name="gyl">#REF!</definedName>
    <definedName name="h" localSheetId="12">#REF!</definedName>
    <definedName name="h" localSheetId="9">#REF!</definedName>
    <definedName name="h" localSheetId="41">#REF!</definedName>
    <definedName name="h" localSheetId="42">#REF!</definedName>
    <definedName name="h" localSheetId="43">#REF!</definedName>
    <definedName name="h" localSheetId="16">#REF!</definedName>
    <definedName name="h">#REF!</definedName>
    <definedName name="hf" localSheetId="12">#REF!</definedName>
    <definedName name="hf" localSheetId="9">#REF!</definedName>
    <definedName name="hf" localSheetId="41">#REF!</definedName>
    <definedName name="hf" localSheetId="42">#REF!</definedName>
    <definedName name="hf" localSheetId="43">#REF!</definedName>
    <definedName name="hf" localSheetId="16">#REF!</definedName>
    <definedName name="hf">#REF!</definedName>
    <definedName name="hgk" localSheetId="12">#REF!</definedName>
    <definedName name="hgk" localSheetId="9">#REF!</definedName>
    <definedName name="hgk" localSheetId="41">#REF!</definedName>
    <definedName name="hgk" localSheetId="42">#REF!</definedName>
    <definedName name="hgk" localSheetId="43">#REF!</definedName>
    <definedName name="hgk">#REF!</definedName>
    <definedName name="huipo" localSheetId="12">#REF!</definedName>
    <definedName name="huipo" localSheetId="9">#REF!</definedName>
    <definedName name="huipo" localSheetId="41">#REF!</definedName>
    <definedName name="huipo" localSheetId="42">#REF!</definedName>
    <definedName name="huipo" localSheetId="43">#REF!</definedName>
    <definedName name="huipo">#REF!</definedName>
    <definedName name="i" localSheetId="12">#REF!</definedName>
    <definedName name="i" localSheetId="9">#REF!</definedName>
    <definedName name="i" localSheetId="41">#REF!</definedName>
    <definedName name="i" localSheetId="42">#REF!</definedName>
    <definedName name="i" localSheetId="43">#REF!</definedName>
    <definedName name="i">#REF!</definedName>
    <definedName name="ii" localSheetId="12">#REF!</definedName>
    <definedName name="ii" localSheetId="9">#REF!</definedName>
    <definedName name="ii" localSheetId="41">#REF!</definedName>
    <definedName name="ii" localSheetId="42">#REF!</definedName>
    <definedName name="ii" localSheetId="43">#REF!</definedName>
    <definedName name="ii">#REF!</definedName>
    <definedName name="INCOME06FACTOR" localSheetId="12">#REF!</definedName>
    <definedName name="INCOME06FACTOR" localSheetId="13">#REF!</definedName>
    <definedName name="INCOME06FACTOR" localSheetId="9">#REF!</definedName>
    <definedName name="INCOME06FACTOR" localSheetId="41">#REF!</definedName>
    <definedName name="INCOME06FACTOR" localSheetId="42">#REF!</definedName>
    <definedName name="INCOME06FACTOR" localSheetId="43">#REF!</definedName>
    <definedName name="INCOME06FACTOR" localSheetId="33">#REF!</definedName>
    <definedName name="INCOME06FACTOR" localSheetId="37">#REF!</definedName>
    <definedName name="INCOME06FACTOR" localSheetId="39">#REF!</definedName>
    <definedName name="INCOME06FACTOR" localSheetId="40">#REF!</definedName>
    <definedName name="INCOME06FACTOR" localSheetId="127">#REF!</definedName>
    <definedName name="INCOME06FACTOR" localSheetId="86">#REF!</definedName>
    <definedName name="INCOME06FACTOR" localSheetId="87">#REF!</definedName>
    <definedName name="INCOME06FACTOR" localSheetId="88">#REF!</definedName>
    <definedName name="INCOME06FACTOR" localSheetId="89">#REF!</definedName>
    <definedName name="INCOME06FACTOR" localSheetId="90">#REF!</definedName>
    <definedName name="INCOME06FACTOR" localSheetId="91">#REF!</definedName>
    <definedName name="INCOME06FACTOR">#REF!</definedName>
    <definedName name="INCOME07FACTOR" localSheetId="12">#REF!</definedName>
    <definedName name="INCOME07FACTOR" localSheetId="13">#REF!</definedName>
    <definedName name="INCOME07FACTOR" localSheetId="9">#REF!</definedName>
    <definedName name="INCOME07FACTOR" localSheetId="41">#REF!</definedName>
    <definedName name="INCOME07FACTOR" localSheetId="42">#REF!</definedName>
    <definedName name="INCOME07FACTOR" localSheetId="43">#REF!</definedName>
    <definedName name="INCOME07FACTOR" localSheetId="33">#REF!</definedName>
    <definedName name="INCOME07FACTOR" localSheetId="37">#REF!</definedName>
    <definedName name="INCOME07FACTOR" localSheetId="39">#REF!</definedName>
    <definedName name="INCOME07FACTOR" localSheetId="40">#REF!</definedName>
    <definedName name="INCOME07FACTOR" localSheetId="127">#REF!</definedName>
    <definedName name="INCOME07FACTOR" localSheetId="86">#REF!</definedName>
    <definedName name="INCOME07FACTOR" localSheetId="87">#REF!</definedName>
    <definedName name="INCOME07FACTOR" localSheetId="88">#REF!</definedName>
    <definedName name="INCOME07FACTOR" localSheetId="89">#REF!</definedName>
    <definedName name="INCOME07FACTOR" localSheetId="90">#REF!</definedName>
    <definedName name="INCOME07FACTOR" localSheetId="91">#REF!</definedName>
    <definedName name="INCOME07FACTOR">#REF!</definedName>
    <definedName name="INCOME08FACTOR" localSheetId="12">#REF!</definedName>
    <definedName name="INCOME08FACTOR" localSheetId="13">#REF!</definedName>
    <definedName name="INCOME08FACTOR" localSheetId="9">#REF!</definedName>
    <definedName name="INCOME08FACTOR" localSheetId="41">#REF!</definedName>
    <definedName name="INCOME08FACTOR" localSheetId="42">#REF!</definedName>
    <definedName name="INCOME08FACTOR" localSheetId="43">#REF!</definedName>
    <definedName name="INCOME08FACTOR" localSheetId="33">#REF!</definedName>
    <definedName name="INCOME08FACTOR" localSheetId="37">#REF!</definedName>
    <definedName name="INCOME08FACTOR" localSheetId="39">#REF!</definedName>
    <definedName name="INCOME08FACTOR" localSheetId="40">#REF!</definedName>
    <definedName name="INCOME08FACTOR" localSheetId="127">#REF!</definedName>
    <definedName name="INCOME08FACTOR" localSheetId="86">#REF!</definedName>
    <definedName name="INCOME08FACTOR" localSheetId="87">#REF!</definedName>
    <definedName name="INCOME08FACTOR" localSheetId="88">#REF!</definedName>
    <definedName name="INCOME08FACTOR" localSheetId="89">#REF!</definedName>
    <definedName name="INCOME08FACTOR" localSheetId="90">#REF!</definedName>
    <definedName name="INCOME08FACTOR" localSheetId="91">#REF!</definedName>
    <definedName name="INCOME08FACTOR">#REF!</definedName>
    <definedName name="INDIV2009PROP1" localSheetId="12">#REF!</definedName>
    <definedName name="INDIV2009PROP1" localSheetId="13">#REF!</definedName>
    <definedName name="INDIV2009PROP1" localSheetId="9">#REF!</definedName>
    <definedName name="INDIV2009PROP1" localSheetId="41">#REF!</definedName>
    <definedName name="INDIV2009PROP1" localSheetId="42">#REF!</definedName>
    <definedName name="INDIV2009PROP1" localSheetId="43">#REF!</definedName>
    <definedName name="INDIV2009PROP1" localSheetId="33">#REF!</definedName>
    <definedName name="INDIV2009PROP1" localSheetId="37">#REF!</definedName>
    <definedName name="INDIV2009PROP1" localSheetId="39">#REF!</definedName>
    <definedName name="INDIV2009PROP1" localSheetId="40">#REF!</definedName>
    <definedName name="INDIV2009PROP1" localSheetId="127">#REF!</definedName>
    <definedName name="INDIV2009PROP1" localSheetId="86">#REF!</definedName>
    <definedName name="INDIV2009PROP1" localSheetId="87">#REF!</definedName>
    <definedName name="INDIV2009PROP1" localSheetId="88">#REF!</definedName>
    <definedName name="INDIV2009PROP1" localSheetId="89">#REF!</definedName>
    <definedName name="INDIV2009PROP1" localSheetId="90">#REF!</definedName>
    <definedName name="INDIV2009PROP1" localSheetId="91">#REF!</definedName>
    <definedName name="INDIV2009PROP1">#REF!</definedName>
    <definedName name="INDIV2009PROP2" localSheetId="12">#REF!</definedName>
    <definedName name="INDIV2009PROP2" localSheetId="13">#REF!</definedName>
    <definedName name="INDIV2009PROP2" localSheetId="9">#REF!</definedName>
    <definedName name="INDIV2009PROP2" localSheetId="41">#REF!</definedName>
    <definedName name="INDIV2009PROP2" localSheetId="42">#REF!</definedName>
    <definedName name="INDIV2009PROP2" localSheetId="43">#REF!</definedName>
    <definedName name="INDIV2009PROP2" localSheetId="33">#REF!</definedName>
    <definedName name="INDIV2009PROP2" localSheetId="37">#REF!</definedName>
    <definedName name="INDIV2009PROP2" localSheetId="39">#REF!</definedName>
    <definedName name="INDIV2009PROP2" localSheetId="40">#REF!</definedName>
    <definedName name="INDIV2009PROP2" localSheetId="127">#REF!</definedName>
    <definedName name="INDIV2009PROP2" localSheetId="86">#REF!</definedName>
    <definedName name="INDIV2009PROP2" localSheetId="87">#REF!</definedName>
    <definedName name="INDIV2009PROP2" localSheetId="88">#REF!</definedName>
    <definedName name="INDIV2009PROP2" localSheetId="89">#REF!</definedName>
    <definedName name="INDIV2009PROP2" localSheetId="90">#REF!</definedName>
    <definedName name="INDIV2009PROP2" localSheetId="91">#REF!</definedName>
    <definedName name="INDIV2009PROP2">#REF!</definedName>
    <definedName name="INDIV2009PROP3" localSheetId="12">#REF!</definedName>
    <definedName name="INDIV2009PROP3" localSheetId="13">#REF!</definedName>
    <definedName name="INDIV2009PROP3" localSheetId="9">#REF!</definedName>
    <definedName name="INDIV2009PROP3" localSheetId="41">#REF!</definedName>
    <definedName name="INDIV2009PROP3" localSheetId="42">#REF!</definedName>
    <definedName name="INDIV2009PROP3" localSheetId="43">#REF!</definedName>
    <definedName name="INDIV2009PROP3" localSheetId="33">#REF!</definedName>
    <definedName name="INDIV2009PROP3" localSheetId="37">#REF!</definedName>
    <definedName name="INDIV2009PROP3" localSheetId="39">#REF!</definedName>
    <definedName name="INDIV2009PROP3" localSheetId="40">#REF!</definedName>
    <definedName name="INDIV2009PROP3" localSheetId="127">#REF!</definedName>
    <definedName name="INDIV2009PROP3" localSheetId="86">#REF!</definedName>
    <definedName name="INDIV2009PROP3" localSheetId="87">#REF!</definedName>
    <definedName name="INDIV2009PROP3" localSheetId="88">#REF!</definedName>
    <definedName name="INDIV2009PROP3" localSheetId="89">#REF!</definedName>
    <definedName name="INDIV2009PROP3" localSheetId="90">#REF!</definedName>
    <definedName name="INDIV2009PROP3" localSheetId="91">#REF!</definedName>
    <definedName name="INDIV2009PROP3">#REF!</definedName>
    <definedName name="INDIV2009PROP4" localSheetId="12">#REF!</definedName>
    <definedName name="INDIV2009PROP4" localSheetId="13">#REF!</definedName>
    <definedName name="INDIV2009PROP4" localSheetId="9">#REF!</definedName>
    <definedName name="INDIV2009PROP4" localSheetId="41">#REF!</definedName>
    <definedName name="INDIV2009PROP4" localSheetId="42">#REF!</definedName>
    <definedName name="INDIV2009PROP4" localSheetId="43">#REF!</definedName>
    <definedName name="INDIV2009PROP4" localSheetId="33">#REF!</definedName>
    <definedName name="INDIV2009PROP4" localSheetId="37">#REF!</definedName>
    <definedName name="INDIV2009PROP4" localSheetId="39">#REF!</definedName>
    <definedName name="INDIV2009PROP4" localSheetId="40">#REF!</definedName>
    <definedName name="INDIV2009PROP4" localSheetId="127">#REF!</definedName>
    <definedName name="INDIV2009PROP4" localSheetId="86">#REF!</definedName>
    <definedName name="INDIV2009PROP4" localSheetId="87">#REF!</definedName>
    <definedName name="INDIV2009PROP4" localSheetId="88">#REF!</definedName>
    <definedName name="INDIV2009PROP4" localSheetId="89">#REF!</definedName>
    <definedName name="INDIV2009PROP4" localSheetId="90">#REF!</definedName>
    <definedName name="INDIV2009PROP4" localSheetId="91">#REF!</definedName>
    <definedName name="INDIV2009PROP4">#REF!</definedName>
    <definedName name="INDIV2009PROP5" localSheetId="12">#REF!</definedName>
    <definedName name="INDIV2009PROP5" localSheetId="13">#REF!</definedName>
    <definedName name="INDIV2009PROP5" localSheetId="9">#REF!</definedName>
    <definedName name="INDIV2009PROP5" localSheetId="41">#REF!</definedName>
    <definedName name="INDIV2009PROP5" localSheetId="42">#REF!</definedName>
    <definedName name="INDIV2009PROP5" localSheetId="43">#REF!</definedName>
    <definedName name="INDIV2009PROP5" localSheetId="33">#REF!</definedName>
    <definedName name="INDIV2009PROP5" localSheetId="37">#REF!</definedName>
    <definedName name="INDIV2009PROP5" localSheetId="39">#REF!</definedName>
    <definedName name="INDIV2009PROP5" localSheetId="40">#REF!</definedName>
    <definedName name="INDIV2009PROP5" localSheetId="127">#REF!</definedName>
    <definedName name="INDIV2009PROP5" localSheetId="86">#REF!</definedName>
    <definedName name="INDIV2009PROP5" localSheetId="87">#REF!</definedName>
    <definedName name="INDIV2009PROP5" localSheetId="88">#REF!</definedName>
    <definedName name="INDIV2009PROP5" localSheetId="89">#REF!</definedName>
    <definedName name="INDIV2009PROP5" localSheetId="90">#REF!</definedName>
    <definedName name="INDIV2009PROP5" localSheetId="91">#REF!</definedName>
    <definedName name="INDIV2009PROP5">#REF!</definedName>
    <definedName name="INDIVIDUAL04" localSheetId="12">#REF!</definedName>
    <definedName name="INDIVIDUAL04" localSheetId="13">#REF!</definedName>
    <definedName name="INDIVIDUAL04" localSheetId="9">#REF!</definedName>
    <definedName name="INDIVIDUAL04" localSheetId="41">#REF!</definedName>
    <definedName name="INDIVIDUAL04" localSheetId="42">#REF!</definedName>
    <definedName name="INDIVIDUAL04" localSheetId="43">#REF!</definedName>
    <definedName name="INDIVIDUAL04" localSheetId="33">#REF!</definedName>
    <definedName name="INDIVIDUAL04" localSheetId="37">#REF!</definedName>
    <definedName name="INDIVIDUAL04" localSheetId="39">#REF!</definedName>
    <definedName name="INDIVIDUAL04" localSheetId="40">#REF!</definedName>
    <definedName name="INDIVIDUAL04" localSheetId="127">#REF!</definedName>
    <definedName name="INDIVIDUAL04" localSheetId="86">#REF!</definedName>
    <definedName name="INDIVIDUAL04" localSheetId="87">#REF!</definedName>
    <definedName name="INDIVIDUAL04" localSheetId="88">#REF!</definedName>
    <definedName name="INDIVIDUAL04" localSheetId="89">#REF!</definedName>
    <definedName name="INDIVIDUAL04" localSheetId="90">#REF!</definedName>
    <definedName name="INDIVIDUAL04" localSheetId="91">#REF!</definedName>
    <definedName name="INDIVIDUAL04">#REF!</definedName>
    <definedName name="INDIVIDUAL05" localSheetId="12">#REF!</definedName>
    <definedName name="INDIVIDUAL05" localSheetId="13">#REF!</definedName>
    <definedName name="INDIVIDUAL05" localSheetId="9">#REF!</definedName>
    <definedName name="INDIVIDUAL05" localSheetId="41">#REF!</definedName>
    <definedName name="INDIVIDUAL05" localSheetId="42">#REF!</definedName>
    <definedName name="INDIVIDUAL05" localSheetId="43">#REF!</definedName>
    <definedName name="INDIVIDUAL05" localSheetId="33">#REF!</definedName>
    <definedName name="INDIVIDUAL05" localSheetId="37">#REF!</definedName>
    <definedName name="INDIVIDUAL05" localSheetId="39">#REF!</definedName>
    <definedName name="INDIVIDUAL05" localSheetId="40">#REF!</definedName>
    <definedName name="INDIVIDUAL05" localSheetId="127">#REF!</definedName>
    <definedName name="INDIVIDUAL05" localSheetId="86">#REF!</definedName>
    <definedName name="INDIVIDUAL05" localSheetId="87">#REF!</definedName>
    <definedName name="INDIVIDUAL05" localSheetId="88">#REF!</definedName>
    <definedName name="INDIVIDUAL05" localSheetId="89">#REF!</definedName>
    <definedName name="INDIVIDUAL05" localSheetId="90">#REF!</definedName>
    <definedName name="INDIVIDUAL05" localSheetId="91">#REF!</definedName>
    <definedName name="INDIVIDUAL05">#REF!</definedName>
    <definedName name="INDIVIDUAL06" localSheetId="12">#REF!</definedName>
    <definedName name="INDIVIDUAL06" localSheetId="13">#REF!</definedName>
    <definedName name="INDIVIDUAL06" localSheetId="9">#REF!</definedName>
    <definedName name="INDIVIDUAL06" localSheetId="41">#REF!</definedName>
    <definedName name="INDIVIDUAL06" localSheetId="42">#REF!</definedName>
    <definedName name="INDIVIDUAL06" localSheetId="43">#REF!</definedName>
    <definedName name="INDIVIDUAL06" localSheetId="33">#REF!</definedName>
    <definedName name="INDIVIDUAL06" localSheetId="37">#REF!</definedName>
    <definedName name="INDIVIDUAL06" localSheetId="39">#REF!</definedName>
    <definedName name="INDIVIDUAL06" localSheetId="40">#REF!</definedName>
    <definedName name="INDIVIDUAL06" localSheetId="127">#REF!</definedName>
    <definedName name="INDIVIDUAL06" localSheetId="86">#REF!</definedName>
    <definedName name="INDIVIDUAL06" localSheetId="87">#REF!</definedName>
    <definedName name="INDIVIDUAL06" localSheetId="88">#REF!</definedName>
    <definedName name="INDIVIDUAL06" localSheetId="89">#REF!</definedName>
    <definedName name="INDIVIDUAL06" localSheetId="90">#REF!</definedName>
    <definedName name="INDIVIDUAL06" localSheetId="91">#REF!</definedName>
    <definedName name="INDIVIDUAL06">#REF!</definedName>
    <definedName name="INDIVIDUAL07" localSheetId="12">#REF!</definedName>
    <definedName name="INDIVIDUAL07" localSheetId="13">#REF!</definedName>
    <definedName name="INDIVIDUAL07" localSheetId="9">#REF!</definedName>
    <definedName name="INDIVIDUAL07" localSheetId="41">#REF!</definedName>
    <definedName name="INDIVIDUAL07" localSheetId="42">#REF!</definedName>
    <definedName name="INDIVIDUAL07" localSheetId="43">#REF!</definedName>
    <definedName name="INDIVIDUAL07" localSheetId="33">#REF!</definedName>
    <definedName name="INDIVIDUAL07" localSheetId="37">#REF!</definedName>
    <definedName name="INDIVIDUAL07" localSheetId="39">#REF!</definedName>
    <definedName name="INDIVIDUAL07" localSheetId="40">#REF!</definedName>
    <definedName name="INDIVIDUAL07" localSheetId="127">#REF!</definedName>
    <definedName name="INDIVIDUAL07" localSheetId="86">#REF!</definedName>
    <definedName name="INDIVIDUAL07" localSheetId="87">#REF!</definedName>
    <definedName name="INDIVIDUAL07" localSheetId="88">#REF!</definedName>
    <definedName name="INDIVIDUAL07" localSheetId="89">#REF!</definedName>
    <definedName name="INDIVIDUAL07" localSheetId="90">#REF!</definedName>
    <definedName name="INDIVIDUAL07" localSheetId="91">#REF!</definedName>
    <definedName name="INDIVIDUAL07">#REF!</definedName>
    <definedName name="INDIVIDUALFINAL08" localSheetId="12">#REF!</definedName>
    <definedName name="INDIVIDUALFINAL08" localSheetId="13">#REF!</definedName>
    <definedName name="INDIVIDUALFINAL08" localSheetId="9">#REF!</definedName>
    <definedName name="INDIVIDUALFINAL08" localSheetId="41">#REF!</definedName>
    <definedName name="INDIVIDUALFINAL08" localSheetId="42">#REF!</definedName>
    <definedName name="INDIVIDUALFINAL08" localSheetId="43">#REF!</definedName>
    <definedName name="INDIVIDUALFINAL08" localSheetId="33">#REF!</definedName>
    <definedName name="INDIVIDUALFINAL08" localSheetId="37">#REF!</definedName>
    <definedName name="INDIVIDUALFINAL08" localSheetId="39">#REF!</definedName>
    <definedName name="INDIVIDUALFINAL08" localSheetId="40">#REF!</definedName>
    <definedName name="INDIVIDUALFINAL08" localSheetId="127">#REF!</definedName>
    <definedName name="INDIVIDUALFINAL08" localSheetId="86">#REF!</definedName>
    <definedName name="INDIVIDUALFINAL08" localSheetId="87">#REF!</definedName>
    <definedName name="INDIVIDUALFINAL08" localSheetId="88">#REF!</definedName>
    <definedName name="INDIVIDUALFINAL08" localSheetId="89">#REF!</definedName>
    <definedName name="INDIVIDUALFINAL08" localSheetId="90">#REF!</definedName>
    <definedName name="INDIVIDUALFINAL08" localSheetId="91">#REF!</definedName>
    <definedName name="INDIVIDUALFINAL08">#REF!</definedName>
    <definedName name="iyhop" localSheetId="12">#REF!</definedName>
    <definedName name="iyhop" localSheetId="9">#REF!</definedName>
    <definedName name="iyhop" localSheetId="41">#REF!</definedName>
    <definedName name="iyhop" localSheetId="42">#REF!</definedName>
    <definedName name="iyhop" localSheetId="43">#REF!</definedName>
    <definedName name="iyhop">#REF!</definedName>
    <definedName name="j" localSheetId="12">#REF!</definedName>
    <definedName name="j" localSheetId="9">#REF!</definedName>
    <definedName name="j" localSheetId="41">#REF!</definedName>
    <definedName name="j" localSheetId="42">#REF!</definedName>
    <definedName name="j" localSheetId="43">#REF!</definedName>
    <definedName name="j">#REF!</definedName>
    <definedName name="jkl" localSheetId="12">#REF!</definedName>
    <definedName name="jkl" localSheetId="9">#REF!</definedName>
    <definedName name="jkl" localSheetId="41">#REF!</definedName>
    <definedName name="jkl" localSheetId="42">#REF!</definedName>
    <definedName name="jkl" localSheetId="43">#REF!</definedName>
    <definedName name="jkl">#REF!</definedName>
    <definedName name="jklh" localSheetId="12">#REF!</definedName>
    <definedName name="jklh" localSheetId="9">#REF!</definedName>
    <definedName name="jklh" localSheetId="41">#REF!</definedName>
    <definedName name="jklh" localSheetId="42">#REF!</definedName>
    <definedName name="jklh" localSheetId="43">#REF!</definedName>
    <definedName name="jklh">#REF!</definedName>
    <definedName name="k" localSheetId="12">#REF!</definedName>
    <definedName name="k" localSheetId="9">#REF!</definedName>
    <definedName name="k" localSheetId="41">#REF!</definedName>
    <definedName name="k" localSheetId="42">#REF!</definedName>
    <definedName name="k" localSheetId="43">#REF!</definedName>
    <definedName name="k">#REF!</definedName>
    <definedName name="kk" localSheetId="12">#REF!</definedName>
    <definedName name="kk" localSheetId="9">#REF!</definedName>
    <definedName name="kk" localSheetId="41">#REF!</definedName>
    <definedName name="kk" localSheetId="42">#REF!</definedName>
    <definedName name="kk" localSheetId="43">#REF!</definedName>
    <definedName name="kk">#REF!</definedName>
    <definedName name="l" localSheetId="12">#REF!</definedName>
    <definedName name="l" localSheetId="9">#REF!</definedName>
    <definedName name="l" localSheetId="41">#REF!</definedName>
    <definedName name="l" localSheetId="42">#REF!</definedName>
    <definedName name="l" localSheetId="43">#REF!</definedName>
    <definedName name="l">#REF!</definedName>
    <definedName name="LastCell" localSheetId="12">#REF!</definedName>
    <definedName name="LastCell" localSheetId="13">#REF!</definedName>
    <definedName name="LastCell" localSheetId="9">#REF!</definedName>
    <definedName name="LastCell" localSheetId="41">#REF!</definedName>
    <definedName name="LastCell" localSheetId="42">#REF!</definedName>
    <definedName name="LastCell" localSheetId="43">#REF!</definedName>
    <definedName name="LastCell" localSheetId="33">#REF!</definedName>
    <definedName name="LastCell" localSheetId="37">#REF!</definedName>
    <definedName name="LastCell" localSheetId="39">#REF!</definedName>
    <definedName name="LastCell" localSheetId="40">#REF!</definedName>
    <definedName name="LastCell" localSheetId="127">#REF!</definedName>
    <definedName name="LastCell" localSheetId="86">#REF!</definedName>
    <definedName name="LastCell" localSheetId="87">#REF!</definedName>
    <definedName name="LastCell" localSheetId="88">#REF!</definedName>
    <definedName name="LastCell" localSheetId="89">#REF!</definedName>
    <definedName name="LastCell" localSheetId="90">#REF!</definedName>
    <definedName name="LastCell" localSheetId="91">#REF!</definedName>
    <definedName name="LastCell">#REF!</definedName>
    <definedName name="ll" localSheetId="12">#REF!</definedName>
    <definedName name="ll" localSheetId="9">#REF!</definedName>
    <definedName name="ll" localSheetId="41">#REF!</definedName>
    <definedName name="ll" localSheetId="42">#REF!</definedName>
    <definedName name="ll" localSheetId="43">#REF!</definedName>
    <definedName name="ll">#REF!</definedName>
    <definedName name="m" localSheetId="12">#REF!</definedName>
    <definedName name="m" localSheetId="9">#REF!</definedName>
    <definedName name="m" localSheetId="41">#REF!</definedName>
    <definedName name="m" localSheetId="42">#REF!</definedName>
    <definedName name="m" localSheetId="43">#REF!</definedName>
    <definedName name="m">#REF!</definedName>
    <definedName name="Max" localSheetId="39">#REF!</definedName>
    <definedName name="Max" localSheetId="40">#REF!</definedName>
    <definedName name="Max">#REF!</definedName>
    <definedName name="Min" localSheetId="39">#REF!</definedName>
    <definedName name="Min" localSheetId="40">#REF!</definedName>
    <definedName name="Min">#REF!</definedName>
    <definedName name="mm" localSheetId="12">#REF!</definedName>
    <definedName name="mm" localSheetId="9">#REF!</definedName>
    <definedName name="mm" localSheetId="41">#REF!</definedName>
    <definedName name="mm" localSheetId="42">#REF!</definedName>
    <definedName name="mm" localSheetId="43">#REF!</definedName>
    <definedName name="mm" localSheetId="38">#REF!</definedName>
    <definedName name="mm" localSheetId="16">#REF!</definedName>
    <definedName name="mm">#REF!</definedName>
    <definedName name="Month" localSheetId="39">#REF!</definedName>
    <definedName name="Month" localSheetId="40">#REF!</definedName>
    <definedName name="Month">#REF!</definedName>
    <definedName name="Month_days" localSheetId="39">#REF!</definedName>
    <definedName name="Month_days" localSheetId="40">#REF!</definedName>
    <definedName name="Month_days">#REF!</definedName>
    <definedName name="MyFileName" localSheetId="39">#REF!</definedName>
    <definedName name="MyFileName" localSheetId="40">#REF!</definedName>
    <definedName name="MyFileName">#REF!</definedName>
    <definedName name="MyFileName2" localSheetId="39">#REF!</definedName>
    <definedName name="MyFileName2" localSheetId="40">#REF!</definedName>
    <definedName name="MyFileName2">#REF!</definedName>
    <definedName name="MyFileName3" localSheetId="39">#REF!</definedName>
    <definedName name="MyFileName3" localSheetId="40">#REF!</definedName>
    <definedName name="MyFileName3">#REF!</definedName>
    <definedName name="MyYear" localSheetId="39">#REF!</definedName>
    <definedName name="MyYear" localSheetId="40">#REF!</definedName>
    <definedName name="MyYear">#REF!</definedName>
    <definedName name="n" localSheetId="12">#REF!</definedName>
    <definedName name="n" localSheetId="9">#REF!</definedName>
    <definedName name="n" localSheetId="41">#REF!</definedName>
    <definedName name="n" localSheetId="42">#REF!</definedName>
    <definedName name="n" localSheetId="43">#REF!</definedName>
    <definedName name="n" localSheetId="38">#REF!</definedName>
    <definedName name="n" localSheetId="16">#REF!</definedName>
    <definedName name="n">#REF!</definedName>
    <definedName name="nn" localSheetId="12">#REF!</definedName>
    <definedName name="nn" localSheetId="9">#REF!</definedName>
    <definedName name="nn" localSheetId="41">#REF!</definedName>
    <definedName name="nn" localSheetId="42">#REF!</definedName>
    <definedName name="nn" localSheetId="43">#REF!</definedName>
    <definedName name="nn" localSheetId="16">#REF!</definedName>
    <definedName name="nn">#REF!</definedName>
    <definedName name="Number_of_Columns" localSheetId="12">#REF!</definedName>
    <definedName name="Number_of_Columns" localSheetId="13">#REF!</definedName>
    <definedName name="Number_of_Columns" localSheetId="9">#REF!</definedName>
    <definedName name="Number_of_Columns" localSheetId="29">#REF!</definedName>
    <definedName name="Number_of_Columns" localSheetId="41">#REF!</definedName>
    <definedName name="Number_of_Columns" localSheetId="42">#REF!</definedName>
    <definedName name="Number_of_Columns" localSheetId="43">#REF!</definedName>
    <definedName name="Number_of_Columns" localSheetId="33">#REF!</definedName>
    <definedName name="Number_of_Columns" localSheetId="37">#REF!</definedName>
    <definedName name="Number_of_Columns" localSheetId="39">#REF!</definedName>
    <definedName name="Number_of_Columns" localSheetId="40">#REF!</definedName>
    <definedName name="Number_of_Columns" localSheetId="127">#REF!</definedName>
    <definedName name="Number_of_Columns" localSheetId="86">#REF!</definedName>
    <definedName name="Number_of_Columns" localSheetId="87">#REF!</definedName>
    <definedName name="Number_of_Columns" localSheetId="88">#REF!</definedName>
    <definedName name="Number_of_Columns" localSheetId="89">#REF!</definedName>
    <definedName name="Number_of_Columns" localSheetId="90">#REF!</definedName>
    <definedName name="Number_of_Columns" localSheetId="91">#REF!</definedName>
    <definedName name="Number_of_Columns">#REF!</definedName>
    <definedName name="NUMBER05FACTOR" localSheetId="12">#REF!</definedName>
    <definedName name="NUMBER05FACTOR" localSheetId="13">#REF!</definedName>
    <definedName name="NUMBER05FACTOR" localSheetId="9">#REF!</definedName>
    <definedName name="NUMBER05FACTOR" localSheetId="41">#REF!</definedName>
    <definedName name="NUMBER05FACTOR" localSheetId="42">#REF!</definedName>
    <definedName name="NUMBER05FACTOR" localSheetId="43">#REF!</definedName>
    <definedName name="NUMBER05FACTOR" localSheetId="33">#REF!</definedName>
    <definedName name="NUMBER05FACTOR" localSheetId="37">#REF!</definedName>
    <definedName name="NUMBER05FACTOR" localSheetId="39">#REF!</definedName>
    <definedName name="NUMBER05FACTOR" localSheetId="40">#REF!</definedName>
    <definedName name="NUMBER05FACTOR" localSheetId="127">#REF!</definedName>
    <definedName name="NUMBER05FACTOR" localSheetId="86">#REF!</definedName>
    <definedName name="NUMBER05FACTOR" localSheetId="87">#REF!</definedName>
    <definedName name="NUMBER05FACTOR" localSheetId="88">#REF!</definedName>
    <definedName name="NUMBER05FACTOR" localSheetId="89">#REF!</definedName>
    <definedName name="NUMBER05FACTOR" localSheetId="90">#REF!</definedName>
    <definedName name="NUMBER05FACTOR" localSheetId="91">#REF!</definedName>
    <definedName name="NUMBER05FACTOR">#REF!</definedName>
    <definedName name="NUMBER06FACTOR" localSheetId="12">#REF!</definedName>
    <definedName name="NUMBER06FACTOR" localSheetId="13">#REF!</definedName>
    <definedName name="NUMBER06FACTOR" localSheetId="9">#REF!</definedName>
    <definedName name="NUMBER06FACTOR" localSheetId="41">#REF!</definedName>
    <definedName name="NUMBER06FACTOR" localSheetId="42">#REF!</definedName>
    <definedName name="NUMBER06FACTOR" localSheetId="43">#REF!</definedName>
    <definedName name="NUMBER06FACTOR" localSheetId="33">#REF!</definedName>
    <definedName name="NUMBER06FACTOR" localSheetId="37">#REF!</definedName>
    <definedName name="NUMBER06FACTOR" localSheetId="39">#REF!</definedName>
    <definedName name="NUMBER06FACTOR" localSheetId="40">#REF!</definedName>
    <definedName name="NUMBER06FACTOR" localSheetId="127">#REF!</definedName>
    <definedName name="NUMBER06FACTOR" localSheetId="86">#REF!</definedName>
    <definedName name="NUMBER06FACTOR" localSheetId="87">#REF!</definedName>
    <definedName name="NUMBER06FACTOR" localSheetId="88">#REF!</definedName>
    <definedName name="NUMBER06FACTOR" localSheetId="89">#REF!</definedName>
    <definedName name="NUMBER06FACTOR" localSheetId="90">#REF!</definedName>
    <definedName name="NUMBER06FACTOR" localSheetId="91">#REF!</definedName>
    <definedName name="NUMBER06FACTOR">#REF!</definedName>
    <definedName name="NUMBER07FACTOR" localSheetId="12">#REF!</definedName>
    <definedName name="NUMBER07FACTOR" localSheetId="13">#REF!</definedName>
    <definedName name="NUMBER07FACTOR" localSheetId="9">#REF!</definedName>
    <definedName name="NUMBER07FACTOR" localSheetId="41">#REF!</definedName>
    <definedName name="NUMBER07FACTOR" localSheetId="42">#REF!</definedName>
    <definedName name="NUMBER07FACTOR" localSheetId="43">#REF!</definedName>
    <definedName name="NUMBER07FACTOR" localSheetId="33">#REF!</definedName>
    <definedName name="NUMBER07FACTOR" localSheetId="37">#REF!</definedName>
    <definedName name="NUMBER07FACTOR" localSheetId="39">#REF!</definedName>
    <definedName name="NUMBER07FACTOR" localSheetId="40">#REF!</definedName>
    <definedName name="NUMBER07FACTOR" localSheetId="127">#REF!</definedName>
    <definedName name="NUMBER07FACTOR" localSheetId="86">#REF!</definedName>
    <definedName name="NUMBER07FACTOR" localSheetId="87">#REF!</definedName>
    <definedName name="NUMBER07FACTOR" localSheetId="88">#REF!</definedName>
    <definedName name="NUMBER07FACTOR" localSheetId="89">#REF!</definedName>
    <definedName name="NUMBER07FACTOR" localSheetId="90">#REF!</definedName>
    <definedName name="NUMBER07FACTOR" localSheetId="91">#REF!</definedName>
    <definedName name="NUMBER07FACTOR">#REF!</definedName>
    <definedName name="NUMBER08FACTOR" localSheetId="12">#REF!</definedName>
    <definedName name="NUMBER08FACTOR" localSheetId="13">#REF!</definedName>
    <definedName name="NUMBER08FACTOR" localSheetId="9">#REF!</definedName>
    <definedName name="NUMBER08FACTOR" localSheetId="41">#REF!</definedName>
    <definedName name="NUMBER08FACTOR" localSheetId="42">#REF!</definedName>
    <definedName name="NUMBER08FACTOR" localSheetId="43">#REF!</definedName>
    <definedName name="NUMBER08FACTOR" localSheetId="33">#REF!</definedName>
    <definedName name="NUMBER08FACTOR" localSheetId="37">#REF!</definedName>
    <definedName name="NUMBER08FACTOR" localSheetId="39">#REF!</definedName>
    <definedName name="NUMBER08FACTOR" localSheetId="40">#REF!</definedName>
    <definedName name="NUMBER08FACTOR" localSheetId="127">#REF!</definedName>
    <definedName name="NUMBER08FACTOR" localSheetId="86">#REF!</definedName>
    <definedName name="NUMBER08FACTOR" localSheetId="87">#REF!</definedName>
    <definedName name="NUMBER08FACTOR" localSheetId="88">#REF!</definedName>
    <definedName name="NUMBER08FACTOR" localSheetId="89">#REF!</definedName>
    <definedName name="NUMBER08FACTOR" localSheetId="90">#REF!</definedName>
    <definedName name="NUMBER08FACTOR" localSheetId="91">#REF!</definedName>
    <definedName name="NUMBER08FACTOR">#REF!</definedName>
    <definedName name="o" localSheetId="12">#REF!</definedName>
    <definedName name="o" localSheetId="9">#REF!</definedName>
    <definedName name="o" localSheetId="41">#REF!</definedName>
    <definedName name="o" localSheetId="42">#REF!</definedName>
    <definedName name="o" localSheetId="43">#REF!</definedName>
    <definedName name="o">#REF!</definedName>
    <definedName name="OldMonth" localSheetId="39">#REF!</definedName>
    <definedName name="OldMonth" localSheetId="40">#REF!</definedName>
    <definedName name="OldMonth">#REF!</definedName>
    <definedName name="Oldyear" localSheetId="39">#REF!</definedName>
    <definedName name="Oldyear" localSheetId="40">#REF!</definedName>
    <definedName name="Oldyear">#REF!</definedName>
    <definedName name="oo" localSheetId="12">#REF!</definedName>
    <definedName name="oo" localSheetId="9">#REF!</definedName>
    <definedName name="oo" localSheetId="41">#REF!</definedName>
    <definedName name="oo" localSheetId="42">#REF!</definedName>
    <definedName name="oo" localSheetId="43">#REF!</definedName>
    <definedName name="oo" localSheetId="38">#REF!</definedName>
    <definedName name="oo" localSheetId="16">#REF!</definedName>
    <definedName name="oo">#REF!</definedName>
    <definedName name="p" localSheetId="12">#REF!</definedName>
    <definedName name="p" localSheetId="9">#REF!</definedName>
    <definedName name="p" localSheetId="41">#REF!</definedName>
    <definedName name="p" localSheetId="42">#REF!</definedName>
    <definedName name="p" localSheetId="43">#REF!</definedName>
    <definedName name="p" localSheetId="91">#REF!</definedName>
    <definedName name="p" localSheetId="16">#REF!</definedName>
    <definedName name="p">#REF!</definedName>
    <definedName name="PAYE1" localSheetId="39">#REF!</definedName>
    <definedName name="PAYE1" localSheetId="40">#REF!</definedName>
    <definedName name="PAYE1">#REF!</definedName>
    <definedName name="PAYENetofRDs" localSheetId="12">#REF!</definedName>
    <definedName name="PAYENetofRDs" localSheetId="13">#REF!</definedName>
    <definedName name="PAYENetofRDs" localSheetId="9">#REF!</definedName>
    <definedName name="PAYENetofRDs" localSheetId="29">#REF!</definedName>
    <definedName name="PAYENetofRDs" localSheetId="41">#REF!</definedName>
    <definedName name="PAYENetofRDs" localSheetId="42">#REF!</definedName>
    <definedName name="PAYENetofRDs" localSheetId="43">#REF!</definedName>
    <definedName name="PAYENetofRDs" localSheetId="33">#REF!</definedName>
    <definedName name="PAYENetofRDs" localSheetId="37">#REF!</definedName>
    <definedName name="PAYENetofRDs" localSheetId="39">#REF!</definedName>
    <definedName name="PAYENetofRDs" localSheetId="40">#REF!</definedName>
    <definedName name="PAYENetofRDs" localSheetId="127">#REF!</definedName>
    <definedName name="PAYENetofRDs" localSheetId="86">#REF!</definedName>
    <definedName name="PAYENetofRDs" localSheetId="87">#REF!</definedName>
    <definedName name="PAYENetofRDs" localSheetId="88">#REF!</definedName>
    <definedName name="PAYENetofRDs" localSheetId="89">#REF!</definedName>
    <definedName name="PAYENetofRDs" localSheetId="90">#REF!</definedName>
    <definedName name="PAYENetofRDs" localSheetId="91">#REF!</definedName>
    <definedName name="PAYENetofRDs" localSheetId="16">#REF!</definedName>
    <definedName name="PAYENetofRDs">#REF!</definedName>
    <definedName name="PAYERefundsMay" localSheetId="39">#REF!</definedName>
    <definedName name="PAYERefundsMay" localSheetId="40">#REF!</definedName>
    <definedName name="PAYERefundsMay">#REF!</definedName>
    <definedName name="pp" localSheetId="12">#REF!</definedName>
    <definedName name="pp" localSheetId="9">#REF!</definedName>
    <definedName name="pp" localSheetId="41">#REF!</definedName>
    <definedName name="pp" localSheetId="42">#REF!</definedName>
    <definedName name="pp" localSheetId="43">#REF!</definedName>
    <definedName name="pp" localSheetId="38">#REF!</definedName>
    <definedName name="pp" localSheetId="16">#REF!</definedName>
    <definedName name="pp">#REF!</definedName>
    <definedName name="PRIMARY04" localSheetId="12">#REF!</definedName>
    <definedName name="PRIMARY04" localSheetId="13">#REF!</definedName>
    <definedName name="PRIMARY04" localSheetId="9">#REF!</definedName>
    <definedName name="PRIMARY04" localSheetId="29">#REF!</definedName>
    <definedName name="PRIMARY04" localSheetId="41">#REF!</definedName>
    <definedName name="PRIMARY04" localSheetId="42">#REF!</definedName>
    <definedName name="PRIMARY04" localSheetId="43">#REF!</definedName>
    <definedName name="PRIMARY04" localSheetId="33">#REF!</definedName>
    <definedName name="PRIMARY04" localSheetId="37">#REF!</definedName>
    <definedName name="PRIMARY04" localSheetId="39">#REF!</definedName>
    <definedName name="PRIMARY04" localSheetId="40">#REF!</definedName>
    <definedName name="PRIMARY04" localSheetId="127">#REF!</definedName>
    <definedName name="PRIMARY04" localSheetId="86">#REF!</definedName>
    <definedName name="PRIMARY04" localSheetId="87">#REF!</definedName>
    <definedName name="PRIMARY04" localSheetId="88">#REF!</definedName>
    <definedName name="PRIMARY04" localSheetId="89">#REF!</definedName>
    <definedName name="PRIMARY04" localSheetId="90">#REF!</definedName>
    <definedName name="PRIMARY04" localSheetId="91">#REF!</definedName>
    <definedName name="PRIMARY04">#REF!</definedName>
    <definedName name="PRIMARY05" localSheetId="12">#REF!</definedName>
    <definedName name="PRIMARY05" localSheetId="13">#REF!</definedName>
    <definedName name="PRIMARY05" localSheetId="9">#REF!</definedName>
    <definedName name="PRIMARY05" localSheetId="41">#REF!</definedName>
    <definedName name="PRIMARY05" localSheetId="42">#REF!</definedName>
    <definedName name="PRIMARY05" localSheetId="43">#REF!</definedName>
    <definedName name="PRIMARY05" localSheetId="33">#REF!</definedName>
    <definedName name="PRIMARY05" localSheetId="37">#REF!</definedName>
    <definedName name="PRIMARY05" localSheetId="39">#REF!</definedName>
    <definedName name="PRIMARY05" localSheetId="40">#REF!</definedName>
    <definedName name="PRIMARY05" localSheetId="127">#REF!</definedName>
    <definedName name="PRIMARY05" localSheetId="86">#REF!</definedName>
    <definedName name="PRIMARY05" localSheetId="87">#REF!</definedName>
    <definedName name="PRIMARY05" localSheetId="88">#REF!</definedName>
    <definedName name="PRIMARY05" localSheetId="89">#REF!</definedName>
    <definedName name="PRIMARY05" localSheetId="90">#REF!</definedName>
    <definedName name="PRIMARY05" localSheetId="91">#REF!</definedName>
    <definedName name="PRIMARY05">#REF!</definedName>
    <definedName name="PRIMARY06" localSheetId="12">#REF!</definedName>
    <definedName name="PRIMARY06" localSheetId="13">#REF!</definedName>
    <definedName name="PRIMARY06" localSheetId="9">#REF!</definedName>
    <definedName name="PRIMARY06" localSheetId="41">#REF!</definedName>
    <definedName name="PRIMARY06" localSheetId="42">#REF!</definedName>
    <definedName name="PRIMARY06" localSheetId="43">#REF!</definedName>
    <definedName name="PRIMARY06" localSheetId="33">#REF!</definedName>
    <definedName name="PRIMARY06" localSheetId="37">#REF!</definedName>
    <definedName name="PRIMARY06" localSheetId="39">#REF!</definedName>
    <definedName name="PRIMARY06" localSheetId="40">#REF!</definedName>
    <definedName name="PRIMARY06" localSheetId="127">#REF!</definedName>
    <definedName name="PRIMARY06" localSheetId="86">#REF!</definedName>
    <definedName name="PRIMARY06" localSheetId="87">#REF!</definedName>
    <definedName name="PRIMARY06" localSheetId="88">#REF!</definedName>
    <definedName name="PRIMARY06" localSheetId="89">#REF!</definedName>
    <definedName name="PRIMARY06" localSheetId="90">#REF!</definedName>
    <definedName name="PRIMARY06" localSheetId="91">#REF!</definedName>
    <definedName name="PRIMARY06">#REF!</definedName>
    <definedName name="PRIMARY07" localSheetId="12">#REF!</definedName>
    <definedName name="PRIMARY07" localSheetId="13">#REF!</definedName>
    <definedName name="PRIMARY07" localSheetId="9">#REF!</definedName>
    <definedName name="PRIMARY07" localSheetId="41">#REF!</definedName>
    <definedName name="PRIMARY07" localSheetId="42">#REF!</definedName>
    <definedName name="PRIMARY07" localSheetId="43">#REF!</definedName>
    <definedName name="PRIMARY07" localSheetId="33">#REF!</definedName>
    <definedName name="PRIMARY07" localSheetId="37">#REF!</definedName>
    <definedName name="PRIMARY07" localSheetId="39">#REF!</definedName>
    <definedName name="PRIMARY07" localSheetId="40">#REF!</definedName>
    <definedName name="PRIMARY07" localSheetId="127">#REF!</definedName>
    <definedName name="PRIMARY07" localSheetId="86">#REF!</definedName>
    <definedName name="PRIMARY07" localSheetId="87">#REF!</definedName>
    <definedName name="PRIMARY07" localSheetId="88">#REF!</definedName>
    <definedName name="PRIMARY07" localSheetId="89">#REF!</definedName>
    <definedName name="PRIMARY07" localSheetId="90">#REF!</definedName>
    <definedName name="PRIMARY07" localSheetId="91">#REF!</definedName>
    <definedName name="PRIMARY07">#REF!</definedName>
    <definedName name="PRIMARY2009PROP1" localSheetId="12">#REF!</definedName>
    <definedName name="PRIMARY2009PROP1" localSheetId="13">#REF!</definedName>
    <definedName name="PRIMARY2009PROP1" localSheetId="9">#REF!</definedName>
    <definedName name="PRIMARY2009PROP1" localSheetId="41">#REF!</definedName>
    <definedName name="PRIMARY2009PROP1" localSheetId="42">#REF!</definedName>
    <definedName name="PRIMARY2009PROP1" localSheetId="43">#REF!</definedName>
    <definedName name="PRIMARY2009PROP1" localSheetId="33">#REF!</definedName>
    <definedName name="PRIMARY2009PROP1" localSheetId="37">#REF!</definedName>
    <definedName name="PRIMARY2009PROP1" localSheetId="39">#REF!</definedName>
    <definedName name="PRIMARY2009PROP1" localSheetId="40">#REF!</definedName>
    <definedName name="PRIMARY2009PROP1" localSheetId="127">#REF!</definedName>
    <definedName name="PRIMARY2009PROP1" localSheetId="86">#REF!</definedName>
    <definedName name="PRIMARY2009PROP1" localSheetId="87">#REF!</definedName>
    <definedName name="PRIMARY2009PROP1" localSheetId="88">#REF!</definedName>
    <definedName name="PRIMARY2009PROP1" localSheetId="89">#REF!</definedName>
    <definedName name="PRIMARY2009PROP1" localSheetId="90">#REF!</definedName>
    <definedName name="PRIMARY2009PROP1" localSheetId="91">#REF!</definedName>
    <definedName name="PRIMARY2009PROP1">#REF!</definedName>
    <definedName name="PRIMARY2009PROP2" localSheetId="12">#REF!</definedName>
    <definedName name="PRIMARY2009PROP2" localSheetId="13">#REF!</definedName>
    <definedName name="PRIMARY2009PROP2" localSheetId="9">#REF!</definedName>
    <definedName name="PRIMARY2009PROP2" localSheetId="41">#REF!</definedName>
    <definedName name="PRIMARY2009PROP2" localSheetId="42">#REF!</definedName>
    <definedName name="PRIMARY2009PROP2" localSheetId="43">#REF!</definedName>
    <definedName name="PRIMARY2009PROP2" localSheetId="33">#REF!</definedName>
    <definedName name="PRIMARY2009PROP2" localSheetId="37">#REF!</definedName>
    <definedName name="PRIMARY2009PROP2" localSheetId="39">#REF!</definedName>
    <definedName name="PRIMARY2009PROP2" localSheetId="40">#REF!</definedName>
    <definedName name="PRIMARY2009PROP2" localSheetId="127">#REF!</definedName>
    <definedName name="PRIMARY2009PROP2" localSheetId="86">#REF!</definedName>
    <definedName name="PRIMARY2009PROP2" localSheetId="87">#REF!</definedName>
    <definedName name="PRIMARY2009PROP2" localSheetId="88">#REF!</definedName>
    <definedName name="PRIMARY2009PROP2" localSheetId="89">#REF!</definedName>
    <definedName name="PRIMARY2009PROP2" localSheetId="90">#REF!</definedName>
    <definedName name="PRIMARY2009PROP2" localSheetId="91">#REF!</definedName>
    <definedName name="PRIMARY2009PROP2">#REF!</definedName>
    <definedName name="PRIMARY2009PROP3" localSheetId="12">#REF!</definedName>
    <definedName name="PRIMARY2009PROP3" localSheetId="13">#REF!</definedName>
    <definedName name="PRIMARY2009PROP3" localSheetId="9">#REF!</definedName>
    <definedName name="PRIMARY2009PROP3" localSheetId="41">#REF!</definedName>
    <definedName name="PRIMARY2009PROP3" localSheetId="42">#REF!</definedName>
    <definedName name="PRIMARY2009PROP3" localSheetId="43">#REF!</definedName>
    <definedName name="PRIMARY2009PROP3" localSheetId="33">#REF!</definedName>
    <definedName name="PRIMARY2009PROP3" localSheetId="37">#REF!</definedName>
    <definedName name="PRIMARY2009PROP3" localSheetId="39">#REF!</definedName>
    <definedName name="PRIMARY2009PROP3" localSheetId="40">#REF!</definedName>
    <definedName name="PRIMARY2009PROP3" localSheetId="127">#REF!</definedName>
    <definedName name="PRIMARY2009PROP3" localSheetId="86">#REF!</definedName>
    <definedName name="PRIMARY2009PROP3" localSheetId="87">#REF!</definedName>
    <definedName name="PRIMARY2009PROP3" localSheetId="88">#REF!</definedName>
    <definedName name="PRIMARY2009PROP3" localSheetId="89">#REF!</definedName>
    <definedName name="PRIMARY2009PROP3" localSheetId="90">#REF!</definedName>
    <definedName name="PRIMARY2009PROP3" localSheetId="91">#REF!</definedName>
    <definedName name="PRIMARY2009PROP3">#REF!</definedName>
    <definedName name="PRIMARY2009PROP4" localSheetId="12">#REF!</definedName>
    <definedName name="PRIMARY2009PROP4" localSheetId="13">#REF!</definedName>
    <definedName name="PRIMARY2009PROP4" localSheetId="9">#REF!</definedName>
    <definedName name="PRIMARY2009PROP4" localSheetId="41">#REF!</definedName>
    <definedName name="PRIMARY2009PROP4" localSheetId="42">#REF!</definedName>
    <definedName name="PRIMARY2009PROP4" localSheetId="43">#REF!</definedName>
    <definedName name="PRIMARY2009PROP4" localSheetId="33">#REF!</definedName>
    <definedName name="PRIMARY2009PROP4" localSheetId="37">#REF!</definedName>
    <definedName name="PRIMARY2009PROP4" localSheetId="39">#REF!</definedName>
    <definedName name="PRIMARY2009PROP4" localSheetId="40">#REF!</definedName>
    <definedName name="PRIMARY2009PROP4" localSheetId="127">#REF!</definedName>
    <definedName name="PRIMARY2009PROP4" localSheetId="86">#REF!</definedName>
    <definedName name="PRIMARY2009PROP4" localSheetId="87">#REF!</definedName>
    <definedName name="PRIMARY2009PROP4" localSheetId="88">#REF!</definedName>
    <definedName name="PRIMARY2009PROP4" localSheetId="89">#REF!</definedName>
    <definedName name="PRIMARY2009PROP4" localSheetId="90">#REF!</definedName>
    <definedName name="PRIMARY2009PROP4" localSheetId="91">#REF!</definedName>
    <definedName name="PRIMARY2009PROP4">#REF!</definedName>
    <definedName name="PRIMARY2009PROP5" localSheetId="12">#REF!</definedName>
    <definedName name="PRIMARY2009PROP5" localSheetId="13">#REF!</definedName>
    <definedName name="PRIMARY2009PROP5" localSheetId="9">#REF!</definedName>
    <definedName name="PRIMARY2009PROP5" localSheetId="41">#REF!</definedName>
    <definedName name="PRIMARY2009PROP5" localSheetId="42">#REF!</definedName>
    <definedName name="PRIMARY2009PROP5" localSheetId="43">#REF!</definedName>
    <definedName name="PRIMARY2009PROP5" localSheetId="33">#REF!</definedName>
    <definedName name="PRIMARY2009PROP5" localSheetId="37">#REF!</definedName>
    <definedName name="PRIMARY2009PROP5" localSheetId="39">#REF!</definedName>
    <definedName name="PRIMARY2009PROP5" localSheetId="40">#REF!</definedName>
    <definedName name="PRIMARY2009PROP5" localSheetId="127">#REF!</definedName>
    <definedName name="PRIMARY2009PROP5" localSheetId="86">#REF!</definedName>
    <definedName name="PRIMARY2009PROP5" localSheetId="87">#REF!</definedName>
    <definedName name="PRIMARY2009PROP5" localSheetId="88">#REF!</definedName>
    <definedName name="PRIMARY2009PROP5" localSheetId="89">#REF!</definedName>
    <definedName name="PRIMARY2009PROP5" localSheetId="90">#REF!</definedName>
    <definedName name="PRIMARY2009PROP5" localSheetId="91">#REF!</definedName>
    <definedName name="PRIMARY2009PROP5">#REF!</definedName>
    <definedName name="PRIMARYFINAL08" localSheetId="12">#REF!</definedName>
    <definedName name="PRIMARYFINAL08" localSheetId="13">#REF!</definedName>
    <definedName name="PRIMARYFINAL08" localSheetId="9">#REF!</definedName>
    <definedName name="PRIMARYFINAL08" localSheetId="41">#REF!</definedName>
    <definedName name="PRIMARYFINAL08" localSheetId="42">#REF!</definedName>
    <definedName name="PRIMARYFINAL08" localSheetId="43">#REF!</definedName>
    <definedName name="PRIMARYFINAL08" localSheetId="33">#REF!</definedName>
    <definedName name="PRIMARYFINAL08" localSheetId="37">#REF!</definedName>
    <definedName name="PRIMARYFINAL08" localSheetId="39">#REF!</definedName>
    <definedName name="PRIMARYFINAL08" localSheetId="40">#REF!</definedName>
    <definedName name="PRIMARYFINAL08" localSheetId="127">#REF!</definedName>
    <definedName name="PRIMARYFINAL08" localSheetId="86">#REF!</definedName>
    <definedName name="PRIMARYFINAL08" localSheetId="87">#REF!</definedName>
    <definedName name="PRIMARYFINAL08" localSheetId="88">#REF!</definedName>
    <definedName name="PRIMARYFINAL08" localSheetId="89">#REF!</definedName>
    <definedName name="PRIMARYFINAL08" localSheetId="90">#REF!</definedName>
    <definedName name="PRIMARYFINAL08" localSheetId="91">#REF!</definedName>
    <definedName name="PRIMARYFINAL08">#REF!</definedName>
    <definedName name="_xlnm.Print_Area" localSheetId="2">'2.1'!$B$1:$L$21</definedName>
    <definedName name="_xlnm.Print_Area" localSheetId="11">'2.10'!$B$1:$K$28</definedName>
    <definedName name="_xlnm.Print_Area" localSheetId="12">'2.11 '!$B$1:$M$6</definedName>
    <definedName name="_xlnm.Print_Area" localSheetId="13">'2.12'!$A$1:$E$27</definedName>
    <definedName name="_xlnm.Print_Area" localSheetId="3">'2.2'!$B$1:$J$28</definedName>
    <definedName name="_xlnm.Print_Area" localSheetId="4">'2.3'!$B$1:$J$11</definedName>
    <definedName name="_xlnm.Print_Area" localSheetId="5">'2.4'!$B$1:$I$17</definedName>
    <definedName name="_xlnm.Print_Area" localSheetId="6">'2.5'!$B$1:$I$5</definedName>
    <definedName name="_xlnm.Print_Area" localSheetId="7">'2.6'!$B$1:$H$20</definedName>
    <definedName name="_xlnm.Print_Area" localSheetId="8">'2.7'!$B$1:$G$21</definedName>
    <definedName name="_xlnm.Print_Area" localSheetId="9">'2.8'!$B$1:$O$35</definedName>
    <definedName name="_xlnm.Print_Area" localSheetId="10">'2.9'!$B$1:$N$20</definedName>
    <definedName name="_xlnm.Print_Area" localSheetId="29">'A2.1.1'!$B$1:$P$35</definedName>
    <definedName name="_xlnm.Print_Area" localSheetId="30">'A2.1.1 continued'!$B$1:$P$35</definedName>
    <definedName name="_xlnm.Print_Area" localSheetId="41">'A2.1.10'!$B$1:$O$35</definedName>
    <definedName name="_xlnm.Print_Area" localSheetId="42">'A2.1.11'!$B$1:$O$22</definedName>
    <definedName name="_xlnm.Print_Area" localSheetId="43">'A2.1.12'!$B$1:$O$12</definedName>
    <definedName name="_xlnm.Print_Area" localSheetId="31">'A2.1.2'!$B$1:$P$35</definedName>
    <definedName name="_xlnm.Print_Area" localSheetId="32">'A2.1.2 continued'!$B$1:$P$35</definedName>
    <definedName name="_xlnm.Print_Area" localSheetId="33">'A2.1.3'!$B$1:$P$26</definedName>
    <definedName name="_xlnm.Print_Area" localSheetId="34">'A2.1.4'!$B$1:$P$22</definedName>
    <definedName name="_xlnm.Print_Area" localSheetId="35">'A2.1.5'!$B$1:$P$12</definedName>
    <definedName name="_xlnm.Print_Area" localSheetId="36">'A2.1.6'!$B$1:$P$29</definedName>
    <definedName name="_xlnm.Print_Area" localSheetId="37">'A2.1.7'!$B$1:$P$35</definedName>
    <definedName name="_xlnm.Print_Area" localSheetId="38">'A2.1.7 continued'!$B$1:$P$35</definedName>
    <definedName name="_xlnm.Print_Area" localSheetId="39">'A2.1.8'!$B$1:$P$21</definedName>
    <definedName name="_xlnm.Print_Area" localSheetId="40">'A2.1.9'!$B$1:$H$10</definedName>
    <definedName name="_xlnm.Print_Area" localSheetId="99">'A2.10.1'!$B$1:$N$76</definedName>
    <definedName name="_xlnm.Print_Area" localSheetId="100">'A2.10.1 continued'!$B$1:$H$39</definedName>
    <definedName name="_xlnm.Print_Area" localSheetId="102">'A2.10.2'!$B$1:$N$48</definedName>
    <definedName name="_xlnm.Print_Area" localSheetId="104">'A2.10.3'!$B$1:$M$28</definedName>
    <definedName name="_xlnm.Print_Area" localSheetId="106">'A2.10.4'!$B$1:$N$52</definedName>
    <definedName name="_xlnm.Print_Area" localSheetId="107">'A2.10.4 continued'!$B$1:$U$51</definedName>
    <definedName name="_xlnm.Print_Area" localSheetId="109">'A2.10.5'!$B$1:$N$54</definedName>
    <definedName name="_xlnm.Print_Area" localSheetId="111">'A2.10.6'!$B$1:$N$46</definedName>
    <definedName name="_xlnm.Print_Area" localSheetId="113">'A2.10.7'!$B$1:$N$44</definedName>
    <definedName name="_xlnm.Print_Area" localSheetId="115">'A2.10.8'!$B$1:$N$62</definedName>
    <definedName name="_xlnm.Print_Area" localSheetId="116">'A2.10.8 continued'!$B$1:$U$32</definedName>
    <definedName name="_xlnm.Print_Area" localSheetId="118">'A2.10.9'!$B$1:$M$60</definedName>
    <definedName name="_xlnm.Print_Area" localSheetId="127">'A2.12.1'!$A$1:$F$27</definedName>
    <definedName name="_xlnm.Print_Area" localSheetId="44">'A2.2.1'!$B$1:$L$20</definedName>
    <definedName name="_xlnm.Print_Area" localSheetId="45">'A2.3.1'!$B$1:$H$44</definedName>
    <definedName name="_xlnm.Print_Area" localSheetId="46">'A2.4.1'!$B$1:$P$49</definedName>
    <definedName name="_xlnm.Print_Area" localSheetId="47">'A2.4.1 continued'!$B$1:$P$39</definedName>
    <definedName name="_xlnm.Print_Area" localSheetId="48">'A2.5.1'!$B$1:$L$28</definedName>
    <definedName name="_xlnm.Print_Area" localSheetId="49">'A2.5.2'!$B$1:$L$29</definedName>
    <definedName name="_xlnm.Print_Area" localSheetId="50">'A2.5.2 continued'!$B$1:$L$29</definedName>
    <definedName name="_xlnm.Print_Area" localSheetId="51">'A2.5.3'!$B$1:$L$29</definedName>
    <definedName name="_xlnm.Print_Area" localSheetId="52">'A2.5.3 continued'!$B$1:$L$29</definedName>
    <definedName name="_xlnm.Print_Area" localSheetId="53">'A2.5.4'!$B$1:$L$30</definedName>
    <definedName name="_xlnm.Print_Area" localSheetId="54">'A2.5.4 continued'!$B$1:$L$29</definedName>
    <definedName name="_xlnm.Print_Area" localSheetId="55">'A2.5.5'!$B$1:$L$30</definedName>
    <definedName name="_xlnm.Print_Area" localSheetId="56">'A2.5.5 continued'!$B$1:$L$29</definedName>
    <definedName name="_xlnm.Print_Area" localSheetId="57">'A2.6.1'!$B$1:$L$39</definedName>
    <definedName name="_xlnm.Print_Area" localSheetId="58">'A2.6.2'!$B$1:$L$30</definedName>
    <definedName name="_xlnm.Print_Area" localSheetId="59">'A2.6.2 continued'!$B$1:$L$29</definedName>
    <definedName name="_xlnm.Print_Area" localSheetId="60">'A2.6.3'!$B$1:$L$29</definedName>
    <definedName name="_xlnm.Print_Area" localSheetId="61">'A2.6.3 continued'!$B$1:$L$29</definedName>
    <definedName name="_xlnm.Print_Area" localSheetId="62">'A2.6.4'!$B$1:$L$29</definedName>
    <definedName name="_xlnm.Print_Area" localSheetId="63">'A2.6.4 continued'!$B$1:$L$29</definedName>
    <definedName name="_xlnm.Print_Area" localSheetId="64">'A2.6.5'!$B$1:$L$29</definedName>
    <definedName name="_xlnm.Print_Area" localSheetId="65">'A2.6.5 continued'!$B$1:$L$29</definedName>
    <definedName name="_xlnm.Print_Area" localSheetId="66">'A2.6.6'!$B$1:$L$29</definedName>
    <definedName name="_xlnm.Print_Area" localSheetId="67">'A2.6.6 continued'!$B$1:$L$29</definedName>
    <definedName name="_xlnm.Print_Area" localSheetId="68">'A2.6.7'!$B$1:$L$29</definedName>
    <definedName name="_xlnm.Print_Area" localSheetId="69">'A2.6.7 continued'!$B$1:$L$29</definedName>
    <definedName name="_xlnm.Print_Area" localSheetId="70">'A2.7.1'!$B$1:$L$33</definedName>
    <definedName name="_xlnm.Print_Area" localSheetId="86">'A2.7.10'!$B$1:$L$29</definedName>
    <definedName name="_xlnm.Print_Area" localSheetId="87">'A2.7.11'!$B$1:$L$27</definedName>
    <definedName name="_xlnm.Print_Area" localSheetId="88">'A2.7.12'!$B$1:$L$29</definedName>
    <definedName name="_xlnm.Print_Area" localSheetId="89">'A2.7.13'!$B$1:$L$29</definedName>
    <definedName name="_xlnm.Print_Area" localSheetId="71">'A2.7.2'!$B$1:$L$29</definedName>
    <definedName name="_xlnm.Print_Area" localSheetId="72">'A2.7.2 continued'!$B$1:$L$29</definedName>
    <definedName name="_xlnm.Print_Area" localSheetId="73">'A2.7.3'!$B$1:$L$29</definedName>
    <definedName name="_xlnm.Print_Area" localSheetId="74">'A2.7.3 continued'!$B$1:$L$29</definedName>
    <definedName name="_xlnm.Print_Area" localSheetId="75">'A2.7.4'!$B$1:$L$29</definedName>
    <definedName name="_xlnm.Print_Area" localSheetId="76">'A2.7.4 continued'!$B$1:$L$29</definedName>
    <definedName name="_xlnm.Print_Area" localSheetId="77">'A2.7.5'!$B$1:$L$29</definedName>
    <definedName name="_xlnm.Print_Area" localSheetId="78">'A2.7.5 continued'!$B$1:$L$29</definedName>
    <definedName name="_xlnm.Print_Area" localSheetId="79">'A2.7.6'!$B$1:$L$29</definedName>
    <definedName name="_xlnm.Print_Area" localSheetId="80">'A2.7.6 continued'!$B$1:$L$29</definedName>
    <definedName name="_xlnm.Print_Area" localSheetId="81">'A2.7.7'!$B$1:$L$29</definedName>
    <definedName name="_xlnm.Print_Area" localSheetId="82">'A2.7.7 continued'!$B$1:$L$29</definedName>
    <definedName name="_xlnm.Print_Area" localSheetId="83">'A2.7.8'!$B$1:$L$29</definedName>
    <definedName name="_xlnm.Print_Area" localSheetId="84">'A2.7.8 continued'!$B$1:$L$29</definedName>
    <definedName name="_xlnm.Print_Area" localSheetId="85">'A2.7.9'!$B$1:$L$27</definedName>
    <definedName name="_xlnm.Print_Area" localSheetId="90">'A2.8.1'!$B$1:$N$35</definedName>
    <definedName name="_xlnm.Print_Area" localSheetId="91">'A2.8.1 continued'!$B$1:$N$35</definedName>
    <definedName name="_xlnm.Print_Area" localSheetId="92">'A2.8.2'!$B$1:$O$35</definedName>
    <definedName name="_xlnm.Print_Area" localSheetId="93">'A2.8.2 continued'!$B$1:$O$35</definedName>
    <definedName name="_xlnm.Print_Area" localSheetId="94">'A2.8.3'!$B$1:$O$35</definedName>
    <definedName name="_xlnm.Print_Area" localSheetId="95">'A2.8.3 continued'!$B$1:$O$35</definedName>
    <definedName name="_xlnm.Print_Area" localSheetId="96">'A2.8.4'!$B$1:$N$35</definedName>
    <definedName name="_xlnm.Print_Area" localSheetId="97">'A2.8.5'!$B$1:$N$35</definedName>
    <definedName name="_xlnm.Print_Area" localSheetId="98">'A2.9.1'!$B$1:$L$41</definedName>
    <definedName name="_xlnm.Print_Area" localSheetId="1">CONTENTS!$A$1:$B$69</definedName>
    <definedName name="_xlnm.Print_Area" localSheetId="14">'Fig 2.1'!$B$1:$I$21</definedName>
    <definedName name="_xlnm.Print_Area" localSheetId="23">'Fig 2.10'!$B$1:$I$22</definedName>
    <definedName name="_xlnm.Print_Area" localSheetId="24">'Fig 2.11'!$B$1:$I$22</definedName>
    <definedName name="_xlnm.Print_Area" localSheetId="25">'Fig 2.12'!$B$1:$I$22</definedName>
    <definedName name="_xlnm.Print_Area" localSheetId="26">'Fig 2.13'!$A$22:$E$22</definedName>
    <definedName name="_xlnm.Print_Area" localSheetId="27">'Fig 2.14'!$B$1:$I$22</definedName>
    <definedName name="_xlnm.Print_Area" localSheetId="28">'Fig 2.15'!$B$1:$I$22</definedName>
    <definedName name="_xlnm.Print_Area" localSheetId="15">'Fig 2.2'!$B$29:$J$56</definedName>
    <definedName name="_xlnm.Print_Area" localSheetId="17">'Fig 2.4'!$B$1:$I$20</definedName>
    <definedName name="_xlnm.Print_Area" localSheetId="19">'Fig 2.6'!$B$1:$L$28</definedName>
    <definedName name="_xlnm.Print_Area" localSheetId="22">'Fig 2.9'!$B$1:$I$22</definedName>
    <definedName name="_xlnm.Print_Area" localSheetId="101">'Map A2.10.1'!$B$1:$J$88</definedName>
    <definedName name="_xlnm.Print_Area" localSheetId="103">'Map A2.10.2'!$B$1:$J$88</definedName>
    <definedName name="_xlnm.Print_Area" localSheetId="105">'Map A2.10.3'!$B$1:$J$88</definedName>
    <definedName name="_xlnm.Print_Area" localSheetId="108">'Map A2.10.4'!$B$1:$J$88</definedName>
    <definedName name="_xlnm.Print_Area" localSheetId="110">'Map A2.10.5'!$B$1:$J$88</definedName>
    <definedName name="_xlnm.Print_Area" localSheetId="112">'Map A2.10.6'!$B$1:$J$88</definedName>
    <definedName name="_xlnm.Print_Area" localSheetId="114">'Map A2.10.7'!$B$1:$J$88</definedName>
    <definedName name="_xlnm.Print_Area" localSheetId="117">'Map A2.10.8'!$B$1:$J$88</definedName>
    <definedName name="_xlnm.Print_Area" localSheetId="119">'Map A2.10.9'!$B$1:$J$88</definedName>
    <definedName name="Prov" localSheetId="39">#REF!</definedName>
    <definedName name="Prov" localSheetId="40">#REF!</definedName>
    <definedName name="Prov">#REF!</definedName>
    <definedName name="q" localSheetId="12">#REF!</definedName>
    <definedName name="q" localSheetId="9">#REF!</definedName>
    <definedName name="q" localSheetId="41">#REF!</definedName>
    <definedName name="q" localSheetId="42">#REF!</definedName>
    <definedName name="q" localSheetId="43">#REF!</definedName>
    <definedName name="q" localSheetId="91">#REF!</definedName>
    <definedName name="q" localSheetId="16">#REF!</definedName>
    <definedName name="q">#REF!</definedName>
    <definedName name="qawet" localSheetId="12">#REF!</definedName>
    <definedName name="qawet" localSheetId="9">#REF!</definedName>
    <definedName name="qawet" localSheetId="41">#REF!</definedName>
    <definedName name="qawet" localSheetId="42">#REF!</definedName>
    <definedName name="qawet" localSheetId="43">#REF!</definedName>
    <definedName name="qawet" localSheetId="16">#REF!</definedName>
    <definedName name="qawet">#REF!</definedName>
    <definedName name="qqq" localSheetId="12">#REF!</definedName>
    <definedName name="qqq" localSheetId="9">#REF!</definedName>
    <definedName name="qqq" localSheetId="41">#REF!</definedName>
    <definedName name="qqq" localSheetId="42">#REF!</definedName>
    <definedName name="qqq" localSheetId="43">#REF!</definedName>
    <definedName name="qqq">#REF!</definedName>
    <definedName name="qqqq" localSheetId="12">#REF!</definedName>
    <definedName name="qqqq" localSheetId="9">#REF!</definedName>
    <definedName name="qqqq" localSheetId="41">#REF!</definedName>
    <definedName name="qqqq" localSheetId="42">#REF!</definedName>
    <definedName name="qqqq" localSheetId="43">#REF!</definedName>
    <definedName name="qqqq">#REF!</definedName>
    <definedName name="Raw" localSheetId="12">#REF!</definedName>
    <definedName name="Raw" localSheetId="13">#REF!</definedName>
    <definedName name="Raw" localSheetId="9">#REF!</definedName>
    <definedName name="Raw" localSheetId="29">#REF!</definedName>
    <definedName name="Raw" localSheetId="41">#REF!</definedName>
    <definedName name="Raw" localSheetId="42">#REF!</definedName>
    <definedName name="Raw" localSheetId="43">#REF!</definedName>
    <definedName name="Raw" localSheetId="33">#REF!</definedName>
    <definedName name="Raw" localSheetId="37">#REF!</definedName>
    <definedName name="Raw" localSheetId="39">#REF!</definedName>
    <definedName name="Raw" localSheetId="40">#REF!</definedName>
    <definedName name="Raw" localSheetId="127">#REF!</definedName>
    <definedName name="Raw" localSheetId="86">#REF!</definedName>
    <definedName name="Raw" localSheetId="87">#REF!</definedName>
    <definedName name="Raw" localSheetId="88">#REF!</definedName>
    <definedName name="Raw" localSheetId="89">#REF!</definedName>
    <definedName name="Raw" localSheetId="90">#REF!</definedName>
    <definedName name="Raw" localSheetId="91">#REF!</definedName>
    <definedName name="Raw">#REF!</definedName>
    <definedName name="rawdata" localSheetId="39">#REF!</definedName>
    <definedName name="rawdata" localSheetId="40">#REF!</definedName>
    <definedName name="rawdata">#REF!</definedName>
    <definedName name="rawdata2" localSheetId="12">#REF!</definedName>
    <definedName name="rawdata2" localSheetId="13">#REF!</definedName>
    <definedName name="rawdata2" localSheetId="9">#REF!</definedName>
    <definedName name="rawdata2" localSheetId="29">#REF!</definedName>
    <definedName name="rawdata2" localSheetId="41">#REF!</definedName>
    <definedName name="rawdata2" localSheetId="42">#REF!</definedName>
    <definedName name="rawdata2" localSheetId="43">#REF!</definedName>
    <definedName name="rawdata2" localSheetId="33">#REF!</definedName>
    <definedName name="rawdata2" localSheetId="37">#REF!</definedName>
    <definedName name="rawdata2" localSheetId="39">#REF!</definedName>
    <definedName name="rawdata2" localSheetId="40">#REF!</definedName>
    <definedName name="rawdata2" localSheetId="127">#REF!</definedName>
    <definedName name="rawdata2" localSheetId="86">#REF!</definedName>
    <definedName name="rawdata2" localSheetId="87">#REF!</definedName>
    <definedName name="rawdata2" localSheetId="88">#REF!</definedName>
    <definedName name="rawdata2" localSheetId="89">#REF!</definedName>
    <definedName name="rawdata2" localSheetId="90">#REF!</definedName>
    <definedName name="rawdata2" localSheetId="91">#REF!</definedName>
    <definedName name="rawdata2" localSheetId="16">#REF!</definedName>
    <definedName name="rawdata2">#REF!</definedName>
    <definedName name="re" localSheetId="12">#REF!</definedName>
    <definedName name="re" localSheetId="9">#REF!</definedName>
    <definedName name="re" localSheetId="41">#REF!</definedName>
    <definedName name="re" localSheetId="42">#REF!</definedName>
    <definedName name="re" localSheetId="43">#REF!</definedName>
    <definedName name="re">#REF!</definedName>
    <definedName name="rft7i" localSheetId="12">#REF!</definedName>
    <definedName name="rft7i" localSheetId="9">#REF!</definedName>
    <definedName name="rft7i" localSheetId="41">#REF!</definedName>
    <definedName name="rft7i" localSheetId="42">#REF!</definedName>
    <definedName name="rft7i" localSheetId="43">#REF!</definedName>
    <definedName name="rft7i" localSheetId="39">#REF!</definedName>
    <definedName name="rft7i" localSheetId="40">#REF!</definedName>
    <definedName name="rft7i">#REF!</definedName>
    <definedName name="rftyi" localSheetId="12">#REF!</definedName>
    <definedName name="rftyi" localSheetId="9">#REF!</definedName>
    <definedName name="rftyi" localSheetId="41">#REF!</definedName>
    <definedName name="rftyi" localSheetId="42">#REF!</definedName>
    <definedName name="rftyi" localSheetId="43">#REF!</definedName>
    <definedName name="rftyi" localSheetId="38">#REF!</definedName>
    <definedName name="rftyi" localSheetId="16">#REF!</definedName>
    <definedName name="rftyi">#REF!</definedName>
    <definedName name="rfyuk" localSheetId="12">#REF!</definedName>
    <definedName name="rfyuk" localSheetId="9">#REF!</definedName>
    <definedName name="rfyuk" localSheetId="41">#REF!</definedName>
    <definedName name="rfyuk" localSheetId="42">#REF!</definedName>
    <definedName name="rfyuk" localSheetId="43">#REF!</definedName>
    <definedName name="rfyuk" localSheetId="16">#REF!</definedName>
    <definedName name="rfyuk">#REF!</definedName>
    <definedName name="rfyurf" localSheetId="12">#REF!</definedName>
    <definedName name="rfyurf" localSheetId="9">#REF!</definedName>
    <definedName name="rfyurf" localSheetId="41">#REF!</definedName>
    <definedName name="rfyurf" localSheetId="42">#REF!</definedName>
    <definedName name="rfyurf" localSheetId="43">#REF!</definedName>
    <definedName name="rfyurf" localSheetId="16">#REF!</definedName>
    <definedName name="rfyurf">#REF!</definedName>
    <definedName name="rr" localSheetId="12">#REF!</definedName>
    <definedName name="rr" localSheetId="9">#REF!</definedName>
    <definedName name="rr" localSheetId="41">#REF!</definedName>
    <definedName name="rr" localSheetId="42">#REF!</definedName>
    <definedName name="rr" localSheetId="43">#REF!</definedName>
    <definedName name="rr">#REF!</definedName>
    <definedName name="rtu" localSheetId="12">#REF!</definedName>
    <definedName name="rtu" localSheetId="9">#REF!</definedName>
    <definedName name="rtu" localSheetId="41">#REF!</definedName>
    <definedName name="rtu" localSheetId="42">#REF!</definedName>
    <definedName name="rtu" localSheetId="43">#REF!</definedName>
    <definedName name="rtu">#REF!</definedName>
    <definedName name="rtyi" localSheetId="12">#REF!</definedName>
    <definedName name="rtyi" localSheetId="9">#REF!</definedName>
    <definedName name="rtyi" localSheetId="41">#REF!</definedName>
    <definedName name="rtyi" localSheetId="42">#REF!</definedName>
    <definedName name="rtyi" localSheetId="43">#REF!</definedName>
    <definedName name="rtyi">#REF!</definedName>
    <definedName name="s" localSheetId="12">#REF!</definedName>
    <definedName name="s" localSheetId="9">#REF!</definedName>
    <definedName name="s" localSheetId="41">#REF!</definedName>
    <definedName name="s" localSheetId="42">#REF!</definedName>
    <definedName name="s" localSheetId="43">#REF!</definedName>
    <definedName name="s" localSheetId="91">#REF!</definedName>
    <definedName name="s">#REF!</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11">#REF!</definedName>
    <definedName name="SASApp_GDPDATA_DISCREPANCY_TABLE" localSheetId="12">#REF!</definedName>
    <definedName name="SASApp_GDPDATA_DISCREPANCY_TABLE" localSheetId="13">#REF!</definedName>
    <definedName name="SASApp_GDPDATA_DISCREPANCY_TABLE" localSheetId="9">#REF!</definedName>
    <definedName name="SASApp_GDPDATA_DISCREPANCY_TABLE" localSheetId="10">#REF!</definedName>
    <definedName name="SASApp_GDPDATA_DISCREPANCY_TABLE" localSheetId="41">#REF!</definedName>
    <definedName name="SASApp_GDPDATA_DISCREPANCY_TABLE" localSheetId="42">#REF!</definedName>
    <definedName name="SASApp_GDPDATA_DISCREPANCY_TABLE" localSheetId="43">#REF!</definedName>
    <definedName name="SASApp_GDPDATA_DISCREPANCY_TABLE" localSheetId="33">#REF!</definedName>
    <definedName name="SASApp_GDPDATA_DISCREPANCY_TABLE" localSheetId="37">#REF!</definedName>
    <definedName name="SASApp_GDPDATA_DISCREPANCY_TABLE" localSheetId="39">#REF!</definedName>
    <definedName name="SASApp_GDPDATA_DISCREPANCY_TABLE" localSheetId="40">#REF!</definedName>
    <definedName name="SASApp_GDPDATA_DISCREPANCY_TABLE" localSheetId="99">#REF!</definedName>
    <definedName name="SASApp_GDPDATA_DISCREPANCY_TABLE" localSheetId="100">#REF!</definedName>
    <definedName name="SASApp_GDPDATA_DISCREPANCY_TABLE" localSheetId="102">#REF!</definedName>
    <definedName name="SASApp_GDPDATA_DISCREPANCY_TABLE" localSheetId="104">#REF!</definedName>
    <definedName name="SASApp_GDPDATA_DISCREPANCY_TABLE" localSheetId="106">#REF!</definedName>
    <definedName name="SASApp_GDPDATA_DISCREPANCY_TABLE" localSheetId="107">#REF!</definedName>
    <definedName name="SASApp_GDPDATA_DISCREPANCY_TABLE" localSheetId="109">#REF!</definedName>
    <definedName name="SASApp_GDPDATA_DISCREPANCY_TABLE" localSheetId="111">#REF!</definedName>
    <definedName name="SASApp_GDPDATA_DISCREPANCY_TABLE" localSheetId="113">#REF!</definedName>
    <definedName name="SASApp_GDPDATA_DISCREPANCY_TABLE" localSheetId="115">#REF!</definedName>
    <definedName name="SASApp_GDPDATA_DISCREPANCY_TABLE" localSheetId="116">#REF!</definedName>
    <definedName name="SASApp_GDPDATA_DISCREPANCY_TABLE" localSheetId="118">#REF!</definedName>
    <definedName name="SASApp_GDPDATA_DISCREPANCY_TABLE" localSheetId="127">#REF!</definedName>
    <definedName name="SASApp_GDPDATA_DISCREPANCY_TABLE" localSheetId="86">#REF!</definedName>
    <definedName name="SASApp_GDPDATA_DISCREPANCY_TABLE" localSheetId="87">#REF!</definedName>
    <definedName name="SASApp_GDPDATA_DISCREPANCY_TABLE" localSheetId="88">#REF!</definedName>
    <definedName name="SASApp_GDPDATA_DISCREPANCY_TABLE" localSheetId="89">#REF!</definedName>
    <definedName name="SASApp_GDPDATA_DISCREPANCY_TABLE" localSheetId="90">#REF!</definedName>
    <definedName name="SASApp_GDPDATA_DISCREPANCY_TABLE" localSheetId="91">#REF!</definedName>
    <definedName name="SASApp_GDPDATA_DISCREPANCY_TABLE" localSheetId="93">#REF!</definedName>
    <definedName name="SASApp_GDPDATA_DISCREPANCY_TABLE" localSheetId="94">#REF!</definedName>
    <definedName name="SASApp_GDPDATA_DISCREPANCY_TABLE" localSheetId="95">#REF!</definedName>
    <definedName name="SASApp_GDPDATA_DISCREPANCY_TABLE" localSheetId="96">#REF!</definedName>
    <definedName name="SASApp_GDPDATA_DISCREPANCY_TABLE" localSheetId="97">#REF!</definedName>
    <definedName name="SASApp_GDPDATA_DISCREPANCY_TABLE" localSheetId="21">#REF!</definedName>
    <definedName name="SASApp_GDPDATA_DISCREPANCY_TABLE" localSheetId="101">#REF!</definedName>
    <definedName name="SASApp_GDPDATA_DISCREPANCY_TABLE" localSheetId="103">#REF!</definedName>
    <definedName name="SASApp_GDPDATA_DISCREPANCY_TABLE" localSheetId="105">#REF!</definedName>
    <definedName name="SASApp_GDPDATA_DISCREPANCY_TABLE" localSheetId="108">#REF!</definedName>
    <definedName name="SASApp_GDPDATA_DISCREPANCY_TABLE" localSheetId="110">#REF!</definedName>
    <definedName name="SASApp_GDPDATA_DISCREPANCY_TABLE" localSheetId="112">#REF!</definedName>
    <definedName name="SASApp_GDPDATA_DISCREPANCY_TABLE" localSheetId="114">#REF!</definedName>
    <definedName name="SASApp_GDPDATA_DISCREPANCY_TABLE" localSheetId="117">#REF!</definedName>
    <definedName name="SASApp_GDPDATA_DISCREPANCY_TABLE" localSheetId="119">#REF!</definedName>
    <definedName name="SASApp_GDPDATA_DISCREPANCY_TABLE">#REF!</definedName>
    <definedName name="SASApp_GDPDATA_SUPPLY_TABLE_FIRST" localSheetId="11">#REF!</definedName>
    <definedName name="SASApp_GDPDATA_SUPPLY_TABLE_FIRST" localSheetId="12">#REF!</definedName>
    <definedName name="SASApp_GDPDATA_SUPPLY_TABLE_FIRST" localSheetId="13">#REF!</definedName>
    <definedName name="SASApp_GDPDATA_SUPPLY_TABLE_FIRST" localSheetId="9">#REF!</definedName>
    <definedName name="SASApp_GDPDATA_SUPPLY_TABLE_FIRST" localSheetId="10">#REF!</definedName>
    <definedName name="SASApp_GDPDATA_SUPPLY_TABLE_FIRST" localSheetId="41">#REF!</definedName>
    <definedName name="SASApp_GDPDATA_SUPPLY_TABLE_FIRST" localSheetId="42">#REF!</definedName>
    <definedName name="SASApp_GDPDATA_SUPPLY_TABLE_FIRST" localSheetId="43">#REF!</definedName>
    <definedName name="SASApp_GDPDATA_SUPPLY_TABLE_FIRST" localSheetId="33">#REF!</definedName>
    <definedName name="SASApp_GDPDATA_SUPPLY_TABLE_FIRST" localSheetId="37">#REF!</definedName>
    <definedName name="SASApp_GDPDATA_SUPPLY_TABLE_FIRST" localSheetId="39">#REF!</definedName>
    <definedName name="SASApp_GDPDATA_SUPPLY_TABLE_FIRST" localSheetId="40">#REF!</definedName>
    <definedName name="SASApp_GDPDATA_SUPPLY_TABLE_FIRST" localSheetId="99">#REF!</definedName>
    <definedName name="SASApp_GDPDATA_SUPPLY_TABLE_FIRST" localSheetId="100">#REF!</definedName>
    <definedName name="SASApp_GDPDATA_SUPPLY_TABLE_FIRST" localSheetId="102">#REF!</definedName>
    <definedName name="SASApp_GDPDATA_SUPPLY_TABLE_FIRST" localSheetId="104">#REF!</definedName>
    <definedName name="SASApp_GDPDATA_SUPPLY_TABLE_FIRST" localSheetId="106">#REF!</definedName>
    <definedName name="SASApp_GDPDATA_SUPPLY_TABLE_FIRST" localSheetId="107">#REF!</definedName>
    <definedName name="SASApp_GDPDATA_SUPPLY_TABLE_FIRST" localSheetId="109">#REF!</definedName>
    <definedName name="SASApp_GDPDATA_SUPPLY_TABLE_FIRST" localSheetId="111">#REF!</definedName>
    <definedName name="SASApp_GDPDATA_SUPPLY_TABLE_FIRST" localSheetId="113">#REF!</definedName>
    <definedName name="SASApp_GDPDATA_SUPPLY_TABLE_FIRST" localSheetId="115">#REF!</definedName>
    <definedName name="SASApp_GDPDATA_SUPPLY_TABLE_FIRST" localSheetId="116">#REF!</definedName>
    <definedName name="SASApp_GDPDATA_SUPPLY_TABLE_FIRST" localSheetId="118">#REF!</definedName>
    <definedName name="SASApp_GDPDATA_SUPPLY_TABLE_FIRST" localSheetId="127">#REF!</definedName>
    <definedName name="SASApp_GDPDATA_SUPPLY_TABLE_FIRST" localSheetId="86">#REF!</definedName>
    <definedName name="SASApp_GDPDATA_SUPPLY_TABLE_FIRST" localSheetId="87">#REF!</definedName>
    <definedName name="SASApp_GDPDATA_SUPPLY_TABLE_FIRST" localSheetId="88">#REF!</definedName>
    <definedName name="SASApp_GDPDATA_SUPPLY_TABLE_FIRST" localSheetId="89">#REF!</definedName>
    <definedName name="SASApp_GDPDATA_SUPPLY_TABLE_FIRST" localSheetId="90">#REF!</definedName>
    <definedName name="SASApp_GDPDATA_SUPPLY_TABLE_FIRST" localSheetId="91">#REF!</definedName>
    <definedName name="SASApp_GDPDATA_SUPPLY_TABLE_FIRST" localSheetId="93">#REF!</definedName>
    <definedName name="SASApp_GDPDATA_SUPPLY_TABLE_FIRST" localSheetId="94">#REF!</definedName>
    <definedName name="SASApp_GDPDATA_SUPPLY_TABLE_FIRST" localSheetId="95">#REF!</definedName>
    <definedName name="SASApp_GDPDATA_SUPPLY_TABLE_FIRST" localSheetId="96">#REF!</definedName>
    <definedName name="SASApp_GDPDATA_SUPPLY_TABLE_FIRST" localSheetId="97">#REF!</definedName>
    <definedName name="SASApp_GDPDATA_SUPPLY_TABLE_FIRST" localSheetId="21">#REF!</definedName>
    <definedName name="SASApp_GDPDATA_SUPPLY_TABLE_FIRST" localSheetId="101">#REF!</definedName>
    <definedName name="SASApp_GDPDATA_SUPPLY_TABLE_FIRST" localSheetId="103">#REF!</definedName>
    <definedName name="SASApp_GDPDATA_SUPPLY_TABLE_FIRST" localSheetId="105">#REF!</definedName>
    <definedName name="SASApp_GDPDATA_SUPPLY_TABLE_FIRST" localSheetId="108">#REF!</definedName>
    <definedName name="SASApp_GDPDATA_SUPPLY_TABLE_FIRST" localSheetId="110">#REF!</definedName>
    <definedName name="SASApp_GDPDATA_SUPPLY_TABLE_FIRST" localSheetId="112">#REF!</definedName>
    <definedName name="SASApp_GDPDATA_SUPPLY_TABLE_FIRST" localSheetId="114">#REF!</definedName>
    <definedName name="SASApp_GDPDATA_SUPPLY_TABLE_FIRST" localSheetId="117">#REF!</definedName>
    <definedName name="SASApp_GDPDATA_SUPPLY_TABLE_FIRST" localSheetId="119">#REF!</definedName>
    <definedName name="SASApp_GDPDATA_SUPPLY_TABLE_FIRST">#REF!</definedName>
    <definedName name="SASApp_GDPDATA_SUPPLY_TABLE_SECOND" localSheetId="11">#REF!</definedName>
    <definedName name="SASApp_GDPDATA_SUPPLY_TABLE_SECOND" localSheetId="12">#REF!</definedName>
    <definedName name="SASApp_GDPDATA_SUPPLY_TABLE_SECOND" localSheetId="13">#REF!</definedName>
    <definedName name="SASApp_GDPDATA_SUPPLY_TABLE_SECOND" localSheetId="9">#REF!</definedName>
    <definedName name="SASApp_GDPDATA_SUPPLY_TABLE_SECOND" localSheetId="10">#REF!</definedName>
    <definedName name="SASApp_GDPDATA_SUPPLY_TABLE_SECOND" localSheetId="41">#REF!</definedName>
    <definedName name="SASApp_GDPDATA_SUPPLY_TABLE_SECOND" localSheetId="42">#REF!</definedName>
    <definedName name="SASApp_GDPDATA_SUPPLY_TABLE_SECOND" localSheetId="43">#REF!</definedName>
    <definedName name="SASApp_GDPDATA_SUPPLY_TABLE_SECOND" localSheetId="33">#REF!</definedName>
    <definedName name="SASApp_GDPDATA_SUPPLY_TABLE_SECOND" localSheetId="37">#REF!</definedName>
    <definedName name="SASApp_GDPDATA_SUPPLY_TABLE_SECOND" localSheetId="39">#REF!</definedName>
    <definedName name="SASApp_GDPDATA_SUPPLY_TABLE_SECOND" localSheetId="40">#REF!</definedName>
    <definedName name="SASApp_GDPDATA_SUPPLY_TABLE_SECOND" localSheetId="99">#REF!</definedName>
    <definedName name="SASApp_GDPDATA_SUPPLY_TABLE_SECOND" localSheetId="100">#REF!</definedName>
    <definedName name="SASApp_GDPDATA_SUPPLY_TABLE_SECOND" localSheetId="102">#REF!</definedName>
    <definedName name="SASApp_GDPDATA_SUPPLY_TABLE_SECOND" localSheetId="104">#REF!</definedName>
    <definedName name="SASApp_GDPDATA_SUPPLY_TABLE_SECOND" localSheetId="106">#REF!</definedName>
    <definedName name="SASApp_GDPDATA_SUPPLY_TABLE_SECOND" localSheetId="107">#REF!</definedName>
    <definedName name="SASApp_GDPDATA_SUPPLY_TABLE_SECOND" localSheetId="109">#REF!</definedName>
    <definedName name="SASApp_GDPDATA_SUPPLY_TABLE_SECOND" localSheetId="111">#REF!</definedName>
    <definedName name="SASApp_GDPDATA_SUPPLY_TABLE_SECOND" localSheetId="113">#REF!</definedName>
    <definedName name="SASApp_GDPDATA_SUPPLY_TABLE_SECOND" localSheetId="115">#REF!</definedName>
    <definedName name="SASApp_GDPDATA_SUPPLY_TABLE_SECOND" localSheetId="116">#REF!</definedName>
    <definedName name="SASApp_GDPDATA_SUPPLY_TABLE_SECOND" localSheetId="118">#REF!</definedName>
    <definedName name="SASApp_GDPDATA_SUPPLY_TABLE_SECOND" localSheetId="127">#REF!</definedName>
    <definedName name="SASApp_GDPDATA_SUPPLY_TABLE_SECOND" localSheetId="86">#REF!</definedName>
    <definedName name="SASApp_GDPDATA_SUPPLY_TABLE_SECOND" localSheetId="87">#REF!</definedName>
    <definedName name="SASApp_GDPDATA_SUPPLY_TABLE_SECOND" localSheetId="88">#REF!</definedName>
    <definedName name="SASApp_GDPDATA_SUPPLY_TABLE_SECOND" localSheetId="89">#REF!</definedName>
    <definedName name="SASApp_GDPDATA_SUPPLY_TABLE_SECOND" localSheetId="90">#REF!</definedName>
    <definedName name="SASApp_GDPDATA_SUPPLY_TABLE_SECOND" localSheetId="91">#REF!</definedName>
    <definedName name="SASApp_GDPDATA_SUPPLY_TABLE_SECOND" localSheetId="93">#REF!</definedName>
    <definedName name="SASApp_GDPDATA_SUPPLY_TABLE_SECOND" localSheetId="94">#REF!</definedName>
    <definedName name="SASApp_GDPDATA_SUPPLY_TABLE_SECOND" localSheetId="95">#REF!</definedName>
    <definedName name="SASApp_GDPDATA_SUPPLY_TABLE_SECOND" localSheetId="96">#REF!</definedName>
    <definedName name="SASApp_GDPDATA_SUPPLY_TABLE_SECOND" localSheetId="97">#REF!</definedName>
    <definedName name="SASApp_GDPDATA_SUPPLY_TABLE_SECOND" localSheetId="21">#REF!</definedName>
    <definedName name="SASApp_GDPDATA_SUPPLY_TABLE_SECOND" localSheetId="101">#REF!</definedName>
    <definedName name="SASApp_GDPDATA_SUPPLY_TABLE_SECOND" localSheetId="103">#REF!</definedName>
    <definedName name="SASApp_GDPDATA_SUPPLY_TABLE_SECOND" localSheetId="105">#REF!</definedName>
    <definedName name="SASApp_GDPDATA_SUPPLY_TABLE_SECOND" localSheetId="108">#REF!</definedName>
    <definedName name="SASApp_GDPDATA_SUPPLY_TABLE_SECOND" localSheetId="110">#REF!</definedName>
    <definedName name="SASApp_GDPDATA_SUPPLY_TABLE_SECOND" localSheetId="112">#REF!</definedName>
    <definedName name="SASApp_GDPDATA_SUPPLY_TABLE_SECOND" localSheetId="114">#REF!</definedName>
    <definedName name="SASApp_GDPDATA_SUPPLY_TABLE_SECOND" localSheetId="117">#REF!</definedName>
    <definedName name="SASApp_GDPDATA_SUPPLY_TABLE_SECOND" localSheetId="119">#REF!</definedName>
    <definedName name="SASApp_GDPDATA_SUPPLY_TABLE_SECOND">#REF!</definedName>
    <definedName name="SASApp_GDPDATA_USE_TABLE_FIRST" localSheetId="12">#REF!</definedName>
    <definedName name="SASApp_GDPDATA_USE_TABLE_FIRST" localSheetId="13">#REF!</definedName>
    <definedName name="SASApp_GDPDATA_USE_TABLE_FIRST" localSheetId="9">#REF!</definedName>
    <definedName name="SASApp_GDPDATA_USE_TABLE_FIRST" localSheetId="10">#REF!</definedName>
    <definedName name="SASApp_GDPDATA_USE_TABLE_FIRST" localSheetId="41">#REF!</definedName>
    <definedName name="SASApp_GDPDATA_USE_TABLE_FIRST" localSheetId="42">#REF!</definedName>
    <definedName name="SASApp_GDPDATA_USE_TABLE_FIRST" localSheetId="43">#REF!</definedName>
    <definedName name="SASApp_GDPDATA_USE_TABLE_FIRST" localSheetId="33">#REF!</definedName>
    <definedName name="SASApp_GDPDATA_USE_TABLE_FIRST" localSheetId="37">#REF!</definedName>
    <definedName name="SASApp_GDPDATA_USE_TABLE_FIRST" localSheetId="39">#REF!</definedName>
    <definedName name="SASApp_GDPDATA_USE_TABLE_FIRST" localSheetId="40">#REF!</definedName>
    <definedName name="SASApp_GDPDATA_USE_TABLE_FIRST" localSheetId="99">#REF!</definedName>
    <definedName name="SASApp_GDPDATA_USE_TABLE_FIRST" localSheetId="100">#REF!</definedName>
    <definedName name="SASApp_GDPDATA_USE_TABLE_FIRST" localSheetId="102">#REF!</definedName>
    <definedName name="SASApp_GDPDATA_USE_TABLE_FIRST" localSheetId="104">#REF!</definedName>
    <definedName name="SASApp_GDPDATA_USE_TABLE_FIRST" localSheetId="106">#REF!</definedName>
    <definedName name="SASApp_GDPDATA_USE_TABLE_FIRST" localSheetId="107">#REF!</definedName>
    <definedName name="SASApp_GDPDATA_USE_TABLE_FIRST" localSheetId="109">#REF!</definedName>
    <definedName name="SASApp_GDPDATA_USE_TABLE_FIRST" localSheetId="111">#REF!</definedName>
    <definedName name="SASApp_GDPDATA_USE_TABLE_FIRST" localSheetId="113">#REF!</definedName>
    <definedName name="SASApp_GDPDATA_USE_TABLE_FIRST" localSheetId="115">#REF!</definedName>
    <definedName name="SASApp_GDPDATA_USE_TABLE_FIRST" localSheetId="116">#REF!</definedName>
    <definedName name="SASApp_GDPDATA_USE_TABLE_FIRST" localSheetId="118">#REF!</definedName>
    <definedName name="SASApp_GDPDATA_USE_TABLE_FIRST" localSheetId="127">#REF!</definedName>
    <definedName name="SASApp_GDPDATA_USE_TABLE_FIRST" localSheetId="86">#REF!</definedName>
    <definedName name="SASApp_GDPDATA_USE_TABLE_FIRST" localSheetId="87">#REF!</definedName>
    <definedName name="SASApp_GDPDATA_USE_TABLE_FIRST" localSheetId="88">#REF!</definedName>
    <definedName name="SASApp_GDPDATA_USE_TABLE_FIRST" localSheetId="89">#REF!</definedName>
    <definedName name="SASApp_GDPDATA_USE_TABLE_FIRST" localSheetId="90">#REF!</definedName>
    <definedName name="SASApp_GDPDATA_USE_TABLE_FIRST" localSheetId="91">#REF!</definedName>
    <definedName name="SASApp_GDPDATA_USE_TABLE_FIRST" localSheetId="93">#REF!</definedName>
    <definedName name="SASApp_GDPDATA_USE_TABLE_FIRST" localSheetId="94">#REF!</definedName>
    <definedName name="SASApp_GDPDATA_USE_TABLE_FIRST" localSheetId="95">#REF!</definedName>
    <definedName name="SASApp_GDPDATA_USE_TABLE_FIRST" localSheetId="96">#REF!</definedName>
    <definedName name="SASApp_GDPDATA_USE_TABLE_FIRST" localSheetId="97">#REF!</definedName>
    <definedName name="SASApp_GDPDATA_USE_TABLE_FIRST" localSheetId="21">#REF!</definedName>
    <definedName name="SASApp_GDPDATA_USE_TABLE_FIRST" localSheetId="101">#REF!</definedName>
    <definedName name="SASApp_GDPDATA_USE_TABLE_FIRST" localSheetId="103">#REF!</definedName>
    <definedName name="SASApp_GDPDATA_USE_TABLE_FIRST" localSheetId="105">#REF!</definedName>
    <definedName name="SASApp_GDPDATA_USE_TABLE_FIRST" localSheetId="108">#REF!</definedName>
    <definedName name="SASApp_GDPDATA_USE_TABLE_FIRST" localSheetId="110">#REF!</definedName>
    <definedName name="SASApp_GDPDATA_USE_TABLE_FIRST" localSheetId="112">#REF!</definedName>
    <definedName name="SASApp_GDPDATA_USE_TABLE_FIRST" localSheetId="114">#REF!</definedName>
    <definedName name="SASApp_GDPDATA_USE_TABLE_FIRST" localSheetId="117">#REF!</definedName>
    <definedName name="SASApp_GDPDATA_USE_TABLE_FIRST" localSheetId="119">#REF!</definedName>
    <definedName name="SASApp_GDPDATA_USE_TABLE_FIRST">#REF!</definedName>
    <definedName name="SASApp_GDPDATA_USE_TABLE_SECOND" localSheetId="12">#REF!</definedName>
    <definedName name="SASApp_GDPDATA_USE_TABLE_SECOND" localSheetId="13">#REF!</definedName>
    <definedName name="SASApp_GDPDATA_USE_TABLE_SECOND" localSheetId="9">#REF!</definedName>
    <definedName name="SASApp_GDPDATA_USE_TABLE_SECOND" localSheetId="10">#REF!</definedName>
    <definedName name="SASApp_GDPDATA_USE_TABLE_SECOND" localSheetId="41">#REF!</definedName>
    <definedName name="SASApp_GDPDATA_USE_TABLE_SECOND" localSheetId="42">#REF!</definedName>
    <definedName name="SASApp_GDPDATA_USE_TABLE_SECOND" localSheetId="43">#REF!</definedName>
    <definedName name="SASApp_GDPDATA_USE_TABLE_SECOND" localSheetId="33">#REF!</definedName>
    <definedName name="SASApp_GDPDATA_USE_TABLE_SECOND" localSheetId="37">#REF!</definedName>
    <definedName name="SASApp_GDPDATA_USE_TABLE_SECOND" localSheetId="39">#REF!</definedName>
    <definedName name="SASApp_GDPDATA_USE_TABLE_SECOND" localSheetId="40">#REF!</definedName>
    <definedName name="SASApp_GDPDATA_USE_TABLE_SECOND" localSheetId="99">#REF!</definedName>
    <definedName name="SASApp_GDPDATA_USE_TABLE_SECOND" localSheetId="100">#REF!</definedName>
    <definedName name="SASApp_GDPDATA_USE_TABLE_SECOND" localSheetId="102">#REF!</definedName>
    <definedName name="SASApp_GDPDATA_USE_TABLE_SECOND" localSheetId="104">#REF!</definedName>
    <definedName name="SASApp_GDPDATA_USE_TABLE_SECOND" localSheetId="106">#REF!</definedName>
    <definedName name="SASApp_GDPDATA_USE_TABLE_SECOND" localSheetId="107">#REF!</definedName>
    <definedName name="SASApp_GDPDATA_USE_TABLE_SECOND" localSheetId="109">#REF!</definedName>
    <definedName name="SASApp_GDPDATA_USE_TABLE_SECOND" localSheetId="111">#REF!</definedName>
    <definedName name="SASApp_GDPDATA_USE_TABLE_SECOND" localSheetId="113">#REF!</definedName>
    <definedName name="SASApp_GDPDATA_USE_TABLE_SECOND" localSheetId="115">#REF!</definedName>
    <definedName name="SASApp_GDPDATA_USE_TABLE_SECOND" localSheetId="116">#REF!</definedName>
    <definedName name="SASApp_GDPDATA_USE_TABLE_SECOND" localSheetId="118">#REF!</definedName>
    <definedName name="SASApp_GDPDATA_USE_TABLE_SECOND" localSheetId="127">#REF!</definedName>
    <definedName name="SASApp_GDPDATA_USE_TABLE_SECOND" localSheetId="86">#REF!</definedName>
    <definedName name="SASApp_GDPDATA_USE_TABLE_SECOND" localSheetId="87">#REF!</definedName>
    <definedName name="SASApp_GDPDATA_USE_TABLE_SECOND" localSheetId="88">#REF!</definedName>
    <definedName name="SASApp_GDPDATA_USE_TABLE_SECOND" localSheetId="89">#REF!</definedName>
    <definedName name="SASApp_GDPDATA_USE_TABLE_SECOND" localSheetId="90">#REF!</definedName>
    <definedName name="SASApp_GDPDATA_USE_TABLE_SECOND" localSheetId="91">#REF!</definedName>
    <definedName name="SASApp_GDPDATA_USE_TABLE_SECOND" localSheetId="93">#REF!</definedName>
    <definedName name="SASApp_GDPDATA_USE_TABLE_SECOND" localSheetId="94">#REF!</definedName>
    <definedName name="SASApp_GDPDATA_USE_TABLE_SECOND" localSheetId="95">#REF!</definedName>
    <definedName name="SASApp_GDPDATA_USE_TABLE_SECOND" localSheetId="96">#REF!</definedName>
    <definedName name="SASApp_GDPDATA_USE_TABLE_SECOND" localSheetId="97">#REF!</definedName>
    <definedName name="SASApp_GDPDATA_USE_TABLE_SECOND" localSheetId="21">#REF!</definedName>
    <definedName name="SASApp_GDPDATA_USE_TABLE_SECOND" localSheetId="101">#REF!</definedName>
    <definedName name="SASApp_GDPDATA_USE_TABLE_SECOND" localSheetId="103">#REF!</definedName>
    <definedName name="SASApp_GDPDATA_USE_TABLE_SECOND" localSheetId="105">#REF!</definedName>
    <definedName name="SASApp_GDPDATA_USE_TABLE_SECOND" localSheetId="108">#REF!</definedName>
    <definedName name="SASApp_GDPDATA_USE_TABLE_SECOND" localSheetId="110">#REF!</definedName>
    <definedName name="SASApp_GDPDATA_USE_TABLE_SECOND" localSheetId="112">#REF!</definedName>
    <definedName name="SASApp_GDPDATA_USE_TABLE_SECOND" localSheetId="114">#REF!</definedName>
    <definedName name="SASApp_GDPDATA_USE_TABLE_SECOND" localSheetId="117">#REF!</definedName>
    <definedName name="SASApp_GDPDATA_USE_TABLE_SECOND" localSheetId="119">#REF!</definedName>
    <definedName name="SASApp_GDPDATA_USE_TABLE_SECOND">#REF!</definedName>
    <definedName name="sdf" localSheetId="12">#REF!</definedName>
    <definedName name="sdf" localSheetId="9">#REF!</definedName>
    <definedName name="sdf" localSheetId="41">#REF!</definedName>
    <definedName name="sdf" localSheetId="42">#REF!</definedName>
    <definedName name="sdf" localSheetId="43">#REF!</definedName>
    <definedName name="sdf">#REF!</definedName>
    <definedName name="sdfjg" localSheetId="12">#REF!</definedName>
    <definedName name="sdfjg" localSheetId="9">#REF!</definedName>
    <definedName name="sdfjg" localSheetId="41">#REF!</definedName>
    <definedName name="sdfjg" localSheetId="42">#REF!</definedName>
    <definedName name="sdfjg" localSheetId="43">#REF!</definedName>
    <definedName name="sdfjg">#REF!</definedName>
    <definedName name="sdgfh" localSheetId="12">#REF!</definedName>
    <definedName name="sdgfh" localSheetId="9">#REF!</definedName>
    <definedName name="sdgfh" localSheetId="41">#REF!</definedName>
    <definedName name="sdgfh" localSheetId="42">#REF!</definedName>
    <definedName name="sdgfh" localSheetId="43">#REF!</definedName>
    <definedName name="sdgfh">#REF!</definedName>
    <definedName name="sfdgj" localSheetId="12">#REF!</definedName>
    <definedName name="sfdgj" localSheetId="9">#REF!</definedName>
    <definedName name="sfdgj" localSheetId="41">#REF!</definedName>
    <definedName name="sfdgj" localSheetId="42">#REF!</definedName>
    <definedName name="sfdgj" localSheetId="43">#REF!</definedName>
    <definedName name="sfdgj">#REF!</definedName>
    <definedName name="sfdjg" localSheetId="12">#REF!</definedName>
    <definedName name="sfdjg" localSheetId="9">#REF!</definedName>
    <definedName name="sfdjg" localSheetId="41">#REF!</definedName>
    <definedName name="sfdjg" localSheetId="42">#REF!</definedName>
    <definedName name="sfdjg" localSheetId="43">#REF!</definedName>
    <definedName name="sfdjg">#REF!</definedName>
    <definedName name="sfgj" localSheetId="12">#REF!</definedName>
    <definedName name="sfgj" localSheetId="9">#REF!</definedName>
    <definedName name="sfgj" localSheetId="41">#REF!</definedName>
    <definedName name="sfgj" localSheetId="42">#REF!</definedName>
    <definedName name="sfgj" localSheetId="43">#REF!</definedName>
    <definedName name="sfgj">#REF!</definedName>
    <definedName name="sjgj" localSheetId="12">#REF!</definedName>
    <definedName name="sjgj" localSheetId="9">#REF!</definedName>
    <definedName name="sjgj" localSheetId="41">#REF!</definedName>
    <definedName name="sjgj" localSheetId="42">#REF!</definedName>
    <definedName name="sjgj" localSheetId="43">#REF!</definedName>
    <definedName name="sjgj">#REF!</definedName>
    <definedName name="sp" localSheetId="12">#REF!</definedName>
    <definedName name="sp" localSheetId="9">#REF!</definedName>
    <definedName name="sp" localSheetId="41">#REF!</definedName>
    <definedName name="sp" localSheetId="42">#REF!</definedName>
    <definedName name="sp" localSheetId="43">#REF!</definedName>
    <definedName name="sp" localSheetId="91">#REF!</definedName>
    <definedName name="sp">#REF!</definedName>
    <definedName name="srfgtj" localSheetId="12">#REF!</definedName>
    <definedName name="srfgtj" localSheetId="9">#REF!</definedName>
    <definedName name="srfgtj" localSheetId="41">#REF!</definedName>
    <definedName name="srfgtj" localSheetId="42">#REF!</definedName>
    <definedName name="srfgtj" localSheetId="43">#REF!</definedName>
    <definedName name="srfgtj">#REF!</definedName>
    <definedName name="ss" localSheetId="12">#REF!</definedName>
    <definedName name="ss" localSheetId="9">#REF!</definedName>
    <definedName name="ss" localSheetId="41">#REF!</definedName>
    <definedName name="ss" localSheetId="42">#REF!</definedName>
    <definedName name="ss" localSheetId="43">#REF!</definedName>
    <definedName name="ss">#REF!</definedName>
    <definedName name="sss" localSheetId="12">#REF!</definedName>
    <definedName name="sss" localSheetId="9">#REF!</definedName>
    <definedName name="sss" localSheetId="41">#REF!</definedName>
    <definedName name="sss" localSheetId="42">#REF!</definedName>
    <definedName name="sss" localSheetId="43">#REF!</definedName>
    <definedName name="sss">#REF!</definedName>
    <definedName name="sssss" localSheetId="12">#REF!</definedName>
    <definedName name="sssss" localSheetId="9">#REF!</definedName>
    <definedName name="sssss" localSheetId="41">#REF!</definedName>
    <definedName name="sssss" localSheetId="42">#REF!</definedName>
    <definedName name="sssss" localSheetId="43">#REF!</definedName>
    <definedName name="sssss">#REF!</definedName>
    <definedName name="ssssss" localSheetId="12">#REF!</definedName>
    <definedName name="ssssss" localSheetId="9">#REF!</definedName>
    <definedName name="ssssss" localSheetId="41">#REF!</definedName>
    <definedName name="ssssss" localSheetId="42">#REF!</definedName>
    <definedName name="ssssss" localSheetId="43">#REF!</definedName>
    <definedName name="ssssss">#REF!</definedName>
    <definedName name="sssssssssss" localSheetId="12">#REF!</definedName>
    <definedName name="sssssssssss" localSheetId="9">#REF!</definedName>
    <definedName name="sssssssssss" localSheetId="41">#REF!</definedName>
    <definedName name="sssssssssss" localSheetId="42">#REF!</definedName>
    <definedName name="sssssssssss" localSheetId="43">#REF!</definedName>
    <definedName name="sssssssssss">#REF!</definedName>
    <definedName name="sssssssssssss" localSheetId="12">#REF!</definedName>
    <definedName name="sssssssssssss" localSheetId="9">#REF!</definedName>
    <definedName name="sssssssssssss" localSheetId="41">#REF!</definedName>
    <definedName name="sssssssssssss" localSheetId="42">#REF!</definedName>
    <definedName name="sssssssssssss" localSheetId="43">#REF!</definedName>
    <definedName name="sssssssssssss">#REF!</definedName>
    <definedName name="t" localSheetId="12">#REF!</definedName>
    <definedName name="t" localSheetId="9">#REF!</definedName>
    <definedName name="t" localSheetId="41">#REF!</definedName>
    <definedName name="t" localSheetId="42">#REF!</definedName>
    <definedName name="t" localSheetId="43">#REF!</definedName>
    <definedName name="t">#REF!</definedName>
    <definedName name="t3gar" localSheetId="12">#REF!</definedName>
    <definedName name="t3gar" localSheetId="9">#REF!</definedName>
    <definedName name="t3gar" localSheetId="41">#REF!</definedName>
    <definedName name="t3gar" localSheetId="42">#REF!</definedName>
    <definedName name="t3gar" localSheetId="43">#REF!</definedName>
    <definedName name="t3gar">#REF!</definedName>
    <definedName name="TableName" localSheetId="12">#REF!</definedName>
    <definedName name="TableName" localSheetId="13">#REF!</definedName>
    <definedName name="TableName" localSheetId="9">#REF!</definedName>
    <definedName name="TableName" localSheetId="41">#REF!</definedName>
    <definedName name="TableName" localSheetId="42">#REF!</definedName>
    <definedName name="TableName" localSheetId="43">#REF!</definedName>
    <definedName name="TableName" localSheetId="33">#REF!</definedName>
    <definedName name="TableName" localSheetId="37">#REF!</definedName>
    <definedName name="TableName" localSheetId="39">#REF!</definedName>
    <definedName name="TableName" localSheetId="40">#REF!</definedName>
    <definedName name="TableName" localSheetId="127">#REF!</definedName>
    <definedName name="TableName" localSheetId="86">#REF!</definedName>
    <definedName name="TableName" localSheetId="87">#REF!</definedName>
    <definedName name="TableName" localSheetId="88">#REF!</definedName>
    <definedName name="TableName" localSheetId="89">#REF!</definedName>
    <definedName name="TableName" localSheetId="90">#REF!</definedName>
    <definedName name="TableName" localSheetId="91">#REF!</definedName>
    <definedName name="TableName">#REF!</definedName>
    <definedName name="Taxdata" localSheetId="37">#REF!</definedName>
    <definedName name="Taxdata" localSheetId="38">#REF!</definedName>
    <definedName name="Taxdata" localSheetId="39">#REF!</definedName>
    <definedName name="Taxdata" localSheetId="40">#REF!</definedName>
    <definedName name="Taxdata">#REF!</definedName>
    <definedName name="TaxesList" localSheetId="12">#REF!</definedName>
    <definedName name="TaxesList" localSheetId="13">#REF!</definedName>
    <definedName name="TaxesList" localSheetId="9">#REF!</definedName>
    <definedName name="TaxesList" localSheetId="10">#REF!</definedName>
    <definedName name="TaxesList" localSheetId="41">#REF!</definedName>
    <definedName name="TaxesList" localSheetId="42">#REF!</definedName>
    <definedName name="TaxesList" localSheetId="43">#REF!</definedName>
    <definedName name="TaxesList" localSheetId="33">#REF!</definedName>
    <definedName name="TaxesList" localSheetId="37">#REF!</definedName>
    <definedName name="TaxesList" localSheetId="39">#REF!</definedName>
    <definedName name="TaxesList" localSheetId="40">#REF!</definedName>
    <definedName name="TaxesList" localSheetId="99">#REF!</definedName>
    <definedName name="TaxesList" localSheetId="100">#REF!</definedName>
    <definedName name="TaxesList" localSheetId="102">#REF!</definedName>
    <definedName name="TaxesList" localSheetId="104">#REF!</definedName>
    <definedName name="TaxesList" localSheetId="106">#REF!</definedName>
    <definedName name="TaxesList" localSheetId="107">#REF!</definedName>
    <definedName name="TaxesList" localSheetId="109">#REF!</definedName>
    <definedName name="TaxesList" localSheetId="111">#REF!</definedName>
    <definedName name="TaxesList" localSheetId="113">#REF!</definedName>
    <definedName name="TaxesList" localSheetId="115">#REF!</definedName>
    <definedName name="TaxesList" localSheetId="116">#REF!</definedName>
    <definedName name="TaxesList" localSheetId="118">#REF!</definedName>
    <definedName name="TaxesList" localSheetId="127">#REF!</definedName>
    <definedName name="TaxesList" localSheetId="45">#REF!</definedName>
    <definedName name="TaxesList" localSheetId="86">#REF!</definedName>
    <definedName name="TaxesList" localSheetId="87">#REF!</definedName>
    <definedName name="TaxesList" localSheetId="88">#REF!</definedName>
    <definedName name="TaxesList" localSheetId="89">#REF!</definedName>
    <definedName name="TaxesList" localSheetId="90">#REF!</definedName>
    <definedName name="TaxesList" localSheetId="91">#REF!</definedName>
    <definedName name="TaxesList" localSheetId="93">#REF!</definedName>
    <definedName name="TaxesList" localSheetId="94">#REF!</definedName>
    <definedName name="TaxesList" localSheetId="95">#REF!</definedName>
    <definedName name="TaxesList" localSheetId="96">#REF!</definedName>
    <definedName name="TaxesList" localSheetId="97">#REF!</definedName>
    <definedName name="TaxesList" localSheetId="27">#REF!</definedName>
    <definedName name="TaxesList" localSheetId="21">#REF!</definedName>
    <definedName name="TaxesList" localSheetId="101">#REF!</definedName>
    <definedName name="TaxesList" localSheetId="103">#REF!</definedName>
    <definedName name="TaxesList" localSheetId="105">#REF!</definedName>
    <definedName name="TaxesList" localSheetId="108">#REF!</definedName>
    <definedName name="TaxesList" localSheetId="110">#REF!</definedName>
    <definedName name="TaxesList" localSheetId="112">#REF!</definedName>
    <definedName name="TaxesList" localSheetId="114">#REF!</definedName>
    <definedName name="TaxesList" localSheetId="117">#REF!</definedName>
    <definedName name="TaxesList" localSheetId="119">#REF!</definedName>
    <definedName name="TaxesList">#REF!</definedName>
    <definedName name="TaxTypes" localSheetId="12">#REF!</definedName>
    <definedName name="TaxTypes" localSheetId="13">#REF!</definedName>
    <definedName name="TaxTypes" localSheetId="9">#REF!</definedName>
    <definedName name="TaxTypes" localSheetId="10">#REF!</definedName>
    <definedName name="TaxTypes" localSheetId="41">#REF!</definedName>
    <definedName name="TaxTypes" localSheetId="42">#REF!</definedName>
    <definedName name="TaxTypes" localSheetId="43">#REF!</definedName>
    <definedName name="TaxTypes" localSheetId="33">#REF!</definedName>
    <definedName name="TaxTypes" localSheetId="37">#REF!</definedName>
    <definedName name="TaxTypes" localSheetId="39">#REF!</definedName>
    <definedName name="TaxTypes" localSheetId="40">#REF!</definedName>
    <definedName name="TaxTypes" localSheetId="99">#REF!</definedName>
    <definedName name="TaxTypes" localSheetId="100">#REF!</definedName>
    <definedName name="TaxTypes" localSheetId="102">#REF!</definedName>
    <definedName name="TaxTypes" localSheetId="104">#REF!</definedName>
    <definedName name="TaxTypes" localSheetId="106">#REF!</definedName>
    <definedName name="TaxTypes" localSheetId="107">#REF!</definedName>
    <definedName name="TaxTypes" localSheetId="109">#REF!</definedName>
    <definedName name="TaxTypes" localSheetId="111">#REF!</definedName>
    <definedName name="TaxTypes" localSheetId="113">#REF!</definedName>
    <definedName name="TaxTypes" localSheetId="115">#REF!</definedName>
    <definedName name="TaxTypes" localSheetId="116">#REF!</definedName>
    <definedName name="TaxTypes" localSheetId="118">#REF!</definedName>
    <definedName name="TaxTypes" localSheetId="127">#REF!</definedName>
    <definedName name="TaxTypes" localSheetId="86">#REF!</definedName>
    <definedName name="TaxTypes" localSheetId="87">#REF!</definedName>
    <definedName name="TaxTypes" localSheetId="88">#REF!</definedName>
    <definedName name="TaxTypes" localSheetId="89">#REF!</definedName>
    <definedName name="TaxTypes" localSheetId="90">#REF!</definedName>
    <definedName name="TaxTypes" localSheetId="91">#REF!</definedName>
    <definedName name="TaxTypes" localSheetId="93">#REF!</definedName>
    <definedName name="TaxTypes" localSheetId="94">#REF!</definedName>
    <definedName name="TaxTypes" localSheetId="95">#REF!</definedName>
    <definedName name="TaxTypes" localSheetId="96">#REF!</definedName>
    <definedName name="TaxTypes" localSheetId="97">#REF!</definedName>
    <definedName name="TaxTypes" localSheetId="21">#REF!</definedName>
    <definedName name="TaxTypes" localSheetId="101">#REF!</definedName>
    <definedName name="TaxTypes" localSheetId="103">#REF!</definedName>
    <definedName name="TaxTypes" localSheetId="105">#REF!</definedName>
    <definedName name="TaxTypes" localSheetId="108">#REF!</definedName>
    <definedName name="TaxTypes" localSheetId="110">#REF!</definedName>
    <definedName name="TaxTypes" localSheetId="112">#REF!</definedName>
    <definedName name="TaxTypes" localSheetId="114">#REF!</definedName>
    <definedName name="TaxTypes" localSheetId="117">#REF!</definedName>
    <definedName name="TaxTypes" localSheetId="119">#REF!</definedName>
    <definedName name="TaxTypes">#REF!</definedName>
    <definedName name="tger" localSheetId="12">#REF!</definedName>
    <definedName name="tger" localSheetId="9">#REF!</definedName>
    <definedName name="tger" localSheetId="41">#REF!</definedName>
    <definedName name="tger" localSheetId="42">#REF!</definedName>
    <definedName name="tger" localSheetId="43">#REF!</definedName>
    <definedName name="tger" localSheetId="39">#REF!</definedName>
    <definedName name="tger" localSheetId="40">#REF!</definedName>
    <definedName name="tger">#REF!</definedName>
    <definedName name="TotalWidth" localSheetId="12">#REF!</definedName>
    <definedName name="TotalWidth" localSheetId="13">#REF!</definedName>
    <definedName name="TotalWidth" localSheetId="9">#REF!</definedName>
    <definedName name="TotalWidth" localSheetId="41">#REF!</definedName>
    <definedName name="TotalWidth" localSheetId="42">#REF!</definedName>
    <definedName name="TotalWidth" localSheetId="43">#REF!</definedName>
    <definedName name="TotalWidth" localSheetId="33">#REF!</definedName>
    <definedName name="TotalWidth" localSheetId="37">#REF!</definedName>
    <definedName name="TotalWidth" localSheetId="39">#REF!</definedName>
    <definedName name="TotalWidth" localSheetId="40">#REF!</definedName>
    <definedName name="TotalWidth" localSheetId="127">#REF!</definedName>
    <definedName name="TotalWidth" localSheetId="86">#REF!</definedName>
    <definedName name="TotalWidth" localSheetId="87">#REF!</definedName>
    <definedName name="TotalWidth" localSheetId="88">#REF!</definedName>
    <definedName name="TotalWidth" localSheetId="89">#REF!</definedName>
    <definedName name="TotalWidth" localSheetId="90">#REF!</definedName>
    <definedName name="TotalWidth" localSheetId="91">#REF!</definedName>
    <definedName name="TotalWidth" localSheetId="16">#REF!</definedName>
    <definedName name="TotalWidth">#REF!</definedName>
    <definedName name="tt" localSheetId="12">#REF!</definedName>
    <definedName name="tt" localSheetId="9">#REF!</definedName>
    <definedName name="tt" localSheetId="41">#REF!</definedName>
    <definedName name="tt" localSheetId="42">#REF!</definedName>
    <definedName name="tt" localSheetId="43">#REF!</definedName>
    <definedName name="tt">#REF!</definedName>
    <definedName name="ty" localSheetId="12">#REF!</definedName>
    <definedName name="ty" localSheetId="9">#REF!</definedName>
    <definedName name="ty" localSheetId="41">#REF!</definedName>
    <definedName name="ty" localSheetId="42">#REF!</definedName>
    <definedName name="ty" localSheetId="43">#REF!</definedName>
    <definedName name="ty">#REF!</definedName>
    <definedName name="tyifgh" localSheetId="12">#REF!</definedName>
    <definedName name="tyifgh" localSheetId="9">#REF!</definedName>
    <definedName name="tyifgh" localSheetId="41">#REF!</definedName>
    <definedName name="tyifgh" localSheetId="42">#REF!</definedName>
    <definedName name="tyifgh" localSheetId="43">#REF!</definedName>
    <definedName name="tyifgh">#REF!</definedName>
    <definedName name="tyu" localSheetId="12">#REF!</definedName>
    <definedName name="tyu" localSheetId="9">#REF!</definedName>
    <definedName name="tyu" localSheetId="41">#REF!</definedName>
    <definedName name="tyu" localSheetId="42">#REF!</definedName>
    <definedName name="tyu" localSheetId="43">#REF!</definedName>
    <definedName name="tyu" localSheetId="39">#REF!</definedName>
    <definedName name="tyu" localSheetId="40">#REF!</definedName>
    <definedName name="tyu">#REF!</definedName>
    <definedName name="u" localSheetId="12">#REF!</definedName>
    <definedName name="u" localSheetId="9">#REF!</definedName>
    <definedName name="u" localSheetId="41">#REF!</definedName>
    <definedName name="u" localSheetId="42">#REF!</definedName>
    <definedName name="u" localSheetId="43">#REF!</definedName>
    <definedName name="u" localSheetId="38">#REF!</definedName>
    <definedName name="u" localSheetId="16">#REF!</definedName>
    <definedName name="u">#REF!</definedName>
    <definedName name="uo" localSheetId="12">#REF!</definedName>
    <definedName name="uo" localSheetId="9">#REF!</definedName>
    <definedName name="uo" localSheetId="41">#REF!</definedName>
    <definedName name="uo" localSheetId="42">#REF!</definedName>
    <definedName name="uo" localSheetId="43">#REF!</definedName>
    <definedName name="uo" localSheetId="16">#REF!</definedName>
    <definedName name="uo">#REF!</definedName>
    <definedName name="uu" localSheetId="12">#REF!</definedName>
    <definedName name="uu" localSheetId="9">#REF!</definedName>
    <definedName name="uu" localSheetId="41">#REF!</definedName>
    <definedName name="uu" localSheetId="42">#REF!</definedName>
    <definedName name="uu" localSheetId="43">#REF!</definedName>
    <definedName name="uu" localSheetId="16">#REF!</definedName>
    <definedName name="uu">#REF!</definedName>
    <definedName name="uyoy" localSheetId="12">#REF!</definedName>
    <definedName name="uyoy" localSheetId="9">#REF!</definedName>
    <definedName name="uyoy" localSheetId="41">#REF!</definedName>
    <definedName name="uyoy" localSheetId="42">#REF!</definedName>
    <definedName name="uyoy" localSheetId="43">#REF!</definedName>
    <definedName name="uyoy" localSheetId="39">#REF!</definedName>
    <definedName name="uyoy" localSheetId="40">#REF!</definedName>
    <definedName name="uyoy" localSheetId="16">#REF!</definedName>
    <definedName name="uyoy">#REF!</definedName>
    <definedName name="v" localSheetId="12">#REF!</definedName>
    <definedName name="v" localSheetId="9">#REF!</definedName>
    <definedName name="v" localSheetId="41">#REF!</definedName>
    <definedName name="v" localSheetId="42">#REF!</definedName>
    <definedName name="v" localSheetId="43">#REF!</definedName>
    <definedName name="v" localSheetId="38">#REF!</definedName>
    <definedName name="v" localSheetId="16">#REF!</definedName>
    <definedName name="v">#REF!</definedName>
    <definedName name="vbhj" localSheetId="12">#REF!</definedName>
    <definedName name="vbhj" localSheetId="9">#REF!</definedName>
    <definedName name="vbhj" localSheetId="41">#REF!</definedName>
    <definedName name="vbhj" localSheetId="42">#REF!</definedName>
    <definedName name="vbhj" localSheetId="43">#REF!</definedName>
    <definedName name="vbhj" localSheetId="16">#REF!</definedName>
    <definedName name="vbhj">#REF!</definedName>
    <definedName name="vcvxasdf" localSheetId="12">#REF!</definedName>
    <definedName name="vcvxasdf" localSheetId="9">#REF!</definedName>
    <definedName name="vcvxasdf" localSheetId="41">#REF!</definedName>
    <definedName name="vcvxasdf" localSheetId="42">#REF!</definedName>
    <definedName name="vcvxasdf" localSheetId="43">#REF!</definedName>
    <definedName name="vcvxasdf" localSheetId="16">#REF!</definedName>
    <definedName name="vcvxasdf">#REF!</definedName>
    <definedName name="vv" localSheetId="12">#REF!</definedName>
    <definedName name="vv" localSheetId="9">#REF!</definedName>
    <definedName name="vv" localSheetId="41">#REF!</definedName>
    <definedName name="vv" localSheetId="42">#REF!</definedName>
    <definedName name="vv" localSheetId="43">#REF!</definedName>
    <definedName name="vv">#REF!</definedName>
    <definedName name="WorkbookFactor" localSheetId="13">#REF!</definedName>
    <definedName name="WorkbookFactor" localSheetId="39">#REF!</definedName>
    <definedName name="WorkbookFactor" localSheetId="40">#REF!</definedName>
    <definedName name="WorkbookFactor" localSheetId="127">#REF!</definedName>
    <definedName name="WorkbookFactor" localSheetId="26">#REF!</definedName>
    <definedName name="WorkbookFactor">#REF!</definedName>
    <definedName name="wwwwww" localSheetId="12">#REF!</definedName>
    <definedName name="wwwwww" localSheetId="9">#REF!</definedName>
    <definedName name="wwwwww" localSheetId="41">#REF!</definedName>
    <definedName name="wwwwww" localSheetId="42">#REF!</definedName>
    <definedName name="wwwwww" localSheetId="43">#REF!</definedName>
    <definedName name="wwwwww" localSheetId="38">#REF!</definedName>
    <definedName name="wwwwww" localSheetId="16">#REF!</definedName>
    <definedName name="wwwwww">#REF!</definedName>
    <definedName name="x" localSheetId="12">#REF!</definedName>
    <definedName name="x" localSheetId="9">#REF!</definedName>
    <definedName name="x" localSheetId="41">#REF!</definedName>
    <definedName name="x" localSheetId="42">#REF!</definedName>
    <definedName name="x" localSheetId="43">#REF!</definedName>
    <definedName name="x" localSheetId="16">#REF!</definedName>
    <definedName name="x">#REF!</definedName>
    <definedName name="xcj" localSheetId="12">#REF!</definedName>
    <definedName name="xcj" localSheetId="9">#REF!</definedName>
    <definedName name="xcj" localSheetId="41">#REF!</definedName>
    <definedName name="xcj" localSheetId="42">#REF!</definedName>
    <definedName name="xcj" localSheetId="43">#REF!</definedName>
    <definedName name="xcj" localSheetId="16">#REF!</definedName>
    <definedName name="xcj">#REF!</definedName>
    <definedName name="xx" localSheetId="12">#REF!</definedName>
    <definedName name="xx" localSheetId="9">#REF!</definedName>
    <definedName name="xx" localSheetId="41">#REF!</definedName>
    <definedName name="xx" localSheetId="42">#REF!</definedName>
    <definedName name="xx" localSheetId="43">#REF!</definedName>
    <definedName name="xx">#REF!</definedName>
    <definedName name="y" localSheetId="12">#REF!</definedName>
    <definedName name="y" localSheetId="9">#REF!</definedName>
    <definedName name="y" localSheetId="41">#REF!</definedName>
    <definedName name="y" localSheetId="42">#REF!</definedName>
    <definedName name="y" localSheetId="43">#REF!</definedName>
    <definedName name="y">#REF!</definedName>
    <definedName name="Year" localSheetId="12">#REF!</definedName>
    <definedName name="Year" localSheetId="13">#REF!</definedName>
    <definedName name="Year" localSheetId="9">#REF!</definedName>
    <definedName name="Year" localSheetId="29">#REF!</definedName>
    <definedName name="Year" localSheetId="41">#REF!</definedName>
    <definedName name="Year" localSheetId="42">#REF!</definedName>
    <definedName name="Year" localSheetId="43">#REF!</definedName>
    <definedName name="Year" localSheetId="33">#REF!</definedName>
    <definedName name="Year" localSheetId="37">#REF!</definedName>
    <definedName name="Year" localSheetId="39">#REF!</definedName>
    <definedName name="Year" localSheetId="40">#REF!</definedName>
    <definedName name="Year" localSheetId="127">#REF!</definedName>
    <definedName name="Year" localSheetId="86">#REF!</definedName>
    <definedName name="Year" localSheetId="87">#REF!</definedName>
    <definedName name="Year" localSheetId="88">#REF!</definedName>
    <definedName name="Year" localSheetId="89">#REF!</definedName>
    <definedName name="Year" localSheetId="90">#REF!</definedName>
    <definedName name="Year" localSheetId="91">#REF!</definedName>
    <definedName name="Year">#REF!</definedName>
    <definedName name="Year1" localSheetId="12">#REF!</definedName>
    <definedName name="Year1" localSheetId="13">#REF!</definedName>
    <definedName name="Year1" localSheetId="9">#REF!</definedName>
    <definedName name="Year1" localSheetId="29">#REF!</definedName>
    <definedName name="Year1" localSheetId="41">#REF!</definedName>
    <definedName name="Year1" localSheetId="42">#REF!</definedName>
    <definedName name="Year1" localSheetId="43">#REF!</definedName>
    <definedName name="Year1" localSheetId="33">#REF!</definedName>
    <definedName name="Year1" localSheetId="37">#REF!</definedName>
    <definedName name="Year1" localSheetId="39">#REF!</definedName>
    <definedName name="Year1" localSheetId="40">#REF!</definedName>
    <definedName name="Year1" localSheetId="127">#REF!</definedName>
    <definedName name="Year1" localSheetId="86">#REF!</definedName>
    <definedName name="Year1" localSheetId="87">#REF!</definedName>
    <definedName name="Year1" localSheetId="88">#REF!</definedName>
    <definedName name="Year1" localSheetId="89">#REF!</definedName>
    <definedName name="Year1" localSheetId="90">#REF!</definedName>
    <definedName name="Year1" localSheetId="91">#REF!</definedName>
    <definedName name="Year1">#REF!</definedName>
    <definedName name="Year2" localSheetId="12">#REF!</definedName>
    <definedName name="Year2" localSheetId="13">#REF!</definedName>
    <definedName name="Year2" localSheetId="9">#REF!</definedName>
    <definedName name="Year2" localSheetId="41">#REF!</definedName>
    <definedName name="Year2" localSheetId="42">#REF!</definedName>
    <definedName name="Year2" localSheetId="43">#REF!</definedName>
    <definedName name="Year2" localSheetId="33">#REF!</definedName>
    <definedName name="Year2" localSheetId="39">#REF!</definedName>
    <definedName name="Year2" localSheetId="40">#REF!</definedName>
    <definedName name="Year2" localSheetId="127">#REF!</definedName>
    <definedName name="Year2" localSheetId="86">#REF!</definedName>
    <definedName name="Year2" localSheetId="87">#REF!</definedName>
    <definedName name="Year2" localSheetId="88">#REF!</definedName>
    <definedName name="Year2" localSheetId="89">#REF!</definedName>
    <definedName name="Year2" localSheetId="90">#REF!</definedName>
    <definedName name="Year2" localSheetId="91">#REF!</definedName>
    <definedName name="Year2">#REF!</definedName>
    <definedName name="Year3" localSheetId="12">#REF!</definedName>
    <definedName name="Year3" localSheetId="13">#REF!</definedName>
    <definedName name="Year3" localSheetId="9">#REF!</definedName>
    <definedName name="Year3" localSheetId="41">#REF!</definedName>
    <definedName name="Year3" localSheetId="42">#REF!</definedName>
    <definedName name="Year3" localSheetId="43">#REF!</definedName>
    <definedName name="Year3" localSheetId="33">#REF!</definedName>
    <definedName name="Year3" localSheetId="39">#REF!</definedName>
    <definedName name="Year3" localSheetId="40">#REF!</definedName>
    <definedName name="Year3" localSheetId="127">#REF!</definedName>
    <definedName name="Year3" localSheetId="86">#REF!</definedName>
    <definedName name="Year3" localSheetId="87">#REF!</definedName>
    <definedName name="Year3" localSheetId="88">#REF!</definedName>
    <definedName name="Year3" localSheetId="89">#REF!</definedName>
    <definedName name="Year3" localSheetId="90">#REF!</definedName>
    <definedName name="Year3" localSheetId="91">#REF!</definedName>
    <definedName name="Year3">#REF!</definedName>
    <definedName name="Year4" localSheetId="12">#REF!</definedName>
    <definedName name="Year4" localSheetId="13">#REF!</definedName>
    <definedName name="Year4" localSheetId="9">#REF!</definedName>
    <definedName name="Year4" localSheetId="41">#REF!</definedName>
    <definedName name="Year4" localSheetId="42">#REF!</definedName>
    <definedName name="Year4" localSheetId="43">#REF!</definedName>
    <definedName name="Year4" localSheetId="33">#REF!</definedName>
    <definedName name="Year4" localSheetId="39">#REF!</definedName>
    <definedName name="Year4" localSheetId="40">#REF!</definedName>
    <definedName name="Year4" localSheetId="127">#REF!</definedName>
    <definedName name="Year4" localSheetId="86">#REF!</definedName>
    <definedName name="Year4" localSheetId="87">#REF!</definedName>
    <definedName name="Year4" localSheetId="88">#REF!</definedName>
    <definedName name="Year4" localSheetId="89">#REF!</definedName>
    <definedName name="Year4" localSheetId="90">#REF!</definedName>
    <definedName name="Year4" localSheetId="91">#REF!</definedName>
    <definedName name="Year4">#REF!</definedName>
    <definedName name="Year5" localSheetId="12">#REF!</definedName>
    <definedName name="Year5" localSheetId="13">#REF!</definedName>
    <definedName name="Year5" localSheetId="9">#REF!</definedName>
    <definedName name="Year5" localSheetId="41">#REF!</definedName>
    <definedName name="Year5" localSheetId="42">#REF!</definedName>
    <definedName name="Year5" localSheetId="43">#REF!</definedName>
    <definedName name="Year5" localSheetId="33">#REF!</definedName>
    <definedName name="Year5" localSheetId="39">#REF!</definedName>
    <definedName name="Year5" localSheetId="40">#REF!</definedName>
    <definedName name="Year5" localSheetId="127">#REF!</definedName>
    <definedName name="Year5" localSheetId="86">#REF!</definedName>
    <definedName name="Year5" localSheetId="87">#REF!</definedName>
    <definedName name="Year5" localSheetId="88">#REF!</definedName>
    <definedName name="Year5" localSheetId="89">#REF!</definedName>
    <definedName name="Year5" localSheetId="90">#REF!</definedName>
    <definedName name="Year5" localSheetId="91">#REF!</definedName>
    <definedName name="Year5">#REF!</definedName>
    <definedName name="Year6" localSheetId="12">#REF!</definedName>
    <definedName name="Year6" localSheetId="13">#REF!</definedName>
    <definedName name="Year6" localSheetId="9">#REF!</definedName>
    <definedName name="Year6" localSheetId="41">#REF!</definedName>
    <definedName name="Year6" localSheetId="42">#REF!</definedName>
    <definedName name="Year6" localSheetId="43">#REF!</definedName>
    <definedName name="Year6" localSheetId="33">#REF!</definedName>
    <definedName name="Year6" localSheetId="39">#REF!</definedName>
    <definedName name="Year6" localSheetId="40">#REF!</definedName>
    <definedName name="Year6" localSheetId="127">#REF!</definedName>
    <definedName name="Year6" localSheetId="86">#REF!</definedName>
    <definedName name="Year6" localSheetId="87">#REF!</definedName>
    <definedName name="Year6" localSheetId="88">#REF!</definedName>
    <definedName name="Year6" localSheetId="89">#REF!</definedName>
    <definedName name="Year6" localSheetId="90">#REF!</definedName>
    <definedName name="Year6" localSheetId="91">#REF!</definedName>
    <definedName name="Year6">#REF!</definedName>
    <definedName name="yes" localSheetId="12">#REF!</definedName>
    <definedName name="yes" localSheetId="13">#REF!</definedName>
    <definedName name="yes" localSheetId="9">#REF!</definedName>
    <definedName name="yes" localSheetId="10">#REF!</definedName>
    <definedName name="yes" localSheetId="41">#REF!</definedName>
    <definedName name="yes" localSheetId="42">#REF!</definedName>
    <definedName name="yes" localSheetId="43">#REF!</definedName>
    <definedName name="yes" localSheetId="33">#REF!</definedName>
    <definedName name="yes" localSheetId="37">#REF!</definedName>
    <definedName name="yes" localSheetId="39">#REF!</definedName>
    <definedName name="yes" localSheetId="40">#REF!</definedName>
    <definedName name="yes" localSheetId="99">#REF!</definedName>
    <definedName name="yes" localSheetId="100">#REF!</definedName>
    <definedName name="yes" localSheetId="102">#REF!</definedName>
    <definedName name="yes" localSheetId="104">#REF!</definedName>
    <definedName name="yes" localSheetId="106">#REF!</definedName>
    <definedName name="yes" localSheetId="107">#REF!</definedName>
    <definedName name="yes" localSheetId="109">#REF!</definedName>
    <definedName name="yes" localSheetId="111">#REF!</definedName>
    <definedName name="yes" localSheetId="113">#REF!</definedName>
    <definedName name="yes" localSheetId="115">#REF!</definedName>
    <definedName name="yes" localSheetId="116">#REF!</definedName>
    <definedName name="yes" localSheetId="118">#REF!</definedName>
    <definedName name="yes" localSheetId="127">#REF!</definedName>
    <definedName name="yes" localSheetId="86">#REF!</definedName>
    <definedName name="yes" localSheetId="87">#REF!</definedName>
    <definedName name="yes" localSheetId="88">#REF!</definedName>
    <definedName name="yes" localSheetId="89">#REF!</definedName>
    <definedName name="yes" localSheetId="90">#REF!</definedName>
    <definedName name="yes" localSheetId="91">#REF!</definedName>
    <definedName name="yes" localSheetId="93">#REF!</definedName>
    <definedName name="yes" localSheetId="94">#REF!</definedName>
    <definedName name="yes" localSheetId="95">#REF!</definedName>
    <definedName name="yes" localSheetId="96">#REF!</definedName>
    <definedName name="yes" localSheetId="97">#REF!</definedName>
    <definedName name="yes" localSheetId="21">#REF!</definedName>
    <definedName name="yes" localSheetId="101">#REF!</definedName>
    <definedName name="yes" localSheetId="103">#REF!</definedName>
    <definedName name="yes" localSheetId="105">#REF!</definedName>
    <definedName name="yes" localSheetId="108">#REF!</definedName>
    <definedName name="yes" localSheetId="110">#REF!</definedName>
    <definedName name="yes" localSheetId="112">#REF!</definedName>
    <definedName name="yes" localSheetId="114">#REF!</definedName>
    <definedName name="yes" localSheetId="117">#REF!</definedName>
    <definedName name="yes" localSheetId="119">#REF!</definedName>
    <definedName name="yes">#REF!</definedName>
    <definedName name="ytk" localSheetId="12">#REF!</definedName>
    <definedName name="ytk" localSheetId="9">#REF!</definedName>
    <definedName name="ytk" localSheetId="41">#REF!</definedName>
    <definedName name="ytk" localSheetId="42">#REF!</definedName>
    <definedName name="ytk" localSheetId="43">#REF!</definedName>
    <definedName name="ytk">#REF!</definedName>
    <definedName name="ytki" localSheetId="12">#REF!</definedName>
    <definedName name="ytki" localSheetId="9">#REF!</definedName>
    <definedName name="ytki" localSheetId="41">#REF!</definedName>
    <definedName name="ytki" localSheetId="42">#REF!</definedName>
    <definedName name="ytki" localSheetId="43">#REF!</definedName>
    <definedName name="ytki" localSheetId="39">#REF!</definedName>
    <definedName name="ytki" localSheetId="40">#REF!</definedName>
    <definedName name="ytki">#REF!</definedName>
    <definedName name="yu" localSheetId="12">#REF!</definedName>
    <definedName name="yu" localSheetId="9">#REF!</definedName>
    <definedName name="yu" localSheetId="41">#REF!</definedName>
    <definedName name="yu" localSheetId="42">#REF!</definedName>
    <definedName name="yu" localSheetId="43">#REF!</definedName>
    <definedName name="yu" localSheetId="38">#REF!</definedName>
    <definedName name="yu" localSheetId="16">#REF!</definedName>
    <definedName name="yu">#REF!</definedName>
    <definedName name="yuoy" localSheetId="12">#REF!</definedName>
    <definedName name="yuoy" localSheetId="9">#REF!</definedName>
    <definedName name="yuoy" localSheetId="41">#REF!</definedName>
    <definedName name="yuoy" localSheetId="42">#REF!</definedName>
    <definedName name="yuoy" localSheetId="43">#REF!</definedName>
    <definedName name="yuoy" localSheetId="16">#REF!</definedName>
    <definedName name="yuoy">#REF!</definedName>
    <definedName name="yy" localSheetId="12">#REF!</definedName>
    <definedName name="yy" localSheetId="9">#REF!</definedName>
    <definedName name="yy" localSheetId="41">#REF!</definedName>
    <definedName name="yy" localSheetId="42">#REF!</definedName>
    <definedName name="yy" localSheetId="43">#REF!</definedName>
    <definedName name="yy" localSheetId="16">#REF!</definedName>
    <definedName name="yy">#REF!</definedName>
    <definedName name="z" localSheetId="12">#REF!</definedName>
    <definedName name="z" localSheetId="9">#REF!</definedName>
    <definedName name="z" localSheetId="41">#REF!</definedName>
    <definedName name="z" localSheetId="42">#REF!</definedName>
    <definedName name="z" localSheetId="43">#REF!</definedName>
    <definedName name="z">#REF!</definedName>
    <definedName name="zz" localSheetId="12">#REF!</definedName>
    <definedName name="zz" localSheetId="9">#REF!</definedName>
    <definedName name="zz" localSheetId="41">#REF!</definedName>
    <definedName name="zz" localSheetId="42">#REF!</definedName>
    <definedName name="zz" localSheetId="43">#REF!</definedName>
    <definedName name="zz">#REF!</definedName>
    <definedName name="zzzz" localSheetId="12">#REF!</definedName>
    <definedName name="zzzz" localSheetId="9">#REF!</definedName>
    <definedName name="zzzz" localSheetId="41">#REF!</definedName>
    <definedName name="zzzz" localSheetId="42">#REF!</definedName>
    <definedName name="zzzz" localSheetId="43">#REF!</definedName>
    <definedName name="zzzz">#REF!</definedName>
    <definedName name="zzzzzz" localSheetId="12">#REF!</definedName>
    <definedName name="zzzzzz" localSheetId="9">#REF!</definedName>
    <definedName name="zzzzzz" localSheetId="41">#REF!</definedName>
    <definedName name="zzzzzz" localSheetId="42">#REF!</definedName>
    <definedName name="zzzzzz" localSheetId="43">#REF!</definedName>
    <definedName name="zzzzzz">#REF!</definedName>
    <definedName name="zzzzzzz" localSheetId="12">#REF!</definedName>
    <definedName name="zzzzzzz" localSheetId="9">#REF!</definedName>
    <definedName name="zzzzzzz" localSheetId="41">#REF!</definedName>
    <definedName name="zzzzzzz" localSheetId="42">#REF!</definedName>
    <definedName name="zzzzzzz" localSheetId="43">#REF!</definedName>
    <definedName name="zzzzzzz">#REF!</definedName>
    <definedName name="zzzzzzzzzzz" localSheetId="12">#REF!</definedName>
    <definedName name="zzzzzzzzzzz" localSheetId="9">#REF!</definedName>
    <definedName name="zzzzzzzzzzz" localSheetId="41">#REF!</definedName>
    <definedName name="zzzzzzzzzzz" localSheetId="42">#REF!</definedName>
    <definedName name="zzzzzzzzzzz" localSheetId="43">#REF!</definedName>
    <definedName name="zzzzzzzzzzz">#REF!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07" i="144" l="1"/>
  <c r="R7" i="314"/>
  <c r="R10" i="314" s="1"/>
  <c r="Q7" i="314"/>
  <c r="Q10" i="314" s="1"/>
  <c r="Q9" i="314" l="1"/>
  <c r="G10" i="314"/>
  <c r="N9" i="314"/>
  <c r="Q11" i="314"/>
  <c r="R11" i="314"/>
  <c r="Q12" i="314"/>
  <c r="R12" i="314"/>
  <c r="R9" i="314"/>
  <c r="S7" i="314"/>
  <c r="E7" i="314"/>
  <c r="E12" i="314" s="1"/>
  <c r="G7" i="314"/>
  <c r="G11" i="314" s="1"/>
  <c r="N7" i="314"/>
  <c r="N10" i="314" s="1"/>
  <c r="H7" i="314"/>
  <c r="H11" i="314" s="1"/>
  <c r="I7" i="314"/>
  <c r="I11" i="314" s="1"/>
  <c r="J7" i="314"/>
  <c r="K7" i="314"/>
  <c r="K12" i="314" s="1"/>
  <c r="F7" i="314"/>
  <c r="L7" i="314"/>
  <c r="M7" i="314"/>
  <c r="M9" i="314" s="1"/>
  <c r="P7" i="314"/>
  <c r="O7" i="314"/>
  <c r="E9" i="314" l="1"/>
  <c r="E11" i="314"/>
  <c r="E10" i="314"/>
  <c r="M10" i="314"/>
  <c r="L12" i="314"/>
  <c r="L11" i="314"/>
  <c r="O12" i="314"/>
  <c r="O11" i="314"/>
  <c r="O10" i="314"/>
  <c r="J12" i="314"/>
  <c r="J10" i="314"/>
  <c r="J9" i="314"/>
  <c r="I10" i="314"/>
  <c r="I9" i="314"/>
  <c r="I12" i="314"/>
  <c r="L10" i="314"/>
  <c r="H12" i="314"/>
  <c r="H10" i="314"/>
  <c r="H9" i="314"/>
  <c r="P11" i="314"/>
  <c r="P10" i="314"/>
  <c r="P12" i="314"/>
  <c r="G12" i="314"/>
  <c r="G9" i="314"/>
  <c r="F12" i="314"/>
  <c r="F10" i="314"/>
  <c r="F9" i="314"/>
  <c r="K10" i="314"/>
  <c r="K11" i="314"/>
  <c r="O9" i="314"/>
  <c r="J11" i="314"/>
  <c r="L9" i="314"/>
  <c r="M12" i="314"/>
  <c r="M11" i="314"/>
  <c r="S11" i="314"/>
  <c r="S10" i="314"/>
  <c r="S9" i="314"/>
  <c r="S12" i="314"/>
  <c r="P9" i="314"/>
  <c r="N12" i="314"/>
  <c r="N11" i="314"/>
  <c r="F11" i="314"/>
  <c r="K9" i="314"/>
  <c r="N21" i="77" l="1"/>
  <c r="K21" i="77"/>
  <c r="I21" i="77"/>
  <c r="H21" i="77"/>
  <c r="O21" i="77" l="1"/>
  <c r="P21" i="77"/>
  <c r="M21" i="77"/>
  <c r="L21" i="77"/>
  <c r="J21" i="77"/>
  <c r="B39" i="144" l="1"/>
  <c r="B37" i="144"/>
  <c r="B33" i="144"/>
  <c r="P26" i="77"/>
  <c r="O26" i="77"/>
  <c r="N26" i="77"/>
  <c r="M26" i="77"/>
  <c r="L26" i="77"/>
  <c r="K26" i="77"/>
  <c r="J26" i="77"/>
  <c r="I26" i="77"/>
  <c r="H26" i="77"/>
  <c r="N35" i="149"/>
  <c r="N45" i="149" s="1"/>
  <c r="M35" i="149"/>
  <c r="M45" i="149" s="1"/>
  <c r="L35" i="149"/>
  <c r="L45" i="149" s="1"/>
  <c r="K35" i="149"/>
  <c r="K45" i="149" s="1"/>
  <c r="J35" i="149"/>
  <c r="J45" i="149" s="1"/>
  <c r="I35" i="149"/>
  <c r="I45" i="149" s="1"/>
  <c r="H35" i="149"/>
  <c r="H45" i="149" s="1"/>
  <c r="G35" i="149"/>
  <c r="G45" i="149" s="1"/>
  <c r="F35" i="149"/>
  <c r="F45" i="149" s="1"/>
  <c r="E35" i="149"/>
  <c r="E45" i="149" s="1"/>
  <c r="N68" i="267" l="1"/>
  <c r="N69" i="267"/>
  <c r="N70" i="267"/>
  <c r="N38" i="149"/>
  <c r="N39" i="149"/>
  <c r="N40" i="149"/>
  <c r="N41" i="149"/>
  <c r="N42" i="149"/>
  <c r="N43" i="149"/>
  <c r="N44" i="149"/>
  <c r="N67" i="267"/>
  <c r="P41" i="149"/>
  <c r="E38" i="149"/>
  <c r="E39" i="149"/>
  <c r="E40" i="149"/>
  <c r="E41" i="149"/>
  <c r="E42" i="149"/>
  <c r="E43" i="149"/>
  <c r="E44" i="149"/>
  <c r="O66" i="267"/>
  <c r="O43" i="149"/>
  <c r="F66" i="267"/>
  <c r="F67" i="267"/>
  <c r="F68" i="267"/>
  <c r="F69" i="267"/>
  <c r="F70" i="267"/>
  <c r="F38" i="149"/>
  <c r="F39" i="149"/>
  <c r="F40" i="149"/>
  <c r="F41" i="149"/>
  <c r="F42" i="149"/>
  <c r="F43" i="149"/>
  <c r="F44" i="149"/>
  <c r="G69" i="267"/>
  <c r="G70" i="267"/>
  <c r="G38" i="149"/>
  <c r="G39" i="149"/>
  <c r="G40" i="149"/>
  <c r="G41" i="149"/>
  <c r="G42" i="149"/>
  <c r="G43" i="149"/>
  <c r="G44" i="149"/>
  <c r="O70" i="267"/>
  <c r="H69" i="267"/>
  <c r="H70" i="267"/>
  <c r="H38" i="149"/>
  <c r="H39" i="149"/>
  <c r="H40" i="149"/>
  <c r="H41" i="149"/>
  <c r="H42" i="149"/>
  <c r="H43" i="149"/>
  <c r="H44" i="149"/>
  <c r="O67" i="267"/>
  <c r="O69" i="267"/>
  <c r="P67" i="267"/>
  <c r="P68" i="267"/>
  <c r="G66" i="267"/>
  <c r="G67" i="267"/>
  <c r="G68" i="267"/>
  <c r="H67" i="267"/>
  <c r="H68" i="267"/>
  <c r="I66" i="267"/>
  <c r="I67" i="267"/>
  <c r="I68" i="267"/>
  <c r="I69" i="267"/>
  <c r="I70" i="267"/>
  <c r="I38" i="149"/>
  <c r="I39" i="149"/>
  <c r="I40" i="149"/>
  <c r="I41" i="149"/>
  <c r="I42" i="149"/>
  <c r="I43" i="149"/>
  <c r="I44" i="149"/>
  <c r="O68" i="267"/>
  <c r="O35" i="149"/>
  <c r="O45" i="149" s="1"/>
  <c r="O40" i="149"/>
  <c r="P70" i="267"/>
  <c r="J68" i="267"/>
  <c r="J69" i="267"/>
  <c r="J70" i="267"/>
  <c r="J38" i="149"/>
  <c r="J39" i="149"/>
  <c r="J40" i="149"/>
  <c r="J41" i="149"/>
  <c r="J42" i="149"/>
  <c r="J43" i="149"/>
  <c r="J44" i="149"/>
  <c r="N66" i="267"/>
  <c r="O41" i="149"/>
  <c r="P66" i="267"/>
  <c r="P35" i="149"/>
  <c r="P45" i="149" s="1"/>
  <c r="H66" i="267"/>
  <c r="J66" i="267"/>
  <c r="J67" i="267"/>
  <c r="K66" i="267"/>
  <c r="K67" i="267"/>
  <c r="K68" i="267"/>
  <c r="K69" i="267"/>
  <c r="K70" i="267"/>
  <c r="K38" i="149"/>
  <c r="K39" i="149"/>
  <c r="K40" i="149"/>
  <c r="K41" i="149"/>
  <c r="K42" i="149"/>
  <c r="K43" i="149"/>
  <c r="K44" i="149"/>
  <c r="P69" i="267"/>
  <c r="L66" i="267"/>
  <c r="L68" i="267"/>
  <c r="L69" i="267"/>
  <c r="L70" i="267"/>
  <c r="L38" i="149"/>
  <c r="L39" i="149"/>
  <c r="L40" i="149"/>
  <c r="L41" i="149"/>
  <c r="L42" i="149"/>
  <c r="L43" i="149"/>
  <c r="L44" i="149"/>
  <c r="L67" i="267"/>
  <c r="M66" i="267"/>
  <c r="M67" i="267"/>
  <c r="M68" i="267"/>
  <c r="M69" i="267"/>
  <c r="M70" i="267"/>
  <c r="M38" i="149"/>
  <c r="M39" i="149"/>
  <c r="M40" i="149"/>
  <c r="M41" i="149"/>
  <c r="M42" i="149"/>
  <c r="M43" i="149"/>
  <c r="M44" i="149"/>
  <c r="G21" i="77"/>
  <c r="G26" i="77" s="1"/>
  <c r="H23" i="77"/>
  <c r="H24" i="77"/>
  <c r="H25" i="77"/>
  <c r="I23" i="77"/>
  <c r="I24" i="77"/>
  <c r="I25" i="77"/>
  <c r="J25" i="77"/>
  <c r="E21" i="77"/>
  <c r="E25" i="77" s="1"/>
  <c r="K23" i="77"/>
  <c r="K24" i="77"/>
  <c r="K25" i="77"/>
  <c r="J23" i="77"/>
  <c r="J24" i="77"/>
  <c r="F21" i="77"/>
  <c r="L23" i="77"/>
  <c r="L24" i="77"/>
  <c r="L25" i="77"/>
  <c r="M23" i="77"/>
  <c r="M24" i="77"/>
  <c r="M25" i="77"/>
  <c r="N23" i="77"/>
  <c r="N24" i="77"/>
  <c r="N25" i="77"/>
  <c r="O23" i="77"/>
  <c r="O24" i="77"/>
  <c r="O25" i="77"/>
  <c r="P23" i="77"/>
  <c r="P24" i="77"/>
  <c r="P25" i="77"/>
  <c r="F37" i="149"/>
  <c r="G37" i="149"/>
  <c r="H37" i="149"/>
  <c r="I37" i="149"/>
  <c r="J37" i="149"/>
  <c r="K37" i="149"/>
  <c r="L37" i="149"/>
  <c r="E37" i="149"/>
  <c r="M37" i="149"/>
  <c r="N37" i="149"/>
  <c r="O37" i="149"/>
  <c r="E68" i="267"/>
  <c r="E65" i="267"/>
  <c r="E69" i="267"/>
  <c r="E70" i="267"/>
  <c r="E67" i="267"/>
  <c r="F65" i="267"/>
  <c r="G65" i="267"/>
  <c r="H65" i="267"/>
  <c r="I65" i="267"/>
  <c r="E66" i="267"/>
  <c r="J65" i="267"/>
  <c r="K65" i="267"/>
  <c r="L65" i="267"/>
  <c r="M65" i="267"/>
  <c r="N65" i="267"/>
  <c r="O65" i="267"/>
  <c r="P65" i="267"/>
  <c r="P43" i="149" l="1"/>
  <c r="P37" i="149"/>
  <c r="P39" i="149"/>
  <c r="P40" i="149"/>
  <c r="P38" i="149"/>
  <c r="O42" i="149"/>
  <c r="O38" i="149"/>
  <c r="P42" i="149"/>
  <c r="P44" i="149"/>
  <c r="G71" i="267"/>
  <c r="G69" i="73" s="1"/>
  <c r="F71" i="267"/>
  <c r="F70" i="73" s="1"/>
  <c r="O39" i="149"/>
  <c r="M71" i="267"/>
  <c r="M68" i="73" s="1"/>
  <c r="H71" i="267"/>
  <c r="H69" i="73" s="1"/>
  <c r="P71" i="267"/>
  <c r="P67" i="73" s="1"/>
  <c r="K71" i="267"/>
  <c r="K70" i="73" s="1"/>
  <c r="K66" i="73"/>
  <c r="O71" i="267"/>
  <c r="O67" i="73" s="1"/>
  <c r="O66" i="73"/>
  <c r="J71" i="267"/>
  <c r="J69" i="73" s="1"/>
  <c r="J66" i="73"/>
  <c r="L71" i="267"/>
  <c r="L68" i="73" s="1"/>
  <c r="L66" i="73"/>
  <c r="N71" i="267"/>
  <c r="N69" i="73" s="1"/>
  <c r="I71" i="267"/>
  <c r="I69" i="73" s="1"/>
  <c r="G67" i="73"/>
  <c r="O44" i="149"/>
  <c r="G23" i="77"/>
  <c r="G24" i="77"/>
  <c r="G25" i="77"/>
  <c r="F24" i="77"/>
  <c r="F23" i="77"/>
  <c r="F26" i="77"/>
  <c r="E23" i="77"/>
  <c r="E24" i="77"/>
  <c r="E26" i="77"/>
  <c r="F25" i="77"/>
  <c r="E71" i="267"/>
  <c r="J67" i="73" l="1"/>
  <c r="K69" i="73"/>
  <c r="J65" i="73"/>
  <c r="K65" i="73"/>
  <c r="H66" i="73"/>
  <c r="H70" i="73"/>
  <c r="I67" i="73"/>
  <c r="I65" i="73"/>
  <c r="I66" i="73"/>
  <c r="J68" i="73"/>
  <c r="H68" i="73"/>
  <c r="P68" i="73"/>
  <c r="P65" i="73"/>
  <c r="H67" i="73"/>
  <c r="L70" i="73"/>
  <c r="J70" i="73"/>
  <c r="L67" i="73"/>
  <c r="P69" i="73"/>
  <c r="P66" i="73"/>
  <c r="M66" i="73"/>
  <c r="M71" i="73"/>
  <c r="M42" i="73"/>
  <c r="M53" i="73"/>
  <c r="M63" i="73"/>
  <c r="M43" i="73"/>
  <c r="M54" i="73"/>
  <c r="M64" i="73"/>
  <c r="M58" i="73"/>
  <c r="M44" i="73"/>
  <c r="M55" i="73"/>
  <c r="M45" i="73"/>
  <c r="M56" i="73"/>
  <c r="M46" i="73"/>
  <c r="M57" i="73"/>
  <c r="M47" i="73"/>
  <c r="M52" i="73"/>
  <c r="M48" i="73"/>
  <c r="M59" i="73"/>
  <c r="M49" i="73"/>
  <c r="M40" i="73"/>
  <c r="M50" i="73"/>
  <c r="M60" i="73"/>
  <c r="M41" i="73"/>
  <c r="M51" i="73"/>
  <c r="M62" i="73"/>
  <c r="M61" i="73"/>
  <c r="F65" i="73"/>
  <c r="N67" i="73"/>
  <c r="F67" i="73"/>
  <c r="G71" i="73"/>
  <c r="G57" i="73"/>
  <c r="G51" i="73"/>
  <c r="G48" i="73"/>
  <c r="G49" i="73"/>
  <c r="G50" i="73"/>
  <c r="G58" i="73"/>
  <c r="G53" i="73"/>
  <c r="G42" i="73"/>
  <c r="G44" i="73"/>
  <c r="G47" i="73"/>
  <c r="G40" i="73"/>
  <c r="G45" i="73"/>
  <c r="G59" i="73"/>
  <c r="G46" i="73"/>
  <c r="G41" i="73"/>
  <c r="G43" i="73"/>
  <c r="G60" i="73"/>
  <c r="G61" i="73"/>
  <c r="G52" i="73"/>
  <c r="G55" i="73"/>
  <c r="G54" i="73"/>
  <c r="G62" i="73"/>
  <c r="G63" i="73"/>
  <c r="G64" i="73"/>
  <c r="G56" i="73"/>
  <c r="E71" i="73"/>
  <c r="E54" i="73"/>
  <c r="E41" i="73"/>
  <c r="E55" i="73"/>
  <c r="E56" i="73"/>
  <c r="E44" i="73"/>
  <c r="E42" i="73"/>
  <c r="E57" i="73"/>
  <c r="E59" i="73"/>
  <c r="E58" i="73"/>
  <c r="E40" i="73"/>
  <c r="E60" i="73"/>
  <c r="E46" i="73"/>
  <c r="E43" i="73"/>
  <c r="E61" i="73"/>
  <c r="E47" i="73"/>
  <c r="E48" i="73"/>
  <c r="E62" i="73"/>
  <c r="E49" i="73"/>
  <c r="E51" i="73"/>
  <c r="E63" i="73"/>
  <c r="E50" i="73"/>
  <c r="E45" i="73"/>
  <c r="E53" i="73"/>
  <c r="E52" i="73"/>
  <c r="E64" i="73"/>
  <c r="E69" i="73"/>
  <c r="N70" i="73"/>
  <c r="P71" i="73"/>
  <c r="P44" i="73"/>
  <c r="P60" i="73"/>
  <c r="P47" i="73"/>
  <c r="P45" i="73"/>
  <c r="P54" i="73"/>
  <c r="P52" i="73"/>
  <c r="P61" i="73"/>
  <c r="P51" i="73"/>
  <c r="P63" i="73"/>
  <c r="P42" i="73"/>
  <c r="P58" i="73"/>
  <c r="P59" i="73"/>
  <c r="P57" i="73"/>
  <c r="P62" i="73"/>
  <c r="P48" i="73"/>
  <c r="P64" i="73"/>
  <c r="P40" i="73"/>
  <c r="P46" i="73"/>
  <c r="P53" i="73"/>
  <c r="P50" i="73"/>
  <c r="P43" i="73"/>
  <c r="P56" i="73"/>
  <c r="P55" i="73"/>
  <c r="P49" i="73"/>
  <c r="P41" i="73"/>
  <c r="F71" i="73"/>
  <c r="F41" i="73"/>
  <c r="F51" i="73"/>
  <c r="F61" i="73"/>
  <c r="F52" i="73"/>
  <c r="F62" i="73"/>
  <c r="F45" i="73"/>
  <c r="F42" i="73"/>
  <c r="F53" i="73"/>
  <c r="F63" i="73"/>
  <c r="F43" i="73"/>
  <c r="F54" i="73"/>
  <c r="F64" i="73"/>
  <c r="F56" i="73"/>
  <c r="F44" i="73"/>
  <c r="F55" i="73"/>
  <c r="F46" i="73"/>
  <c r="F57" i="73"/>
  <c r="F47" i="73"/>
  <c r="F58" i="73"/>
  <c r="F48" i="73"/>
  <c r="F59" i="73"/>
  <c r="F49" i="73"/>
  <c r="F40" i="73"/>
  <c r="F50" i="73"/>
  <c r="F60" i="73"/>
  <c r="L69" i="73"/>
  <c r="O71" i="73"/>
  <c r="O58" i="73"/>
  <c r="O47" i="73"/>
  <c r="O48" i="73"/>
  <c r="O52" i="73"/>
  <c r="O41" i="73"/>
  <c r="O54" i="73"/>
  <c r="O45" i="73"/>
  <c r="O57" i="73"/>
  <c r="O50" i="73"/>
  <c r="O61" i="73"/>
  <c r="O63" i="73"/>
  <c r="O55" i="73"/>
  <c r="O40" i="73"/>
  <c r="O42" i="73"/>
  <c r="O43" i="73"/>
  <c r="O53" i="73"/>
  <c r="O56" i="73"/>
  <c r="O60" i="73"/>
  <c r="O46" i="73"/>
  <c r="O64" i="73"/>
  <c r="O51" i="73"/>
  <c r="O62" i="73"/>
  <c r="O49" i="73"/>
  <c r="O44" i="73"/>
  <c r="O59" i="73"/>
  <c r="E66" i="73"/>
  <c r="O65" i="73"/>
  <c r="M70" i="73"/>
  <c r="G66" i="73"/>
  <c r="M69" i="73"/>
  <c r="F69" i="73"/>
  <c r="E68" i="73"/>
  <c r="H71" i="73"/>
  <c r="H57" i="73"/>
  <c r="H48" i="73"/>
  <c r="H58" i="73"/>
  <c r="H43" i="73"/>
  <c r="H46" i="73"/>
  <c r="H59" i="73"/>
  <c r="H50" i="73"/>
  <c r="H60" i="73"/>
  <c r="H49" i="73"/>
  <c r="H51" i="73"/>
  <c r="H61" i="73"/>
  <c r="H52" i="73"/>
  <c r="H62" i="73"/>
  <c r="H41" i="73"/>
  <c r="H40" i="73"/>
  <c r="H53" i="73"/>
  <c r="H63" i="73"/>
  <c r="H54" i="73"/>
  <c r="H64" i="73"/>
  <c r="H42" i="73"/>
  <c r="H44" i="73"/>
  <c r="H55" i="73"/>
  <c r="H45" i="73"/>
  <c r="H47" i="73"/>
  <c r="H56" i="73"/>
  <c r="G65" i="73"/>
  <c r="H65" i="73"/>
  <c r="N71" i="73"/>
  <c r="N43" i="73"/>
  <c r="N54" i="73"/>
  <c r="N64" i="73"/>
  <c r="N44" i="73"/>
  <c r="N55" i="73"/>
  <c r="N45" i="73"/>
  <c r="N56" i="73"/>
  <c r="N40" i="73"/>
  <c r="N46" i="73"/>
  <c r="N57" i="73"/>
  <c r="N41" i="73"/>
  <c r="N47" i="73"/>
  <c r="N58" i="73"/>
  <c r="N48" i="73"/>
  <c r="N59" i="73"/>
  <c r="N49" i="73"/>
  <c r="N50" i="73"/>
  <c r="N60" i="73"/>
  <c r="N51" i="73"/>
  <c r="N61" i="73"/>
  <c r="N42" i="73"/>
  <c r="N53" i="73"/>
  <c r="N52" i="73"/>
  <c r="N62" i="73"/>
  <c r="N63" i="73"/>
  <c r="M65" i="73"/>
  <c r="O69" i="73"/>
  <c r="K71" i="73"/>
  <c r="K44" i="73"/>
  <c r="K55" i="73"/>
  <c r="K48" i="73"/>
  <c r="K59" i="73"/>
  <c r="K54" i="73"/>
  <c r="K45" i="73"/>
  <c r="K56" i="73"/>
  <c r="K43" i="73"/>
  <c r="K64" i="73"/>
  <c r="K46" i="73"/>
  <c r="K57" i="73"/>
  <c r="K47" i="73"/>
  <c r="K58" i="73"/>
  <c r="K49" i="73"/>
  <c r="K40" i="73"/>
  <c r="K50" i="73"/>
  <c r="K60" i="73"/>
  <c r="K41" i="73"/>
  <c r="K51" i="73"/>
  <c r="K61" i="73"/>
  <c r="K52" i="73"/>
  <c r="K62" i="73"/>
  <c r="K42" i="73"/>
  <c r="K53" i="73"/>
  <c r="K63" i="73"/>
  <c r="L71" i="73"/>
  <c r="L49" i="73"/>
  <c r="L40" i="73"/>
  <c r="L64" i="73"/>
  <c r="L50" i="73"/>
  <c r="L60" i="73"/>
  <c r="L54" i="73"/>
  <c r="L43" i="73"/>
  <c r="L55" i="73"/>
  <c r="L48" i="73"/>
  <c r="L59" i="73"/>
  <c r="L51" i="73"/>
  <c r="L61" i="73"/>
  <c r="L42" i="73"/>
  <c r="L52" i="73"/>
  <c r="L62" i="73"/>
  <c r="L53" i="73"/>
  <c r="L63" i="73"/>
  <c r="L41" i="73"/>
  <c r="L45" i="73"/>
  <c r="L56" i="73"/>
  <c r="L44" i="73"/>
  <c r="L46" i="73"/>
  <c r="L57" i="73"/>
  <c r="L47" i="73"/>
  <c r="L58" i="73"/>
  <c r="G70" i="73"/>
  <c r="F68" i="73"/>
  <c r="O70" i="73"/>
  <c r="N65" i="73"/>
  <c r="O68" i="73"/>
  <c r="G68" i="73"/>
  <c r="I71" i="73"/>
  <c r="I48" i="73"/>
  <c r="I59" i="73"/>
  <c r="I63" i="73"/>
  <c r="I49" i="73"/>
  <c r="I52" i="73"/>
  <c r="I40" i="73"/>
  <c r="I50" i="73"/>
  <c r="I60" i="73"/>
  <c r="I41" i="73"/>
  <c r="I51" i="73"/>
  <c r="I61" i="73"/>
  <c r="I62" i="73"/>
  <c r="I42" i="73"/>
  <c r="I53" i="73"/>
  <c r="I43" i="73"/>
  <c r="I54" i="73"/>
  <c r="I64" i="73"/>
  <c r="I44" i="73"/>
  <c r="I55" i="73"/>
  <c r="I45" i="73"/>
  <c r="I56" i="73"/>
  <c r="I46" i="73"/>
  <c r="I57" i="73"/>
  <c r="I47" i="73"/>
  <c r="I58" i="73"/>
  <c r="E70" i="73"/>
  <c r="L65" i="73"/>
  <c r="K67" i="73"/>
  <c r="I70" i="73"/>
  <c r="P70" i="73"/>
  <c r="K68" i="73"/>
  <c r="J71" i="73"/>
  <c r="J49" i="73"/>
  <c r="J40" i="73"/>
  <c r="J64" i="73"/>
  <c r="J50" i="73"/>
  <c r="J60" i="73"/>
  <c r="J53" i="73"/>
  <c r="J63" i="73"/>
  <c r="J44" i="73"/>
  <c r="J51" i="73"/>
  <c r="J61" i="73"/>
  <c r="J42" i="73"/>
  <c r="J52" i="73"/>
  <c r="J62" i="73"/>
  <c r="J43" i="73"/>
  <c r="J54" i="73"/>
  <c r="J45" i="73"/>
  <c r="J59" i="73"/>
  <c r="J55" i="73"/>
  <c r="J41" i="73"/>
  <c r="J56" i="73"/>
  <c r="J46" i="73"/>
  <c r="J57" i="73"/>
  <c r="J47" i="73"/>
  <c r="J58" i="73"/>
  <c r="J48" i="73"/>
  <c r="N66" i="73"/>
  <c r="M67" i="73"/>
  <c r="E65" i="73"/>
  <c r="N68" i="73"/>
  <c r="E67" i="73"/>
  <c r="F66" i="73"/>
  <c r="I68" i="73"/>
  <c r="B17" i="144"/>
  <c r="M75" i="248" l="1"/>
  <c r="M52" i="248"/>
  <c r="Z31" i="248" s="1"/>
  <c r="Z32" i="248" l="1"/>
  <c r="M4" i="230" l="1"/>
  <c r="M6" i="230"/>
  <c r="M8" i="230"/>
  <c r="M10" i="230"/>
  <c r="M12" i="230"/>
  <c r="M14" i="230"/>
  <c r="M16" i="230"/>
  <c r="M18" i="230"/>
  <c r="M5" i="230"/>
  <c r="M7" i="230"/>
  <c r="M9" i="230"/>
  <c r="M11" i="230"/>
  <c r="M13" i="230"/>
  <c r="M15" i="230"/>
  <c r="M17" i="230"/>
  <c r="M19" i="230"/>
  <c r="F25" i="266" l="1"/>
  <c r="E25" i="266"/>
  <c r="K25" i="265"/>
  <c r="J25" i="265"/>
  <c r="J29" i="263"/>
  <c r="I29" i="263"/>
  <c r="G29" i="263"/>
  <c r="F29" i="263"/>
  <c r="H29" i="261"/>
  <c r="G29" i="261"/>
  <c r="E29" i="261"/>
  <c r="E29" i="263" l="1"/>
  <c r="I25" i="265"/>
  <c r="H29" i="263"/>
  <c r="L29" i="263"/>
  <c r="L25" i="265"/>
  <c r="K29" i="263"/>
  <c r="G25" i="266"/>
  <c r="H25" i="266"/>
  <c r="F29" i="261"/>
  <c r="E25" i="265"/>
  <c r="I25" i="266"/>
  <c r="I29" i="261"/>
  <c r="J29" i="261"/>
  <c r="J25" i="266"/>
  <c r="K29" i="261"/>
  <c r="L29" i="261"/>
  <c r="L25" i="266"/>
  <c r="K25" i="266"/>
  <c r="F25" i="265"/>
  <c r="G25" i="265"/>
  <c r="H25" i="265"/>
  <c r="G24" i="251" l="1"/>
  <c r="F24" i="251"/>
  <c r="E24" i="251"/>
  <c r="D24" i="251"/>
  <c r="G23" i="251"/>
  <c r="F23" i="251"/>
  <c r="E23" i="251"/>
  <c r="D23" i="251"/>
  <c r="G22" i="251"/>
  <c r="F22" i="251"/>
  <c r="E22" i="251"/>
  <c r="D22" i="251"/>
  <c r="G21" i="251"/>
  <c r="F21" i="251"/>
  <c r="E21" i="251"/>
  <c r="D21" i="251"/>
  <c r="G20" i="251"/>
  <c r="F20" i="251"/>
  <c r="E20" i="251"/>
  <c r="D20" i="251"/>
  <c r="G19" i="251"/>
  <c r="F19" i="251"/>
  <c r="E19" i="251"/>
  <c r="D19" i="251"/>
  <c r="G18" i="251"/>
  <c r="F18" i="251"/>
  <c r="E18" i="251"/>
  <c r="D18" i="251"/>
  <c r="G17" i="251"/>
  <c r="F17" i="251"/>
  <c r="E17" i="251"/>
  <c r="D17" i="251"/>
  <c r="G16" i="251"/>
  <c r="F16" i="251"/>
  <c r="E16" i="251"/>
  <c r="D16" i="251"/>
  <c r="G15" i="251"/>
  <c r="F15" i="251"/>
  <c r="E15" i="251"/>
  <c r="D15" i="251"/>
  <c r="G14" i="251"/>
  <c r="F14" i="251"/>
  <c r="E14" i="251"/>
  <c r="D14" i="251"/>
  <c r="G13" i="251"/>
  <c r="F13" i="251"/>
  <c r="E13" i="251"/>
  <c r="D13" i="251"/>
  <c r="G12" i="251"/>
  <c r="F12" i="251"/>
  <c r="E12" i="251"/>
  <c r="D12" i="251"/>
  <c r="G11" i="251"/>
  <c r="F11" i="251"/>
  <c r="E11" i="251"/>
  <c r="D11" i="251"/>
  <c r="G10" i="251"/>
  <c r="F10" i="251"/>
  <c r="E10" i="251"/>
  <c r="D10" i="251"/>
  <c r="G9" i="251"/>
  <c r="F9" i="251"/>
  <c r="E9" i="251"/>
  <c r="D9" i="251"/>
  <c r="G8" i="251"/>
  <c r="F8" i="251"/>
  <c r="E8" i="251"/>
  <c r="D8" i="251"/>
  <c r="G7" i="251"/>
  <c r="F7" i="251"/>
  <c r="E7" i="251"/>
  <c r="D7" i="251"/>
  <c r="G6" i="251"/>
  <c r="F6" i="251"/>
  <c r="E6" i="251"/>
  <c r="D6" i="251"/>
  <c r="G5" i="251"/>
  <c r="F5" i="251"/>
  <c r="E5" i="251"/>
  <c r="D5" i="251"/>
  <c r="G4" i="251"/>
  <c r="F4" i="251"/>
  <c r="E4" i="251"/>
  <c r="D4" i="251"/>
  <c r="Y25" i="308" l="1"/>
  <c r="X25" i="308"/>
  <c r="J12" i="165" l="1"/>
  <c r="J19" i="165" s="1"/>
  <c r="D19" i="165" l="1"/>
  <c r="H19" i="165"/>
  <c r="F19" i="165"/>
  <c r="H15" i="275" l="1"/>
  <c r="H13" i="275"/>
  <c r="H9" i="275"/>
  <c r="H7" i="275"/>
  <c r="K16" i="275" l="1"/>
  <c r="K27" i="275" s="1"/>
  <c r="G16" i="275"/>
  <c r="G27" i="275" s="1"/>
  <c r="E16" i="275"/>
  <c r="E27" i="275" s="1"/>
  <c r="I16" i="275"/>
  <c r="I19" i="275" s="1"/>
  <c r="G19" i="275"/>
  <c r="G21" i="275"/>
  <c r="G23" i="275"/>
  <c r="G25" i="275"/>
  <c r="L10" i="275"/>
  <c r="I25" i="275"/>
  <c r="K19" i="275"/>
  <c r="K21" i="275"/>
  <c r="K23" i="275"/>
  <c r="K25" i="275"/>
  <c r="L7" i="275"/>
  <c r="L9" i="275"/>
  <c r="L11" i="275"/>
  <c r="L13" i="275"/>
  <c r="L15" i="275"/>
  <c r="I23" i="275"/>
  <c r="E21" i="275"/>
  <c r="H12" i="275"/>
  <c r="I26" i="275"/>
  <c r="I24" i="275"/>
  <c r="G26" i="275"/>
  <c r="K20" i="275"/>
  <c r="K22" i="275"/>
  <c r="K24" i="275"/>
  <c r="K26" i="275"/>
  <c r="G18" i="275"/>
  <c r="F16" i="275"/>
  <c r="F22" i="275" s="1"/>
  <c r="K18" i="275"/>
  <c r="L12" i="275"/>
  <c r="H8" i="275"/>
  <c r="H11" i="275"/>
  <c r="H14" i="275"/>
  <c r="L8" i="275"/>
  <c r="H10" i="275"/>
  <c r="L14" i="275"/>
  <c r="J16" i="275"/>
  <c r="J21" i="275" s="1"/>
  <c r="G24" i="275" l="1"/>
  <c r="G22" i="275"/>
  <c r="I18" i="275"/>
  <c r="I20" i="275"/>
  <c r="E19" i="275"/>
  <c r="E24" i="275"/>
  <c r="E20" i="275"/>
  <c r="E18" i="275"/>
  <c r="I22" i="275"/>
  <c r="E26" i="275"/>
  <c r="I27" i="275"/>
  <c r="E22" i="275"/>
  <c r="I21" i="275"/>
  <c r="E25" i="275"/>
  <c r="G20" i="275"/>
  <c r="E23" i="275"/>
  <c r="F23" i="275"/>
  <c r="J26" i="275"/>
  <c r="J18" i="275"/>
  <c r="J20" i="275"/>
  <c r="L16" i="275"/>
  <c r="J27" i="275"/>
  <c r="J24" i="275"/>
  <c r="J22" i="275"/>
  <c r="J23" i="275"/>
  <c r="F20" i="275"/>
  <c r="F27" i="275"/>
  <c r="H16" i="275"/>
  <c r="F24" i="275"/>
  <c r="F18" i="275"/>
  <c r="F26" i="275"/>
  <c r="F25" i="275"/>
  <c r="J25" i="275"/>
  <c r="F21" i="275"/>
  <c r="F19" i="275"/>
  <c r="J19" i="275"/>
  <c r="K9" i="205" l="1"/>
  <c r="B43" i="144"/>
  <c r="B42" i="144"/>
  <c r="B41" i="144"/>
  <c r="I7" i="289"/>
  <c r="L10" i="288"/>
  <c r="L8" i="288"/>
  <c r="L25" i="282"/>
  <c r="K33" i="282"/>
  <c r="J33" i="282"/>
  <c r="I33" i="282"/>
  <c r="F33" i="282"/>
  <c r="E33" i="282"/>
  <c r="L17" i="282"/>
  <c r="L15" i="282"/>
  <c r="L13" i="282"/>
  <c r="M10" i="309"/>
  <c r="G9" i="309"/>
  <c r="M7" i="309"/>
  <c r="G6" i="309"/>
  <c r="J5" i="309"/>
  <c r="M4" i="309"/>
  <c r="L33" i="282" l="1"/>
  <c r="P6" i="309"/>
  <c r="J8" i="309"/>
  <c r="O21" i="282"/>
  <c r="M5" i="282"/>
  <c r="M7" i="282"/>
  <c r="M15" i="282"/>
  <c r="M17" i="282"/>
  <c r="L27" i="282"/>
  <c r="O22" i="282"/>
  <c r="O11" i="288"/>
  <c r="M20" i="282"/>
  <c r="H7" i="288"/>
  <c r="H9" i="288"/>
  <c r="O7" i="282"/>
  <c r="O4" i="288"/>
  <c r="O6" i="289"/>
  <c r="F30" i="282"/>
  <c r="F31" i="282"/>
  <c r="N18" i="282"/>
  <c r="P9" i="309"/>
  <c r="J11" i="309"/>
  <c r="L28" i="282"/>
  <c r="N21" i="282"/>
  <c r="N15" i="282"/>
  <c r="M19" i="282"/>
  <c r="L19" i="282"/>
  <c r="O19" i="282"/>
  <c r="H12" i="282"/>
  <c r="H16" i="282"/>
  <c r="H18" i="282"/>
  <c r="M4" i="282"/>
  <c r="M30" i="282" s="1"/>
  <c r="M10" i="282"/>
  <c r="M14" i="282"/>
  <c r="O20" i="282"/>
  <c r="N22" i="282"/>
  <c r="H26" i="282"/>
  <c r="N8" i="282"/>
  <c r="N16" i="282"/>
  <c r="O5" i="288"/>
  <c r="L4" i="282"/>
  <c r="O14" i="282"/>
  <c r="N20" i="282"/>
  <c r="M22" i="282"/>
  <c r="M24" i="282"/>
  <c r="M26" i="282"/>
  <c r="G4" i="309"/>
  <c r="M5" i="309"/>
  <c r="G7" i="309"/>
  <c r="M8" i="309"/>
  <c r="G10" i="309"/>
  <c r="M11" i="309"/>
  <c r="O9" i="282"/>
  <c r="P5" i="309"/>
  <c r="P8" i="309"/>
  <c r="J10" i="309"/>
  <c r="P11" i="309"/>
  <c r="H21" i="282"/>
  <c r="M8" i="282"/>
  <c r="M18" i="282"/>
  <c r="M25" i="282"/>
  <c r="H10" i="288"/>
  <c r="G7" i="289"/>
  <c r="G9" i="289" s="1"/>
  <c r="H14" i="282"/>
  <c r="N27" i="282"/>
  <c r="O8" i="282"/>
  <c r="O10" i="282"/>
  <c r="N8" i="288"/>
  <c r="N10" i="288"/>
  <c r="N6" i="289"/>
  <c r="L10" i="282"/>
  <c r="J32" i="282"/>
  <c r="F34" i="282"/>
  <c r="O18" i="282"/>
  <c r="O26" i="282"/>
  <c r="H28" i="282"/>
  <c r="M9" i="282"/>
  <c r="N7" i="282"/>
  <c r="J34" i="282"/>
  <c r="N26" i="282"/>
  <c r="N28" i="282"/>
  <c r="M9" i="288"/>
  <c r="M11" i="288"/>
  <c r="E6" i="310"/>
  <c r="E9" i="310" s="1"/>
  <c r="O4" i="282"/>
  <c r="H9" i="282"/>
  <c r="K32" i="282"/>
  <c r="N19" i="282"/>
  <c r="L20" i="282"/>
  <c r="H22" i="282"/>
  <c r="E34" i="282"/>
  <c r="M27" i="282"/>
  <c r="H4" i="289"/>
  <c r="I31" i="282"/>
  <c r="J31" i="282"/>
  <c r="M11" i="282"/>
  <c r="N14" i="282"/>
  <c r="M4" i="288"/>
  <c r="H6" i="282"/>
  <c r="K31" i="282"/>
  <c r="M16" i="282"/>
  <c r="M21" i="282"/>
  <c r="G34" i="282"/>
  <c r="F12" i="288"/>
  <c r="J7" i="289"/>
  <c r="J10" i="289" s="1"/>
  <c r="M6" i="289"/>
  <c r="L6" i="282"/>
  <c r="L9" i="282"/>
  <c r="H11" i="282"/>
  <c r="H13" i="282"/>
  <c r="G12" i="288"/>
  <c r="G21" i="288" s="1"/>
  <c r="H12" i="309"/>
  <c r="H17" i="309" s="1"/>
  <c r="M13" i="282"/>
  <c r="L16" i="282"/>
  <c r="L22" i="282"/>
  <c r="I12" i="288"/>
  <c r="I17" i="288" s="1"/>
  <c r="N6" i="282"/>
  <c r="N5" i="282"/>
  <c r="O6" i="282"/>
  <c r="N11" i="282"/>
  <c r="N13" i="282"/>
  <c r="H15" i="282"/>
  <c r="O16" i="282"/>
  <c r="O24" i="282"/>
  <c r="N4" i="288"/>
  <c r="H6" i="288"/>
  <c r="E29" i="282"/>
  <c r="N10" i="282"/>
  <c r="F29" i="282"/>
  <c r="L8" i="282"/>
  <c r="H10" i="282"/>
  <c r="E32" i="282"/>
  <c r="L26" i="282"/>
  <c r="M28" i="282"/>
  <c r="M8" i="288"/>
  <c r="L11" i="288"/>
  <c r="H5" i="289"/>
  <c r="P4" i="309"/>
  <c r="P7" i="309"/>
  <c r="J9" i="309"/>
  <c r="P10" i="309"/>
  <c r="G6" i="310"/>
  <c r="G7" i="310" s="1"/>
  <c r="H4" i="282"/>
  <c r="M6" i="282"/>
  <c r="F32" i="282"/>
  <c r="H17" i="282"/>
  <c r="L18" i="282"/>
  <c r="L21" i="282"/>
  <c r="H23" i="282"/>
  <c r="H25" i="282"/>
  <c r="I10" i="289"/>
  <c r="E7" i="289"/>
  <c r="E12" i="289" s="1"/>
  <c r="G5" i="309"/>
  <c r="M6" i="309"/>
  <c r="G8" i="309"/>
  <c r="M9" i="309"/>
  <c r="G11" i="309"/>
  <c r="J29" i="282"/>
  <c r="G31" i="282"/>
  <c r="L7" i="282"/>
  <c r="N9" i="282"/>
  <c r="I32" i="282"/>
  <c r="N17" i="282"/>
  <c r="N25" i="282"/>
  <c r="H27" i="282"/>
  <c r="O28" i="282"/>
  <c r="H5" i="288"/>
  <c r="N7" i="288"/>
  <c r="F7" i="289"/>
  <c r="I12" i="289"/>
  <c r="I11" i="289"/>
  <c r="K7" i="289"/>
  <c r="L6" i="289"/>
  <c r="M5" i="289"/>
  <c r="L4" i="289"/>
  <c r="N5" i="289"/>
  <c r="M4" i="289"/>
  <c r="O5" i="289"/>
  <c r="N4" i="289"/>
  <c r="O4" i="289"/>
  <c r="I9" i="289"/>
  <c r="H6" i="289"/>
  <c r="L9" i="288"/>
  <c r="M10" i="288"/>
  <c r="N11" i="288"/>
  <c r="H4" i="288"/>
  <c r="L7" i="288"/>
  <c r="N9" i="288"/>
  <c r="O10" i="288"/>
  <c r="E12" i="288"/>
  <c r="L6" i="288"/>
  <c r="M7" i="288"/>
  <c r="O9" i="288"/>
  <c r="M6" i="288"/>
  <c r="O8" i="288"/>
  <c r="M5" i="288"/>
  <c r="N6" i="288"/>
  <c r="O7" i="288"/>
  <c r="L4" i="288"/>
  <c r="N5" i="288"/>
  <c r="O6" i="288"/>
  <c r="H11" i="288"/>
  <c r="J12" i="288"/>
  <c r="K12" i="288"/>
  <c r="K15" i="288" s="1"/>
  <c r="H8" i="288"/>
  <c r="N4" i="282"/>
  <c r="O5" i="282"/>
  <c r="L14" i="282"/>
  <c r="O17" i="282"/>
  <c r="E30" i="282"/>
  <c r="I34" i="282"/>
  <c r="H8" i="282"/>
  <c r="L12" i="282"/>
  <c r="O15" i="282"/>
  <c r="H20" i="282"/>
  <c r="L24" i="282"/>
  <c r="O27" i="282"/>
  <c r="G30" i="282"/>
  <c r="E31" i="282"/>
  <c r="K34" i="282"/>
  <c r="H7" i="282"/>
  <c r="L11" i="282"/>
  <c r="M12" i="282"/>
  <c r="H19" i="282"/>
  <c r="L23" i="282"/>
  <c r="N12" i="282"/>
  <c r="O13" i="282"/>
  <c r="M23" i="282"/>
  <c r="M33" i="282" s="1"/>
  <c r="N24" i="282"/>
  <c r="O25" i="282"/>
  <c r="G29" i="282"/>
  <c r="I30" i="282"/>
  <c r="O12" i="282"/>
  <c r="N23" i="282"/>
  <c r="N33" i="282" s="1"/>
  <c r="J30" i="282"/>
  <c r="O11" i="282"/>
  <c r="O23" i="282"/>
  <c r="O33" i="282" s="1"/>
  <c r="I29" i="282"/>
  <c r="K30" i="282"/>
  <c r="G32" i="282"/>
  <c r="K29" i="282"/>
  <c r="G33" i="282"/>
  <c r="H33" i="282" s="1"/>
  <c r="H24" i="282"/>
  <c r="H6" i="310"/>
  <c r="F6" i="310"/>
  <c r="E12" i="309"/>
  <c r="E16" i="309" s="1"/>
  <c r="F12" i="309"/>
  <c r="I12" i="309"/>
  <c r="I17" i="309" s="1"/>
  <c r="J4" i="309"/>
  <c r="J6" i="309"/>
  <c r="J7" i="309"/>
  <c r="K12" i="309"/>
  <c r="K13" i="309" s="1"/>
  <c r="L12" i="309"/>
  <c r="N12" i="309"/>
  <c r="N17" i="309" s="1"/>
  <c r="O12" i="309"/>
  <c r="H31" i="282" l="1"/>
  <c r="L32" i="282"/>
  <c r="E10" i="310"/>
  <c r="E7" i="310"/>
  <c r="G22" i="288"/>
  <c r="O7" i="289"/>
  <c r="O30" i="282"/>
  <c r="G15" i="288"/>
  <c r="G10" i="289"/>
  <c r="G17" i="288"/>
  <c r="G11" i="289"/>
  <c r="I19" i="288"/>
  <c r="F35" i="282"/>
  <c r="G12" i="289"/>
  <c r="G19" i="288"/>
  <c r="G16" i="288"/>
  <c r="G14" i="288"/>
  <c r="G18" i="288"/>
  <c r="I15" i="288"/>
  <c r="M31" i="282"/>
  <c r="G20" i="288"/>
  <c r="G10" i="310"/>
  <c r="G8" i="310"/>
  <c r="E8" i="310"/>
  <c r="J12" i="289"/>
  <c r="K16" i="288"/>
  <c r="E11" i="289"/>
  <c r="H34" i="282"/>
  <c r="E9" i="289"/>
  <c r="E10" i="289"/>
  <c r="I18" i="288"/>
  <c r="H29" i="282"/>
  <c r="L31" i="282"/>
  <c r="H19" i="309"/>
  <c r="H18" i="309"/>
  <c r="H14" i="309"/>
  <c r="H15" i="309"/>
  <c r="H13" i="309"/>
  <c r="P12" i="309"/>
  <c r="P20" i="309" s="1"/>
  <c r="H21" i="309"/>
  <c r="O34" i="282"/>
  <c r="K18" i="288"/>
  <c r="H16" i="309"/>
  <c r="H20" i="309"/>
  <c r="N13" i="309"/>
  <c r="I20" i="288"/>
  <c r="L34" i="282"/>
  <c r="J9" i="289"/>
  <c r="N16" i="309"/>
  <c r="N15" i="309"/>
  <c r="J11" i="289"/>
  <c r="N14" i="309"/>
  <c r="I16" i="288"/>
  <c r="M34" i="282"/>
  <c r="I14" i="288"/>
  <c r="I22" i="288"/>
  <c r="M12" i="309"/>
  <c r="M18" i="309" s="1"/>
  <c r="K20" i="309"/>
  <c r="G12" i="309"/>
  <c r="G14" i="309" s="1"/>
  <c r="K17" i="288"/>
  <c r="K19" i="309"/>
  <c r="N20" i="309"/>
  <c r="K18" i="309"/>
  <c r="F11" i="289"/>
  <c r="N19" i="309"/>
  <c r="E20" i="309"/>
  <c r="O31" i="282"/>
  <c r="N18" i="309"/>
  <c r="E18" i="309"/>
  <c r="J35" i="282"/>
  <c r="O19" i="309"/>
  <c r="I35" i="282"/>
  <c r="F19" i="288"/>
  <c r="O29" i="282"/>
  <c r="K16" i="309"/>
  <c r="N34" i="282"/>
  <c r="O12" i="288"/>
  <c r="M12" i="288"/>
  <c r="H7" i="289"/>
  <c r="H11" i="289" s="1"/>
  <c r="K17" i="309"/>
  <c r="K15" i="309"/>
  <c r="H8" i="310"/>
  <c r="H32" i="282"/>
  <c r="N12" i="288"/>
  <c r="H12" i="288"/>
  <c r="H14" i="288" s="1"/>
  <c r="K11" i="289"/>
  <c r="F12" i="289"/>
  <c r="K14" i="309"/>
  <c r="F17" i="288"/>
  <c r="F15" i="288"/>
  <c r="F13" i="309"/>
  <c r="I20" i="309"/>
  <c r="N32" i="282"/>
  <c r="F14" i="288"/>
  <c r="F21" i="288"/>
  <c r="J18" i="288"/>
  <c r="E18" i="288"/>
  <c r="N31" i="282"/>
  <c r="F18" i="288"/>
  <c r="F22" i="288"/>
  <c r="N7" i="289"/>
  <c r="F16" i="288"/>
  <c r="F8" i="310"/>
  <c r="F7" i="310"/>
  <c r="M32" i="282"/>
  <c r="E21" i="288"/>
  <c r="F9" i="289"/>
  <c r="F10" i="289"/>
  <c r="K19" i="288"/>
  <c r="E14" i="309"/>
  <c r="G9" i="310"/>
  <c r="K20" i="288"/>
  <c r="I21" i="288"/>
  <c r="F20" i="288"/>
  <c r="K12" i="289"/>
  <c r="L7" i="289"/>
  <c r="K10" i="289"/>
  <c r="K9" i="289"/>
  <c r="M7" i="289"/>
  <c r="J14" i="288"/>
  <c r="J21" i="288"/>
  <c r="J19" i="288"/>
  <c r="E16" i="288"/>
  <c r="J22" i="288"/>
  <c r="J20" i="288"/>
  <c r="J15" i="288"/>
  <c r="K22" i="288"/>
  <c r="L12" i="288"/>
  <c r="E17" i="288"/>
  <c r="E22" i="288"/>
  <c r="E14" i="288"/>
  <c r="E20" i="288"/>
  <c r="E15" i="288"/>
  <c r="J16" i="288"/>
  <c r="K21" i="288"/>
  <c r="J17" i="288"/>
  <c r="E19" i="288"/>
  <c r="K14" i="288"/>
  <c r="N29" i="282"/>
  <c r="N30" i="282"/>
  <c r="M29" i="282"/>
  <c r="L30" i="282"/>
  <c r="K35" i="282"/>
  <c r="L35" i="282" s="1"/>
  <c r="H30" i="282"/>
  <c r="G35" i="282"/>
  <c r="E35" i="282"/>
  <c r="O32" i="282"/>
  <c r="H7" i="310"/>
  <c r="F9" i="310"/>
  <c r="F10" i="310"/>
  <c r="H9" i="310"/>
  <c r="H10" i="310"/>
  <c r="L21" i="309"/>
  <c r="L16" i="309"/>
  <c r="O18" i="309"/>
  <c r="I21" i="309"/>
  <c r="O15" i="309"/>
  <c r="F21" i="309"/>
  <c r="F16" i="309"/>
  <c r="F17" i="309"/>
  <c r="E21" i="309"/>
  <c r="I19" i="309"/>
  <c r="L19" i="309"/>
  <c r="F20" i="309"/>
  <c r="L14" i="309"/>
  <c r="F18" i="309"/>
  <c r="J12" i="309"/>
  <c r="O21" i="309"/>
  <c r="E17" i="309"/>
  <c r="L20" i="309"/>
  <c r="O16" i="309"/>
  <c r="F15" i="309"/>
  <c r="F14" i="309"/>
  <c r="O20" i="309"/>
  <c r="E19" i="309"/>
  <c r="L18" i="309"/>
  <c r="I18" i="309"/>
  <c r="F19" i="309"/>
  <c r="L13" i="309"/>
  <c r="I14" i="309"/>
  <c r="O17" i="309"/>
  <c r="K21" i="309"/>
  <c r="I16" i="309"/>
  <c r="E15" i="309"/>
  <c r="O14" i="309"/>
  <c r="I15" i="309"/>
  <c r="N21" i="309"/>
  <c r="E13" i="309"/>
  <c r="I13" i="309"/>
  <c r="L17" i="309"/>
  <c r="L15" i="309"/>
  <c r="O13" i="309"/>
  <c r="P18" i="309" l="1"/>
  <c r="H12" i="289"/>
  <c r="H35" i="282"/>
  <c r="G18" i="309"/>
  <c r="G16" i="309"/>
  <c r="G15" i="309"/>
  <c r="G20" i="309"/>
  <c r="G13" i="309"/>
  <c r="G19" i="309"/>
  <c r="G17" i="309"/>
  <c r="H21" i="288"/>
  <c r="H18" i="288"/>
  <c r="P16" i="309"/>
  <c r="P17" i="309"/>
  <c r="P15" i="309"/>
  <c r="P13" i="309"/>
  <c r="P21" i="309"/>
  <c r="G21" i="309"/>
  <c r="L17" i="288"/>
  <c r="M35" i="282"/>
  <c r="M17" i="309"/>
  <c r="M20" i="309"/>
  <c r="M16" i="309"/>
  <c r="M19" i="309"/>
  <c r="M13" i="309"/>
  <c r="P19" i="309"/>
  <c r="M14" i="309"/>
  <c r="P14" i="309"/>
  <c r="M21" i="309"/>
  <c r="L11" i="289"/>
  <c r="L19" i="288"/>
  <c r="L14" i="288"/>
  <c r="L16" i="288"/>
  <c r="M15" i="309"/>
  <c r="H9" i="289"/>
  <c r="H17" i="288"/>
  <c r="H19" i="288"/>
  <c r="H16" i="288"/>
  <c r="H20" i="288"/>
  <c r="H15" i="288"/>
  <c r="J15" i="309"/>
  <c r="J13" i="309"/>
  <c r="H10" i="289"/>
  <c r="J16" i="309"/>
  <c r="L9" i="289"/>
  <c r="H22" i="288"/>
  <c r="L10" i="289"/>
  <c r="L12" i="289"/>
  <c r="L15" i="288"/>
  <c r="L22" i="288"/>
  <c r="L20" i="288"/>
  <c r="L18" i="288"/>
  <c r="L21" i="288"/>
  <c r="O35" i="282"/>
  <c r="N35" i="282"/>
  <c r="J21" i="309"/>
  <c r="J14" i="309"/>
  <c r="J20" i="309"/>
  <c r="J18" i="309"/>
  <c r="J17" i="309"/>
  <c r="J19" i="309"/>
  <c r="P28" i="295" l="1"/>
  <c r="P25" i="295"/>
  <c r="J24" i="295"/>
  <c r="P22" i="295"/>
  <c r="J21" i="295"/>
  <c r="P19" i="295"/>
  <c r="J18" i="295"/>
  <c r="P16" i="295"/>
  <c r="J15" i="295"/>
  <c r="P13" i="295"/>
  <c r="J12" i="295"/>
  <c r="P10" i="295"/>
  <c r="J9" i="295"/>
  <c r="P7" i="295"/>
  <c r="J6" i="295"/>
  <c r="P4" i="295"/>
  <c r="G4" i="295"/>
  <c r="M5" i="295" l="1"/>
  <c r="G7" i="295"/>
  <c r="M8" i="295"/>
  <c r="G10" i="295"/>
  <c r="M11" i="295"/>
  <c r="G13" i="295"/>
  <c r="M14" i="295"/>
  <c r="G16" i="295"/>
  <c r="M17" i="295"/>
  <c r="G19" i="295"/>
  <c r="M20" i="295"/>
  <c r="G22" i="295"/>
  <c r="J5" i="295"/>
  <c r="P6" i="295"/>
  <c r="J8" i="295"/>
  <c r="P9" i="295"/>
  <c r="J11" i="295"/>
  <c r="P12" i="295"/>
  <c r="J14" i="295"/>
  <c r="P15" i="295"/>
  <c r="J17" i="295"/>
  <c r="P18" i="295"/>
  <c r="J20" i="295"/>
  <c r="M4" i="295"/>
  <c r="G6" i="295"/>
  <c r="P21" i="295"/>
  <c r="J23" i="295"/>
  <c r="P24" i="295"/>
  <c r="J26" i="295"/>
  <c r="P27" i="295"/>
  <c r="M23" i="295"/>
  <c r="G25" i="295"/>
  <c r="M26" i="295"/>
  <c r="G28" i="295"/>
  <c r="G5" i="295"/>
  <c r="M6" i="295"/>
  <c r="G8" i="295"/>
  <c r="M9" i="295"/>
  <c r="G11" i="295"/>
  <c r="M12" i="295"/>
  <c r="G14" i="295"/>
  <c r="M15" i="295"/>
  <c r="G17" i="295"/>
  <c r="M18" i="295"/>
  <c r="G20" i="295"/>
  <c r="M21" i="295"/>
  <c r="G23" i="295"/>
  <c r="M24" i="295"/>
  <c r="G26" i="295"/>
  <c r="M27" i="295"/>
  <c r="M7" i="295"/>
  <c r="G9" i="295"/>
  <c r="M10" i="295"/>
  <c r="G12" i="295"/>
  <c r="M13" i="295"/>
  <c r="G15" i="295"/>
  <c r="M16" i="295"/>
  <c r="G18" i="295"/>
  <c r="M19" i="295"/>
  <c r="G21" i="295"/>
  <c r="M22" i="295"/>
  <c r="G24" i="295"/>
  <c r="M25" i="295"/>
  <c r="G27" i="295"/>
  <c r="M28" i="295"/>
  <c r="J27" i="295"/>
  <c r="J4" i="295"/>
  <c r="P5" i="295"/>
  <c r="J7" i="295"/>
  <c r="P8" i="295"/>
  <c r="J10" i="295"/>
  <c r="P11" i="295"/>
  <c r="J13" i="295"/>
  <c r="P14" i="295"/>
  <c r="J16" i="295"/>
  <c r="P17" i="295"/>
  <c r="J19" i="295"/>
  <c r="P20" i="295"/>
  <c r="J22" i="295"/>
  <c r="P23" i="295"/>
  <c r="J25" i="295"/>
  <c r="P26" i="295"/>
  <c r="J28" i="295"/>
  <c r="P34" i="172" l="1"/>
  <c r="B106" i="144"/>
  <c r="S25" i="308"/>
  <c r="R25" i="308"/>
  <c r="G25" i="308"/>
  <c r="F25" i="308"/>
  <c r="B18" i="144"/>
  <c r="M25" i="308" l="1"/>
  <c r="L25" i="308"/>
  <c r="E25" i="308"/>
  <c r="Q25" i="308"/>
  <c r="T25" i="308"/>
  <c r="H25" i="308"/>
  <c r="I25" i="308"/>
  <c r="U25" i="308"/>
  <c r="J25" i="308"/>
  <c r="V25" i="308"/>
  <c r="K25" i="308"/>
  <c r="W25" i="308"/>
  <c r="N25" i="308"/>
  <c r="O25" i="308"/>
  <c r="D25" i="308"/>
  <c r="P25" i="308"/>
  <c r="B54" i="144" l="1"/>
  <c r="E39" i="182"/>
  <c r="E29" i="182" s="1"/>
  <c r="D39" i="182" l="1"/>
  <c r="D29" i="182" s="1"/>
  <c r="K29" i="306"/>
  <c r="K5" i="307" s="1"/>
  <c r="E29" i="306"/>
  <c r="E14" i="307" s="1"/>
  <c r="F29" i="306"/>
  <c r="I29" i="306"/>
  <c r="I19" i="307" s="1"/>
  <c r="L29" i="306"/>
  <c r="J29" i="306"/>
  <c r="J27" i="307" s="1"/>
  <c r="F6" i="307"/>
  <c r="G29" i="306"/>
  <c r="H29" i="306"/>
  <c r="J4" i="307" l="1"/>
  <c r="J10" i="307"/>
  <c r="J17" i="307"/>
  <c r="J25" i="307"/>
  <c r="J22" i="307"/>
  <c r="J13" i="307"/>
  <c r="J29" i="307"/>
  <c r="J5" i="307"/>
  <c r="J20" i="307"/>
  <c r="E10" i="175"/>
  <c r="E8" i="307"/>
  <c r="K28" i="307"/>
  <c r="K19" i="307"/>
  <c r="K10" i="307"/>
  <c r="E29" i="307"/>
  <c r="K13" i="307"/>
  <c r="E11" i="307"/>
  <c r="L13" i="307"/>
  <c r="J18" i="307"/>
  <c r="J21" i="307"/>
  <c r="J6" i="307"/>
  <c r="K12" i="307"/>
  <c r="L7" i="307"/>
  <c r="L27" i="307"/>
  <c r="L24" i="307"/>
  <c r="E22" i="307"/>
  <c r="L21" i="307"/>
  <c r="K25" i="307"/>
  <c r="K20" i="307"/>
  <c r="E13" i="307"/>
  <c r="K21" i="307"/>
  <c r="K18" i="307"/>
  <c r="K15" i="307"/>
  <c r="L19" i="307"/>
  <c r="L29" i="307"/>
  <c r="L18" i="307"/>
  <c r="L15" i="307"/>
  <c r="E23" i="307"/>
  <c r="L6" i="307"/>
  <c r="K16" i="307"/>
  <c r="K7" i="307"/>
  <c r="I28" i="307"/>
  <c r="F16" i="307"/>
  <c r="I6" i="307"/>
  <c r="I29" i="307"/>
  <c r="I14" i="307"/>
  <c r="I17" i="307"/>
  <c r="E28" i="307"/>
  <c r="E9" i="307"/>
  <c r="I27" i="307"/>
  <c r="I7" i="307"/>
  <c r="I8" i="307"/>
  <c r="I11" i="307"/>
  <c r="K29" i="307"/>
  <c r="K9" i="307"/>
  <c r="E12" i="307"/>
  <c r="E26" i="307"/>
  <c r="I10" i="307"/>
  <c r="E25" i="307"/>
  <c r="I5" i="307"/>
  <c r="K6" i="307"/>
  <c r="E27" i="307"/>
  <c r="I24" i="307"/>
  <c r="I22" i="307"/>
  <c r="E19" i="307"/>
  <c r="F19" i="307"/>
  <c r="G29" i="307"/>
  <c r="I12" i="307"/>
  <c r="I20" i="307"/>
  <c r="F28" i="307"/>
  <c r="F14" i="307"/>
  <c r="E20" i="307"/>
  <c r="E6" i="307"/>
  <c r="I25" i="307"/>
  <c r="E4" i="307"/>
  <c r="E5" i="307"/>
  <c r="E15" i="307"/>
  <c r="I4" i="307"/>
  <c r="I21" i="307"/>
  <c r="E21" i="307"/>
  <c r="K8" i="307"/>
  <c r="K17" i="307"/>
  <c r="J15" i="307"/>
  <c r="I26" i="307"/>
  <c r="I16" i="307"/>
  <c r="I23" i="307"/>
  <c r="E18" i="307"/>
  <c r="E16" i="307"/>
  <c r="E7" i="307"/>
  <c r="F17" i="307"/>
  <c r="F8" i="307"/>
  <c r="I18" i="307"/>
  <c r="E10" i="307"/>
  <c r="F12" i="307"/>
  <c r="I15" i="307"/>
  <c r="K14" i="307"/>
  <c r="K23" i="307"/>
  <c r="H4" i="307"/>
  <c r="K27" i="307"/>
  <c r="F27" i="307"/>
  <c r="I9" i="307"/>
  <c r="K4" i="307"/>
  <c r="E17" i="307"/>
  <c r="K24" i="307"/>
  <c r="F18" i="307"/>
  <c r="E24" i="307"/>
  <c r="K22" i="307"/>
  <c r="I13" i="307"/>
  <c r="K26" i="307"/>
  <c r="K11" i="307"/>
  <c r="L26" i="307"/>
  <c r="F5" i="307"/>
  <c r="F26" i="307"/>
  <c r="J7" i="307"/>
  <c r="F9" i="307"/>
  <c r="J11" i="307"/>
  <c r="F15" i="307"/>
  <c r="J8" i="307"/>
  <c r="F11" i="307"/>
  <c r="J28" i="307"/>
  <c r="F21" i="307"/>
  <c r="F10" i="307"/>
  <c r="J14" i="307"/>
  <c r="J19" i="307"/>
  <c r="J24" i="307"/>
  <c r="F24" i="307"/>
  <c r="F7" i="307"/>
  <c r="J26" i="307"/>
  <c r="F22" i="307"/>
  <c r="J16" i="307"/>
  <c r="F20" i="307"/>
  <c r="F29" i="307"/>
  <c r="F13" i="307"/>
  <c r="J23" i="307"/>
  <c r="F25" i="307"/>
  <c r="J12" i="307"/>
  <c r="F23" i="307"/>
  <c r="F4" i="307"/>
  <c r="L12" i="307"/>
  <c r="J9" i="307"/>
  <c r="L16" i="307"/>
  <c r="L20" i="307"/>
  <c r="H18" i="307"/>
  <c r="L14" i="307"/>
  <c r="H20" i="307"/>
  <c r="L10" i="307"/>
  <c r="L8" i="307"/>
  <c r="L23" i="307"/>
  <c r="L17" i="307"/>
  <c r="L25" i="307"/>
  <c r="L11" i="307"/>
  <c r="H17" i="307"/>
  <c r="L28" i="307"/>
  <c r="L5" i="307"/>
  <c r="L4" i="307"/>
  <c r="L9" i="307"/>
  <c r="G6" i="307"/>
  <c r="L22" i="307"/>
  <c r="G8" i="307"/>
  <c r="G26" i="307"/>
  <c r="G5" i="307"/>
  <c r="G23" i="307"/>
  <c r="G7" i="307"/>
  <c r="G20" i="307"/>
  <c r="G24" i="307"/>
  <c r="G15" i="307"/>
  <c r="G19" i="307"/>
  <c r="G21" i="307"/>
  <c r="H29" i="307"/>
  <c r="H27" i="307"/>
  <c r="H24" i="307"/>
  <c r="G27" i="307"/>
  <c r="H22" i="307"/>
  <c r="H9" i="307"/>
  <c r="G25" i="307"/>
  <c r="H11" i="307"/>
  <c r="G12" i="307"/>
  <c r="G18" i="307"/>
  <c r="G22" i="307"/>
  <c r="G16" i="307"/>
  <c r="H14" i="307"/>
  <c r="H12" i="307"/>
  <c r="H8" i="307"/>
  <c r="H28" i="307"/>
  <c r="H10" i="307"/>
  <c r="H13" i="307"/>
  <c r="G14" i="307"/>
  <c r="G9" i="307"/>
  <c r="G10" i="307"/>
  <c r="H6" i="307"/>
  <c r="G4" i="307"/>
  <c r="H23" i="307"/>
  <c r="H5" i="307"/>
  <c r="H7" i="307"/>
  <c r="H25" i="307"/>
  <c r="G13" i="307"/>
  <c r="H15" i="307"/>
  <c r="G17" i="307"/>
  <c r="H26" i="307"/>
  <c r="G28" i="307"/>
  <c r="G11" i="307"/>
  <c r="H19" i="307"/>
  <c r="H21" i="307"/>
  <c r="H16" i="307"/>
  <c r="F11" i="247" l="1"/>
  <c r="G4" i="247"/>
  <c r="H11" i="247"/>
  <c r="I7" i="247"/>
  <c r="F4" i="247"/>
  <c r="H4" i="247"/>
  <c r="I4" i="247"/>
  <c r="G11" i="247"/>
  <c r="F7" i="247"/>
  <c r="I11" i="247"/>
  <c r="G7" i="247"/>
  <c r="H7" i="247"/>
  <c r="I17" i="247" l="1"/>
  <c r="L75" i="248" l="1"/>
  <c r="L52" i="248"/>
  <c r="Y31" i="248" s="1"/>
  <c r="Y32" i="248" l="1"/>
  <c r="F25" i="251" l="1"/>
  <c r="G25" i="251"/>
  <c r="E9" i="175" l="1"/>
  <c r="I12" i="165" l="1"/>
  <c r="G12" i="165"/>
  <c r="E12" i="165"/>
  <c r="F54" i="269" l="1"/>
  <c r="J10" i="165"/>
  <c r="J17" i="165" s="1"/>
  <c r="G11" i="165"/>
  <c r="J6" i="165"/>
  <c r="I11" i="165"/>
  <c r="J8" i="165"/>
  <c r="J15" i="165" s="1"/>
  <c r="J11" i="165"/>
  <c r="F18" i="165" s="1"/>
  <c r="F53" i="269"/>
  <c r="G7" i="165"/>
  <c r="J7" i="165"/>
  <c r="J14" i="165" s="1"/>
  <c r="G8" i="165"/>
  <c r="E9" i="165"/>
  <c r="I10" i="165"/>
  <c r="I8" i="165"/>
  <c r="G9" i="165"/>
  <c r="E10" i="165"/>
  <c r="E7" i="165"/>
  <c r="I7" i="165"/>
  <c r="I9" i="165"/>
  <c r="J9" i="165"/>
  <c r="F16" i="165" s="1"/>
  <c r="E11" i="165"/>
  <c r="E8" i="165"/>
  <c r="G10" i="165"/>
  <c r="D15" i="165" l="1"/>
  <c r="F15" i="165"/>
  <c r="D18" i="165"/>
  <c r="H15" i="165"/>
  <c r="H17" i="165"/>
  <c r="F17" i="165"/>
  <c r="D17" i="165"/>
  <c r="H14" i="165"/>
  <c r="F14" i="165"/>
  <c r="D14" i="165"/>
  <c r="J18" i="165"/>
  <c r="H18" i="165"/>
  <c r="J16" i="165"/>
  <c r="D16" i="165"/>
  <c r="H16" i="165"/>
  <c r="L19" i="139" l="1"/>
  <c r="L18" i="139"/>
  <c r="L17" i="139"/>
  <c r="L15" i="139"/>
  <c r="L14" i="139"/>
  <c r="L13" i="139"/>
  <c r="G11" i="139"/>
  <c r="D11" i="139"/>
  <c r="G10" i="139"/>
  <c r="D10" i="139"/>
  <c r="K9" i="139"/>
  <c r="G9" i="139"/>
  <c r="D9" i="139"/>
  <c r="K8" i="139"/>
  <c r="G8" i="139"/>
  <c r="D8" i="139"/>
  <c r="K7" i="139"/>
  <c r="G7" i="139"/>
  <c r="D7" i="139"/>
  <c r="K6" i="139"/>
  <c r="G6" i="139"/>
  <c r="D6" i="139"/>
  <c r="K5" i="139"/>
  <c r="B105" i="144" l="1"/>
  <c r="B104" i="144"/>
  <c r="B103" i="144"/>
  <c r="B102" i="144"/>
  <c r="B101" i="144"/>
  <c r="B100" i="144"/>
  <c r="B99" i="144"/>
  <c r="B98" i="144"/>
  <c r="B97" i="144"/>
  <c r="B96" i="144"/>
  <c r="B95" i="144"/>
  <c r="B94" i="144"/>
  <c r="B93" i="144"/>
  <c r="B92" i="144"/>
  <c r="B91" i="144"/>
  <c r="B90" i="144"/>
  <c r="B89" i="144"/>
  <c r="B88" i="144"/>
  <c r="B87" i="144"/>
  <c r="B86" i="144"/>
  <c r="B85" i="144"/>
  <c r="B84" i="144"/>
  <c r="B83" i="144"/>
  <c r="B82" i="144"/>
  <c r="B81" i="144"/>
  <c r="B80" i="144"/>
  <c r="B79" i="144"/>
  <c r="B78" i="144"/>
  <c r="B77" i="144"/>
  <c r="B76" i="144"/>
  <c r="B75" i="144"/>
  <c r="B74" i="144"/>
  <c r="B73" i="144"/>
  <c r="B72" i="144"/>
  <c r="B71" i="144"/>
  <c r="B70" i="144"/>
  <c r="B69" i="144"/>
  <c r="B68" i="144"/>
  <c r="B67" i="144"/>
  <c r="B66" i="144"/>
  <c r="B65" i="144"/>
  <c r="B64" i="144"/>
  <c r="B63" i="144"/>
  <c r="B62" i="144"/>
  <c r="B61" i="144"/>
  <c r="B60" i="144"/>
  <c r="B59" i="144"/>
  <c r="B58" i="144"/>
  <c r="B57" i="144"/>
  <c r="B56" i="144"/>
  <c r="B55" i="144"/>
  <c r="B53" i="144"/>
  <c r="B52" i="144"/>
  <c r="B51" i="144"/>
  <c r="B50" i="144"/>
  <c r="B49" i="144"/>
  <c r="B48" i="144"/>
  <c r="B47" i="144"/>
  <c r="B46" i="144"/>
  <c r="B45" i="144"/>
  <c r="B44" i="144"/>
  <c r="B40" i="144"/>
  <c r="B38" i="144"/>
  <c r="B36" i="144"/>
  <c r="B35" i="144"/>
  <c r="B34" i="144"/>
  <c r="B32" i="144"/>
  <c r="B30" i="144"/>
  <c r="B29" i="144"/>
  <c r="B28" i="144"/>
  <c r="B27" i="144"/>
  <c r="B26" i="144"/>
  <c r="B25" i="144"/>
  <c r="B24" i="144"/>
  <c r="B23" i="144"/>
  <c r="B22" i="144"/>
  <c r="B21" i="144"/>
  <c r="B20" i="144"/>
  <c r="B19" i="144"/>
  <c r="B16" i="144"/>
  <c r="B14" i="144"/>
  <c r="B13" i="144"/>
  <c r="B12" i="144"/>
  <c r="B11" i="144"/>
  <c r="B10" i="144"/>
  <c r="B9" i="144"/>
  <c r="B8" i="144"/>
  <c r="B7" i="144"/>
  <c r="B6" i="144"/>
  <c r="B5" i="144"/>
  <c r="B4" i="144"/>
  <c r="B3" i="144"/>
  <c r="N34" i="295" l="1"/>
  <c r="M34" i="295"/>
  <c r="K34" i="295"/>
  <c r="J34" i="295"/>
  <c r="H34" i="295"/>
  <c r="G34" i="295"/>
  <c r="N33" i="295"/>
  <c r="M33" i="295"/>
  <c r="K33" i="295"/>
  <c r="J33" i="295"/>
  <c r="H33" i="295"/>
  <c r="G33" i="295"/>
  <c r="F33" i="295"/>
  <c r="M32" i="295"/>
  <c r="K32" i="295"/>
  <c r="J32" i="295"/>
  <c r="G32" i="295"/>
  <c r="N31" i="295"/>
  <c r="M31" i="295"/>
  <c r="K31" i="295"/>
  <c r="J31" i="295"/>
  <c r="F31" i="295"/>
  <c r="M30" i="295"/>
  <c r="J30" i="295"/>
  <c r="G30" i="295"/>
  <c r="F30" i="295"/>
  <c r="E34" i="295"/>
  <c r="E33" i="295"/>
  <c r="E32" i="295"/>
  <c r="E31" i="295"/>
  <c r="H31" i="295" l="1"/>
  <c r="H32" i="295"/>
  <c r="G31" i="295"/>
  <c r="G35" i="295" s="1"/>
  <c r="N32" i="295"/>
  <c r="F32" i="295"/>
  <c r="F34" i="295"/>
  <c r="J35" i="295"/>
  <c r="M35" i="295"/>
  <c r="P29" i="295"/>
  <c r="P30" i="295"/>
  <c r="P31" i="295"/>
  <c r="P32" i="295"/>
  <c r="P33" i="295"/>
  <c r="P34" i="295"/>
  <c r="E29" i="295"/>
  <c r="E30" i="295"/>
  <c r="F29" i="295"/>
  <c r="G29" i="295"/>
  <c r="H29" i="295"/>
  <c r="H30" i="295"/>
  <c r="J29" i="295"/>
  <c r="K29" i="295"/>
  <c r="K30" i="295"/>
  <c r="M29" i="295"/>
  <c r="N29" i="295"/>
  <c r="N30" i="295"/>
  <c r="M9" i="296" l="1"/>
  <c r="K31" i="296"/>
  <c r="J15" i="296"/>
  <c r="G8" i="296"/>
  <c r="P13" i="296"/>
  <c r="H11" i="296"/>
  <c r="F31" i="296"/>
  <c r="E16" i="296"/>
  <c r="F35" i="295"/>
  <c r="F35" i="296" s="1"/>
  <c r="N32" i="296"/>
  <c r="N23" i="296"/>
  <c r="P24" i="296"/>
  <c r="P8" i="296"/>
  <c r="P6" i="296"/>
  <c r="P32" i="296"/>
  <c r="E27" i="296"/>
  <c r="E4" i="296"/>
  <c r="E23" i="296"/>
  <c r="P21" i="296"/>
  <c r="J24" i="296"/>
  <c r="J18" i="296"/>
  <c r="J11" i="296"/>
  <c r="J23" i="296"/>
  <c r="J12" i="296"/>
  <c r="J6" i="296"/>
  <c r="J4" i="296"/>
  <c r="P27" i="296"/>
  <c r="E6" i="296"/>
  <c r="P23" i="296"/>
  <c r="K17" i="296"/>
  <c r="P11" i="296"/>
  <c r="N33" i="296"/>
  <c r="J26" i="296"/>
  <c r="P9" i="296"/>
  <c r="N22" i="296"/>
  <c r="J25" i="296"/>
  <c r="G12" i="296"/>
  <c r="N20" i="296"/>
  <c r="G6" i="296"/>
  <c r="P22" i="296"/>
  <c r="P4" i="296"/>
  <c r="N15" i="296"/>
  <c r="J33" i="296"/>
  <c r="N11" i="296"/>
  <c r="P31" i="296"/>
  <c r="P20" i="296"/>
  <c r="N10" i="296"/>
  <c r="J14" i="296"/>
  <c r="E26" i="296"/>
  <c r="P18" i="296"/>
  <c r="N8" i="296"/>
  <c r="J13" i="296"/>
  <c r="E34" i="296"/>
  <c r="P15" i="296"/>
  <c r="K28" i="296"/>
  <c r="J31" i="296"/>
  <c r="E14" i="296"/>
  <c r="P16" i="296"/>
  <c r="E15" i="296"/>
  <c r="E24" i="296"/>
  <c r="P12" i="296"/>
  <c r="E32" i="296"/>
  <c r="E12" i="296"/>
  <c r="P28" i="296"/>
  <c r="P10" i="296"/>
  <c r="M20" i="296"/>
  <c r="M8" i="296"/>
  <c r="K5" i="296"/>
  <c r="H22" i="296"/>
  <c r="H10" i="296"/>
  <c r="G19" i="296"/>
  <c r="G7" i="296"/>
  <c r="F17" i="296"/>
  <c r="F5" i="296"/>
  <c r="M19" i="296"/>
  <c r="K27" i="296"/>
  <c r="K16" i="296"/>
  <c r="H21" i="296"/>
  <c r="H9" i="296"/>
  <c r="G18" i="296"/>
  <c r="G31" i="296"/>
  <c r="F28" i="296"/>
  <c r="F16" i="296"/>
  <c r="F30" i="296"/>
  <c r="M24" i="296"/>
  <c r="K35" i="295"/>
  <c r="K30" i="296"/>
  <c r="G4" i="296"/>
  <c r="N21" i="296"/>
  <c r="N9" i="296"/>
  <c r="M18" i="296"/>
  <c r="M31" i="296"/>
  <c r="K26" i="296"/>
  <c r="K15" i="296"/>
  <c r="J34" i="296"/>
  <c r="J32" i="296"/>
  <c r="H20" i="296"/>
  <c r="H8" i="296"/>
  <c r="G17" i="296"/>
  <c r="G5" i="296"/>
  <c r="F27" i="296"/>
  <c r="F15" i="296"/>
  <c r="E25" i="296"/>
  <c r="E13" i="296"/>
  <c r="G16" i="296"/>
  <c r="M7" i="296"/>
  <c r="M17" i="296"/>
  <c r="K14" i="296"/>
  <c r="H19" i="296"/>
  <c r="G28" i="296"/>
  <c r="F26" i="296"/>
  <c r="N35" i="295"/>
  <c r="N30" i="296"/>
  <c r="M12" i="296"/>
  <c r="H23" i="296"/>
  <c r="N28" i="296"/>
  <c r="N19" i="296"/>
  <c r="N7" i="296"/>
  <c r="M28" i="296"/>
  <c r="M16" i="296"/>
  <c r="M30" i="296"/>
  <c r="K34" i="296"/>
  <c r="K13" i="296"/>
  <c r="J22" i="296"/>
  <c r="J10" i="296"/>
  <c r="H18" i="296"/>
  <c r="H31" i="296"/>
  <c r="G27" i="296"/>
  <c r="G15" i="296"/>
  <c r="G35" i="296"/>
  <c r="F25" i="296"/>
  <c r="F13" i="296"/>
  <c r="E33" i="296"/>
  <c r="E11" i="296"/>
  <c r="M6" i="296"/>
  <c r="K24" i="296"/>
  <c r="H12" i="296"/>
  <c r="F24" i="296"/>
  <c r="P19" i="296"/>
  <c r="P7" i="296"/>
  <c r="N27" i="296"/>
  <c r="N18" i="296"/>
  <c r="N31" i="296"/>
  <c r="M27" i="296"/>
  <c r="M15" i="296"/>
  <c r="M35" i="296"/>
  <c r="K33" i="296"/>
  <c r="K32" i="296"/>
  <c r="J21" i="296"/>
  <c r="J9" i="296"/>
  <c r="H17" i="296"/>
  <c r="H5" i="296"/>
  <c r="G26" i="296"/>
  <c r="G14" i="296"/>
  <c r="F34" i="296"/>
  <c r="F32" i="296"/>
  <c r="E22" i="296"/>
  <c r="E10" i="296"/>
  <c r="H35" i="295"/>
  <c r="H30" i="296"/>
  <c r="M5" i="296"/>
  <c r="K25" i="296"/>
  <c r="G30" i="296"/>
  <c r="M4" i="296"/>
  <c r="H6" i="296"/>
  <c r="P34" i="296"/>
  <c r="N26" i="296"/>
  <c r="N17" i="296"/>
  <c r="N5" i="296"/>
  <c r="M26" i="296"/>
  <c r="M14" i="296"/>
  <c r="K11" i="296"/>
  <c r="J20" i="296"/>
  <c r="J8" i="296"/>
  <c r="H28" i="296"/>
  <c r="H16" i="296"/>
  <c r="G25" i="296"/>
  <c r="G13" i="296"/>
  <c r="F33" i="296"/>
  <c r="F11" i="296"/>
  <c r="E21" i="296"/>
  <c r="E9" i="296"/>
  <c r="H24" i="296"/>
  <c r="H7" i="296"/>
  <c r="F14" i="296"/>
  <c r="K23" i="296"/>
  <c r="F23" i="296"/>
  <c r="N24" i="296"/>
  <c r="K12" i="296"/>
  <c r="H4" i="296"/>
  <c r="F12" i="296"/>
  <c r="P33" i="296"/>
  <c r="P17" i="296"/>
  <c r="P5" i="296"/>
  <c r="N25" i="296"/>
  <c r="N16" i="296"/>
  <c r="M25" i="296"/>
  <c r="M13" i="296"/>
  <c r="K22" i="296"/>
  <c r="K10" i="296"/>
  <c r="J19" i="296"/>
  <c r="J7" i="296"/>
  <c r="H27" i="296"/>
  <c r="H15" i="296"/>
  <c r="G34" i="296"/>
  <c r="G32" i="296"/>
  <c r="F22" i="296"/>
  <c r="F10" i="296"/>
  <c r="E20" i="296"/>
  <c r="E8" i="296"/>
  <c r="H26" i="296"/>
  <c r="H14" i="296"/>
  <c r="G33" i="296"/>
  <c r="G11" i="296"/>
  <c r="F21" i="296"/>
  <c r="F9" i="296"/>
  <c r="E19" i="296"/>
  <c r="E7" i="296"/>
  <c r="M34" i="296"/>
  <c r="K9" i="296"/>
  <c r="K4" i="296"/>
  <c r="F4" i="296"/>
  <c r="N34" i="296"/>
  <c r="N14" i="296"/>
  <c r="M33" i="296"/>
  <c r="M11" i="296"/>
  <c r="K20" i="296"/>
  <c r="K8" i="296"/>
  <c r="J17" i="296"/>
  <c r="J5" i="296"/>
  <c r="H25" i="296"/>
  <c r="H13" i="296"/>
  <c r="G22" i="296"/>
  <c r="G10" i="296"/>
  <c r="F20" i="296"/>
  <c r="F8" i="296"/>
  <c r="E18" i="296"/>
  <c r="E31" i="296"/>
  <c r="K21" i="296"/>
  <c r="N12" i="296"/>
  <c r="N6" i="296"/>
  <c r="G24" i="296"/>
  <c r="E35" i="295"/>
  <c r="E30" i="296"/>
  <c r="P30" i="296"/>
  <c r="P35" i="295"/>
  <c r="P26" i="296"/>
  <c r="P14" i="296"/>
  <c r="N13" i="296"/>
  <c r="M22" i="296"/>
  <c r="M10" i="296"/>
  <c r="K19" i="296"/>
  <c r="K7" i="296"/>
  <c r="J28" i="296"/>
  <c r="J16" i="296"/>
  <c r="J30" i="296"/>
  <c r="H34" i="296"/>
  <c r="H32" i="296"/>
  <c r="G21" i="296"/>
  <c r="G9" i="296"/>
  <c r="F19" i="296"/>
  <c r="F7" i="296"/>
  <c r="E17" i="296"/>
  <c r="E5" i="296"/>
  <c r="M23" i="296"/>
  <c r="K6" i="296"/>
  <c r="F6" i="296"/>
  <c r="M32" i="296"/>
  <c r="N4" i="296"/>
  <c r="G23" i="296"/>
  <c r="P25" i="296"/>
  <c r="M21" i="296"/>
  <c r="K18" i="296"/>
  <c r="J27" i="296"/>
  <c r="J35" i="296"/>
  <c r="H33" i="296"/>
  <c r="G20" i="296"/>
  <c r="F18" i="296"/>
  <c r="E28" i="296"/>
  <c r="J29" i="296" l="1"/>
  <c r="E29" i="296"/>
  <c r="P29" i="296"/>
  <c r="E35" i="296"/>
  <c r="H35" i="296"/>
  <c r="K29" i="296"/>
  <c r="M29" i="296"/>
  <c r="N29" i="296"/>
  <c r="G29" i="296"/>
  <c r="P35" i="296"/>
  <c r="H29" i="296"/>
  <c r="F29" i="296"/>
  <c r="N35" i="296"/>
  <c r="K35" i="296"/>
  <c r="H19" i="230" l="1"/>
  <c r="H4" i="230"/>
  <c r="L19" i="230"/>
  <c r="P7" i="77" l="1"/>
  <c r="P10" i="77" s="1"/>
  <c r="F7" i="77"/>
  <c r="F10" i="77" s="1"/>
  <c r="K7" i="77"/>
  <c r="K10" i="77" s="1"/>
  <c r="N7" i="77"/>
  <c r="N10" i="77" s="1"/>
  <c r="M7" i="77"/>
  <c r="M10" i="77" s="1"/>
  <c r="G7" i="77"/>
  <c r="G10" i="77" s="1"/>
  <c r="E7" i="77"/>
  <c r="E10" i="77" s="1"/>
  <c r="J7" i="77"/>
  <c r="J11" i="77" s="1"/>
  <c r="L7" i="77"/>
  <c r="L10" i="77" s="1"/>
  <c r="I7" i="77"/>
  <c r="I10" i="77" s="1"/>
  <c r="O7" i="77"/>
  <c r="O10" i="77" s="1"/>
  <c r="H7" i="77"/>
  <c r="K11" i="77"/>
  <c r="P11" i="77"/>
  <c r="F11" i="77"/>
  <c r="N11" i="77" l="1"/>
  <c r="I11" i="77"/>
  <c r="E11" i="77"/>
  <c r="M11" i="77"/>
  <c r="J10" i="77"/>
  <c r="O11" i="77"/>
  <c r="G11" i="77"/>
  <c r="L11" i="77"/>
  <c r="H10" i="77"/>
  <c r="H11" i="77"/>
  <c r="I29" i="286" l="1"/>
  <c r="E29" i="286"/>
  <c r="L29" i="286" l="1"/>
  <c r="K29" i="284"/>
  <c r="K17" i="285" s="1"/>
  <c r="J29" i="284"/>
  <c r="E29" i="284"/>
  <c r="E21" i="285" s="1"/>
  <c r="I29" i="284"/>
  <c r="E27" i="287"/>
  <c r="E9" i="287"/>
  <c r="E12" i="287"/>
  <c r="E24" i="287"/>
  <c r="E6" i="287"/>
  <c r="E21" i="287"/>
  <c r="E18" i="287"/>
  <c r="E15" i="287"/>
  <c r="K29" i="286"/>
  <c r="K18" i="287" s="1"/>
  <c r="L5" i="287"/>
  <c r="L8" i="287"/>
  <c r="L11" i="287"/>
  <c r="L14" i="287"/>
  <c r="L17" i="287"/>
  <c r="L20" i="287"/>
  <c r="L23" i="287"/>
  <c r="L26" i="287"/>
  <c r="I10" i="287"/>
  <c r="I16" i="287"/>
  <c r="I19" i="287"/>
  <c r="I22" i="287"/>
  <c r="I28" i="287"/>
  <c r="I29" i="287"/>
  <c r="I27" i="287"/>
  <c r="I24" i="287"/>
  <c r="I21" i="287"/>
  <c r="I18" i="287"/>
  <c r="I15" i="287"/>
  <c r="I12" i="287"/>
  <c r="I9" i="287"/>
  <c r="I6" i="287"/>
  <c r="I7" i="287"/>
  <c r="I13" i="287"/>
  <c r="I25" i="287"/>
  <c r="L29" i="287"/>
  <c r="L27" i="287"/>
  <c r="L24" i="287"/>
  <c r="L21" i="287"/>
  <c r="L18" i="287"/>
  <c r="L15" i="287"/>
  <c r="L12" i="287"/>
  <c r="L7" i="287"/>
  <c r="L10" i="287"/>
  <c r="L13" i="287"/>
  <c r="L16" i="287"/>
  <c r="L19" i="287"/>
  <c r="L22" i="287"/>
  <c r="L25" i="287"/>
  <c r="L28" i="287"/>
  <c r="E29" i="287"/>
  <c r="E26" i="287"/>
  <c r="E23" i="287"/>
  <c r="E20" i="287"/>
  <c r="E17" i="287"/>
  <c r="E14" i="287"/>
  <c r="E11" i="287"/>
  <c r="E8" i="287"/>
  <c r="E5" i="287"/>
  <c r="I5" i="287"/>
  <c r="E7" i="287"/>
  <c r="I8" i="287"/>
  <c r="E10" i="287"/>
  <c r="I11" i="287"/>
  <c r="E13" i="287"/>
  <c r="I14" i="287"/>
  <c r="E16" i="287"/>
  <c r="I17" i="287"/>
  <c r="E19" i="287"/>
  <c r="I20" i="287"/>
  <c r="E22" i="287"/>
  <c r="I23" i="287"/>
  <c r="E25" i="287"/>
  <c r="I26" i="287"/>
  <c r="E28" i="287"/>
  <c r="F29" i="286"/>
  <c r="F8" i="287" s="1"/>
  <c r="I4" i="287"/>
  <c r="G29" i="286"/>
  <c r="G26" i="287" s="1"/>
  <c r="H29" i="286"/>
  <c r="H19" i="287" s="1"/>
  <c r="L4" i="287"/>
  <c r="J29" i="286"/>
  <c r="J17" i="287" s="1"/>
  <c r="E4" i="287"/>
  <c r="J8" i="285"/>
  <c r="J23" i="285"/>
  <c r="L29" i="284"/>
  <c r="L15" i="285" s="1"/>
  <c r="K11" i="285"/>
  <c r="K8" i="285"/>
  <c r="I7" i="285"/>
  <c r="K13" i="285"/>
  <c r="K16" i="285"/>
  <c r="K26" i="285"/>
  <c r="K10" i="285"/>
  <c r="J19" i="285"/>
  <c r="J25" i="285"/>
  <c r="J6" i="285"/>
  <c r="J18" i="285"/>
  <c r="J21" i="285"/>
  <c r="K6" i="285"/>
  <c r="K9" i="285"/>
  <c r="K12" i="285"/>
  <c r="K15" i="285"/>
  <c r="K18" i="285"/>
  <c r="K24" i="285"/>
  <c r="K27" i="285"/>
  <c r="F29" i="284"/>
  <c r="F13" i="285" s="1"/>
  <c r="G29" i="284"/>
  <c r="G22" i="285" s="1"/>
  <c r="H29" i="284"/>
  <c r="H7" i="285" s="1"/>
  <c r="K4" i="285"/>
  <c r="E22" i="285" l="1"/>
  <c r="E9" i="285"/>
  <c r="E26" i="285"/>
  <c r="E24" i="285"/>
  <c r="K23" i="285"/>
  <c r="I11" i="285"/>
  <c r="I5" i="285"/>
  <c r="I15" i="285"/>
  <c r="K29" i="285"/>
  <c r="K28" i="285"/>
  <c r="I17" i="285"/>
  <c r="K25" i="285"/>
  <c r="K22" i="285"/>
  <c r="K19" i="285"/>
  <c r="I8" i="285"/>
  <c r="L6" i="287"/>
  <c r="K21" i="285"/>
  <c r="I18" i="285"/>
  <c r="K7" i="285"/>
  <c r="L9" i="287"/>
  <c r="I22" i="285"/>
  <c r="I14" i="285"/>
  <c r="I13" i="285"/>
  <c r="E13" i="285"/>
  <c r="I16" i="285"/>
  <c r="I10" i="285"/>
  <c r="K14" i="285"/>
  <c r="K5" i="285"/>
  <c r="K20" i="285"/>
  <c r="I4" i="285"/>
  <c r="I26" i="285"/>
  <c r="I23" i="285"/>
  <c r="I6" i="285"/>
  <c r="I27" i="285"/>
  <c r="I20" i="285"/>
  <c r="I24" i="285"/>
  <c r="J15" i="285"/>
  <c r="J28" i="285"/>
  <c r="J26" i="285"/>
  <c r="J12" i="285"/>
  <c r="J29" i="285"/>
  <c r="J17" i="285"/>
  <c r="J9" i="285"/>
  <c r="J22" i="285"/>
  <c r="J7" i="285"/>
  <c r="J16" i="285"/>
  <c r="J13" i="285"/>
  <c r="J20" i="285"/>
  <c r="J11" i="285"/>
  <c r="J4" i="285"/>
  <c r="J10" i="285"/>
  <c r="J5" i="285"/>
  <c r="J27" i="285"/>
  <c r="J24" i="285"/>
  <c r="I21" i="285"/>
  <c r="I19" i="285"/>
  <c r="J14" i="285"/>
  <c r="I29" i="285"/>
  <c r="L19" i="285"/>
  <c r="L4" i="285"/>
  <c r="I12" i="285"/>
  <c r="I25" i="285"/>
  <c r="I9" i="285"/>
  <c r="I28" i="285"/>
  <c r="F26" i="287"/>
  <c r="F17" i="287"/>
  <c r="F14" i="287"/>
  <c r="E6" i="285"/>
  <c r="E5" i="285"/>
  <c r="E11" i="285"/>
  <c r="E8" i="285"/>
  <c r="E27" i="285"/>
  <c r="E28" i="285"/>
  <c r="E29" i="285"/>
  <c r="E23" i="285"/>
  <c r="E14" i="285"/>
  <c r="E10" i="285"/>
  <c r="E25" i="285"/>
  <c r="E20" i="285"/>
  <c r="E7" i="285"/>
  <c r="E4" i="285"/>
  <c r="E12" i="285"/>
  <c r="E17" i="285"/>
  <c r="E19" i="285"/>
  <c r="E15" i="285"/>
  <c r="E18" i="285"/>
  <c r="E16" i="285"/>
  <c r="F20" i="285"/>
  <c r="L16" i="285"/>
  <c r="L9" i="285"/>
  <c r="K27" i="287"/>
  <c r="K19" i="287"/>
  <c r="L13" i="285"/>
  <c r="K13" i="287"/>
  <c r="L7" i="285"/>
  <c r="G9" i="285"/>
  <c r="K10" i="287"/>
  <c r="K7" i="287"/>
  <c r="L26" i="285"/>
  <c r="F5" i="287"/>
  <c r="K5" i="287"/>
  <c r="G8" i="285"/>
  <c r="K11" i="287"/>
  <c r="K25" i="287"/>
  <c r="H20" i="285"/>
  <c r="G5" i="285"/>
  <c r="K4" i="287"/>
  <c r="K14" i="287"/>
  <c r="H5" i="285"/>
  <c r="L28" i="285"/>
  <c r="K23" i="287"/>
  <c r="L25" i="285"/>
  <c r="K26" i="287"/>
  <c r="K15" i="287"/>
  <c r="G26" i="285"/>
  <c r="H24" i="285"/>
  <c r="K29" i="287"/>
  <c r="L22" i="285"/>
  <c r="K28" i="287"/>
  <c r="G23" i="287"/>
  <c r="J27" i="287"/>
  <c r="G9" i="287"/>
  <c r="F23" i="287"/>
  <c r="G27" i="287"/>
  <c r="G6" i="287"/>
  <c r="G24" i="287"/>
  <c r="F25" i="287"/>
  <c r="J8" i="287"/>
  <c r="K22" i="287"/>
  <c r="K8" i="287"/>
  <c r="J20" i="287"/>
  <c r="K12" i="287"/>
  <c r="J14" i="287"/>
  <c r="G18" i="287"/>
  <c r="K21" i="287"/>
  <c r="G17" i="287"/>
  <c r="K16" i="287"/>
  <c r="K17" i="287"/>
  <c r="K6" i="287"/>
  <c r="K24" i="287"/>
  <c r="G11" i="287"/>
  <c r="G15" i="287"/>
  <c r="K20" i="287"/>
  <c r="K9" i="287"/>
  <c r="H24" i="287"/>
  <c r="F29" i="287"/>
  <c r="F27" i="287"/>
  <c r="F24" i="287"/>
  <c r="F21" i="287"/>
  <c r="F18" i="287"/>
  <c r="F15" i="287"/>
  <c r="F12" i="287"/>
  <c r="F9" i="287"/>
  <c r="F6" i="287"/>
  <c r="J9" i="287"/>
  <c r="H18" i="287"/>
  <c r="H13" i="287"/>
  <c r="J26" i="287"/>
  <c r="J24" i="287"/>
  <c r="J6" i="287"/>
  <c r="H15" i="287"/>
  <c r="H28" i="287"/>
  <c r="H10" i="287"/>
  <c r="J23" i="287"/>
  <c r="G14" i="287"/>
  <c r="J21" i="287"/>
  <c r="H6" i="287"/>
  <c r="H12" i="287"/>
  <c r="H25" i="287"/>
  <c r="H7" i="287"/>
  <c r="F19" i="287"/>
  <c r="F20" i="287"/>
  <c r="H21" i="287"/>
  <c r="G12" i="287"/>
  <c r="J29" i="287"/>
  <c r="J28" i="287"/>
  <c r="J25" i="287"/>
  <c r="J22" i="287"/>
  <c r="J19" i="287"/>
  <c r="J16" i="287"/>
  <c r="J13" i="287"/>
  <c r="J10" i="287"/>
  <c r="J7" i="287"/>
  <c r="J4" i="287"/>
  <c r="G8" i="287"/>
  <c r="J18" i="287"/>
  <c r="H9" i="287"/>
  <c r="H22" i="287"/>
  <c r="H4" i="287"/>
  <c r="F16" i="287"/>
  <c r="H27" i="287"/>
  <c r="F22" i="287"/>
  <c r="J15" i="287"/>
  <c r="J11" i="287"/>
  <c r="F13" i="287"/>
  <c r="H29" i="287"/>
  <c r="H26" i="287"/>
  <c r="H23" i="287"/>
  <c r="H20" i="287"/>
  <c r="H17" i="287"/>
  <c r="H14" i="287"/>
  <c r="H11" i="287"/>
  <c r="H8" i="287"/>
  <c r="H5" i="287"/>
  <c r="F10" i="287"/>
  <c r="G28" i="287"/>
  <c r="G25" i="287"/>
  <c r="G22" i="287"/>
  <c r="G19" i="287"/>
  <c r="G16" i="287"/>
  <c r="G13" i="287"/>
  <c r="G10" i="287"/>
  <c r="G7" i="287"/>
  <c r="G4" i="287"/>
  <c r="G29" i="287"/>
  <c r="G20" i="287"/>
  <c r="J12" i="287"/>
  <c r="H16" i="287"/>
  <c r="J5" i="287"/>
  <c r="F7" i="287"/>
  <c r="G5" i="287"/>
  <c r="F11" i="287"/>
  <c r="G21" i="287"/>
  <c r="F28" i="287"/>
  <c r="F4" i="287"/>
  <c r="G15" i="285"/>
  <c r="F27" i="285"/>
  <c r="G23" i="285"/>
  <c r="F21" i="285"/>
  <c r="F11" i="285"/>
  <c r="L24" i="285"/>
  <c r="G19" i="285"/>
  <c r="G27" i="285"/>
  <c r="L17" i="285"/>
  <c r="L27" i="285"/>
  <c r="L8" i="285"/>
  <c r="L18" i="285"/>
  <c r="L14" i="285"/>
  <c r="L23" i="285"/>
  <c r="L5" i="285"/>
  <c r="L20" i="285"/>
  <c r="L11" i="285"/>
  <c r="L6" i="285"/>
  <c r="G20" i="285"/>
  <c r="F10" i="285"/>
  <c r="F5" i="285"/>
  <c r="L10" i="285"/>
  <c r="F16" i="285"/>
  <c r="L12" i="285"/>
  <c r="L21" i="285"/>
  <c r="H26" i="285"/>
  <c r="F18" i="285"/>
  <c r="G17" i="285"/>
  <c r="G24" i="285"/>
  <c r="H23" i="285"/>
  <c r="F23" i="285"/>
  <c r="F15" i="285"/>
  <c r="L29" i="285"/>
  <c r="H6" i="285"/>
  <c r="G10" i="285"/>
  <c r="F7" i="285"/>
  <c r="H21" i="285"/>
  <c r="G6" i="285"/>
  <c r="H28" i="285"/>
  <c r="H18" i="285"/>
  <c r="H16" i="285"/>
  <c r="H25" i="285"/>
  <c r="H17" i="285"/>
  <c r="F17" i="285"/>
  <c r="F9" i="285"/>
  <c r="F12" i="285"/>
  <c r="G21" i="285"/>
  <c r="H13" i="285"/>
  <c r="H22" i="285"/>
  <c r="H14" i="285"/>
  <c r="H15" i="285"/>
  <c r="H10" i="285"/>
  <c r="H19" i="285"/>
  <c r="H11" i="285"/>
  <c r="G4" i="285"/>
  <c r="F14" i="285"/>
  <c r="G18" i="285"/>
  <c r="G7" i="285"/>
  <c r="H29" i="285"/>
  <c r="H8" i="285"/>
  <c r="G14" i="285"/>
  <c r="F19" i="285"/>
  <c r="F28" i="285"/>
  <c r="H12" i="285"/>
  <c r="F24" i="285"/>
  <c r="H4" i="285"/>
  <c r="G28" i="285"/>
  <c r="G25" i="285"/>
  <c r="G29" i="285"/>
  <c r="F25" i="285"/>
  <c r="G11" i="285"/>
  <c r="H27" i="285"/>
  <c r="H9" i="285"/>
  <c r="F6" i="285"/>
  <c r="G16" i="285"/>
  <c r="F29" i="285"/>
  <c r="F26" i="285"/>
  <c r="F8" i="285"/>
  <c r="F22" i="285"/>
  <c r="G12" i="285"/>
  <c r="G13" i="285"/>
  <c r="F4" i="285"/>
  <c r="C31" i="283" l="1"/>
  <c r="E31" i="283"/>
  <c r="D31" i="283"/>
  <c r="H31" i="283"/>
  <c r="F31" i="283"/>
  <c r="J31" i="283"/>
  <c r="L31" i="283"/>
  <c r="G31" i="283"/>
  <c r="K31" i="283"/>
  <c r="I31" i="283"/>
  <c r="L6" i="230" l="1"/>
  <c r="L8" i="230"/>
  <c r="L10" i="230"/>
  <c r="L12" i="230"/>
  <c r="L14" i="230"/>
  <c r="L16" i="230"/>
  <c r="L18" i="230"/>
  <c r="L5" i="230"/>
  <c r="L7" i="230"/>
  <c r="L9" i="230"/>
  <c r="L11" i="230"/>
  <c r="L13" i="230"/>
  <c r="L15" i="230"/>
  <c r="L17" i="230"/>
  <c r="I75" i="248" l="1"/>
  <c r="K52" i="248"/>
  <c r="X31" i="248" s="1"/>
  <c r="J75" i="248" l="1"/>
  <c r="D75" i="248"/>
  <c r="E75" i="248"/>
  <c r="F75" i="248"/>
  <c r="G75" i="248"/>
  <c r="H75" i="248"/>
  <c r="K75" i="248"/>
  <c r="X32" i="248" l="1"/>
  <c r="E8" i="175" l="1"/>
  <c r="F52" i="269" l="1"/>
  <c r="D49" i="155" l="1"/>
  <c r="E25" i="258" l="1"/>
  <c r="F25" i="258"/>
  <c r="E29" i="254" l="1"/>
  <c r="E29" i="255" s="1"/>
  <c r="F29" i="254"/>
  <c r="F29" i="255" s="1"/>
  <c r="F24" i="255" l="1"/>
  <c r="F5" i="255"/>
  <c r="E5" i="255"/>
  <c r="F7" i="255"/>
  <c r="E21" i="255"/>
  <c r="E12" i="255"/>
  <c r="E17" i="255"/>
  <c r="E8" i="255"/>
  <c r="F22" i="255"/>
  <c r="F13" i="255"/>
  <c r="E13" i="255"/>
  <c r="E27" i="255"/>
  <c r="F20" i="255"/>
  <c r="E25" i="255"/>
  <c r="F9" i="255"/>
  <c r="F28" i="255"/>
  <c r="E23" i="255"/>
  <c r="F6" i="255"/>
  <c r="E4" i="255"/>
  <c r="E19" i="255"/>
  <c r="E9" i="255"/>
  <c r="F12" i="255"/>
  <c r="E28" i="255"/>
  <c r="F11" i="255"/>
  <c r="E11" i="255"/>
  <c r="F16" i="255"/>
  <c r="E22" i="255"/>
  <c r="F27" i="255"/>
  <c r="E15" i="255"/>
  <c r="F25" i="255"/>
  <c r="F19" i="255"/>
  <c r="F8" i="255"/>
  <c r="E24" i="255"/>
  <c r="F18" i="255"/>
  <c r="E7" i="255"/>
  <c r="F15" i="255"/>
  <c r="F21" i="255"/>
  <c r="F14" i="255"/>
  <c r="F10" i="255"/>
  <c r="F4" i="255"/>
  <c r="E20" i="255"/>
  <c r="E26" i="255"/>
  <c r="F26" i="255"/>
  <c r="F17" i="255"/>
  <c r="E18" i="255"/>
  <c r="E10" i="255"/>
  <c r="F23" i="255"/>
  <c r="E16" i="255"/>
  <c r="E6" i="255"/>
  <c r="E14" i="255"/>
  <c r="H38" i="211" l="1"/>
  <c r="H13" i="216"/>
  <c r="H27" i="216"/>
  <c r="H10" i="211"/>
  <c r="H14" i="215"/>
  <c r="H23" i="215"/>
  <c r="H8" i="210"/>
  <c r="H11" i="214"/>
  <c r="H20" i="214"/>
  <c r="H7" i="207"/>
  <c r="H13" i="211"/>
  <c r="H18" i="213"/>
  <c r="H12" i="218"/>
  <c r="H10" i="209"/>
  <c r="H11" i="211"/>
  <c r="H18" i="215"/>
  <c r="H21" i="215"/>
  <c r="H14" i="216"/>
  <c r="H29" i="218"/>
  <c r="H7" i="216"/>
  <c r="H24" i="214"/>
  <c r="H17" i="214"/>
  <c r="H31" i="218"/>
  <c r="H12" i="215"/>
  <c r="H24" i="213"/>
  <c r="H8" i="213"/>
  <c r="H44" i="211"/>
  <c r="H20" i="211"/>
  <c r="H11" i="210"/>
  <c r="H42" i="211"/>
  <c r="H45" i="211"/>
  <c r="H48" i="211"/>
  <c r="H17" i="218"/>
  <c r="H7" i="210"/>
  <c r="H12" i="210"/>
  <c r="H15" i="210"/>
  <c r="H15" i="211"/>
  <c r="H18" i="211"/>
  <c r="H21" i="211"/>
  <c r="H24" i="211"/>
  <c r="H27" i="211"/>
  <c r="H30" i="211"/>
  <c r="H33" i="211"/>
  <c r="H13" i="215"/>
  <c r="H28" i="218"/>
  <c r="H10" i="218" l="1"/>
  <c r="H9" i="214"/>
  <c r="H7" i="213"/>
  <c r="H9" i="216"/>
  <c r="H31" i="216"/>
  <c r="H15" i="214"/>
  <c r="H18" i="218"/>
  <c r="H7" i="215"/>
  <c r="H23" i="213"/>
  <c r="H25" i="211"/>
  <c r="H9" i="213"/>
  <c r="H31" i="211"/>
  <c r="H19" i="211"/>
  <c r="H24" i="216"/>
  <c r="H12" i="209"/>
  <c r="H8" i="215"/>
  <c r="H7" i="209"/>
  <c r="H20" i="213"/>
  <c r="H27" i="213"/>
  <c r="H30" i="218"/>
  <c r="H16" i="218"/>
  <c r="H34" i="211"/>
  <c r="H11" i="216"/>
  <c r="H22" i="215"/>
  <c r="H26" i="216"/>
  <c r="H23" i="209"/>
  <c r="H15" i="216"/>
  <c r="H9" i="210"/>
  <c r="H19" i="214"/>
  <c r="H17" i="213"/>
  <c r="H17" i="209"/>
  <c r="H30" i="216"/>
  <c r="H22" i="218"/>
  <c r="H27" i="218"/>
  <c r="H17" i="215"/>
  <c r="H19" i="218"/>
  <c r="H14" i="214"/>
  <c r="H12" i="213"/>
  <c r="H13" i="209"/>
  <c r="H15" i="213"/>
  <c r="H32" i="211"/>
  <c r="H46" i="211"/>
  <c r="H22" i="216"/>
  <c r="H24" i="218"/>
  <c r="H16" i="214"/>
  <c r="H14" i="213"/>
  <c r="H9" i="211"/>
  <c r="H14" i="209"/>
  <c r="H20" i="216"/>
  <c r="H50" i="211"/>
  <c r="H32" i="216"/>
  <c r="H8" i="211"/>
  <c r="H39" i="211"/>
  <c r="H29" i="211"/>
  <c r="H21" i="214"/>
  <c r="H23" i="216"/>
  <c r="H17" i="211"/>
  <c r="H19" i="209"/>
  <c r="H24" i="209"/>
  <c r="H26" i="211"/>
  <c r="H25" i="209"/>
  <c r="H7" i="211"/>
  <c r="H8" i="218"/>
  <c r="H20" i="209"/>
  <c r="H12" i="211"/>
  <c r="H15" i="218"/>
  <c r="H15" i="215"/>
  <c r="H20" i="218"/>
  <c r="H18" i="216"/>
  <c r="H9" i="215"/>
  <c r="H25" i="213"/>
  <c r="H22" i="209"/>
  <c r="H13" i="214"/>
  <c r="H11" i="213"/>
  <c r="H11" i="209"/>
  <c r="H10" i="216"/>
  <c r="H13" i="210"/>
  <c r="H9" i="209"/>
  <c r="H21" i="209"/>
  <c r="H26" i="218"/>
  <c r="H7" i="218"/>
  <c r="H29" i="216"/>
  <c r="H28" i="211"/>
  <c r="H11" i="218"/>
  <c r="H16" i="211"/>
  <c r="H13" i="218"/>
  <c r="H35" i="211"/>
  <c r="H22" i="214"/>
  <c r="H36" i="211"/>
  <c r="H12" i="214"/>
  <c r="H22" i="213"/>
  <c r="H16" i="215"/>
  <c r="H10" i="214"/>
  <c r="H8" i="209"/>
  <c r="H15" i="209"/>
  <c r="H49" i="211"/>
  <c r="H10" i="210"/>
  <c r="H21" i="213"/>
  <c r="H23" i="211"/>
  <c r="H47" i="211"/>
  <c r="H23" i="214"/>
  <c r="H20" i="215"/>
  <c r="H14" i="210"/>
  <c r="H12" i="216"/>
  <c r="H16" i="216"/>
  <c r="H41" i="211"/>
  <c r="H17" i="216"/>
  <c r="H28" i="213"/>
  <c r="H22" i="211"/>
  <c r="H14" i="218"/>
  <c r="H13" i="213"/>
  <c r="H16" i="213"/>
  <c r="H19" i="215"/>
  <c r="H25" i="216"/>
  <c r="H21" i="218"/>
  <c r="H19" i="213"/>
  <c r="H14" i="211"/>
  <c r="H16" i="209"/>
  <c r="H25" i="218"/>
  <c r="H7" i="214"/>
  <c r="H11" i="215"/>
  <c r="H18" i="209"/>
  <c r="H43" i="211"/>
  <c r="H9" i="218"/>
  <c r="H21" i="216"/>
  <c r="H8" i="214"/>
  <c r="H8" i="216"/>
  <c r="H10" i="213"/>
  <c r="H23" i="218"/>
  <c r="H18" i="214"/>
  <c r="H19" i="216"/>
  <c r="H10" i="215"/>
  <c r="H26" i="213"/>
  <c r="H37" i="211"/>
  <c r="H40" i="211"/>
  <c r="H28" i="216"/>
  <c r="G7" i="205" l="1"/>
  <c r="E29" i="252" l="1"/>
  <c r="F29" i="252"/>
  <c r="F13" i="253" l="1"/>
  <c r="E5" i="253"/>
  <c r="E20" i="253"/>
  <c r="E29" i="253"/>
  <c r="E18" i="253"/>
  <c r="E10" i="253"/>
  <c r="E6" i="253"/>
  <c r="E25" i="253"/>
  <c r="E21" i="253"/>
  <c r="E26" i="253"/>
  <c r="E16" i="253"/>
  <c r="E28" i="253"/>
  <c r="E17" i="253"/>
  <c r="E14" i="253"/>
  <c r="E11" i="253"/>
  <c r="E9" i="253"/>
  <c r="E22" i="253"/>
  <c r="E4" i="253"/>
  <c r="E24" i="253"/>
  <c r="E27" i="253"/>
  <c r="E23" i="253"/>
  <c r="E19" i="253"/>
  <c r="E15" i="253"/>
  <c r="E13" i="253"/>
  <c r="E12" i="253"/>
  <c r="E8" i="253"/>
  <c r="E7" i="253"/>
  <c r="F8" i="253"/>
  <c r="F25" i="253"/>
  <c r="F20" i="253"/>
  <c r="F17" i="253"/>
  <c r="F4" i="253"/>
  <c r="F16" i="253"/>
  <c r="F29" i="253"/>
  <c r="F27" i="253"/>
  <c r="F19" i="253"/>
  <c r="F7" i="253"/>
  <c r="F26" i="253"/>
  <c r="F22" i="253"/>
  <c r="F18" i="253"/>
  <c r="F14" i="253"/>
  <c r="F10" i="253"/>
  <c r="F6" i="253"/>
  <c r="F23" i="253"/>
  <c r="F15" i="253"/>
  <c r="F11" i="253"/>
  <c r="F9" i="253"/>
  <c r="F28" i="253"/>
  <c r="F24" i="253"/>
  <c r="F12" i="253"/>
  <c r="F5" i="253"/>
  <c r="F21" i="253"/>
  <c r="E31" i="159" l="1"/>
  <c r="E29" i="159"/>
  <c r="E30" i="159"/>
  <c r="E42" i="182"/>
  <c r="E40" i="182"/>
  <c r="E30" i="182" s="1"/>
  <c r="E43" i="182"/>
  <c r="E41" i="182"/>
  <c r="E31" i="182" s="1"/>
  <c r="E38" i="182" l="1"/>
  <c r="E28" i="182" s="1"/>
  <c r="E28" i="223"/>
  <c r="E27" i="223"/>
  <c r="E26" i="223"/>
  <c r="E25" i="223"/>
  <c r="E24" i="223"/>
  <c r="E23" i="223"/>
  <c r="E22" i="223"/>
  <c r="E21" i="223"/>
  <c r="E20" i="223"/>
  <c r="E19" i="223"/>
  <c r="E18" i="223"/>
  <c r="E17" i="223"/>
  <c r="E16" i="223"/>
  <c r="E15" i="223"/>
  <c r="E14" i="223"/>
  <c r="E13" i="223"/>
  <c r="E12" i="223"/>
  <c r="E11" i="223"/>
  <c r="E10" i="223"/>
  <c r="E9" i="223"/>
  <c r="E8" i="223"/>
  <c r="E7" i="223"/>
  <c r="E6" i="223"/>
  <c r="E5" i="223"/>
  <c r="E4" i="223"/>
  <c r="H30" i="207"/>
  <c r="H29" i="207"/>
  <c r="H26" i="207"/>
  <c r="H20" i="207"/>
  <c r="J22" i="230"/>
  <c r="M22" i="230" s="1"/>
  <c r="I22" i="230"/>
  <c r="G22" i="230"/>
  <c r="J21" i="230"/>
  <c r="K20" i="230"/>
  <c r="H18" i="230"/>
  <c r="H17" i="230"/>
  <c r="H16" i="230"/>
  <c r="K22" i="230"/>
  <c r="H15" i="230"/>
  <c r="F22" i="230"/>
  <c r="E22" i="230"/>
  <c r="H14" i="230"/>
  <c r="H13" i="230"/>
  <c r="H12" i="230"/>
  <c r="H11" i="230"/>
  <c r="H10" i="230"/>
  <c r="H9" i="230"/>
  <c r="H8" i="230"/>
  <c r="H7" i="230"/>
  <c r="H6" i="230"/>
  <c r="H5" i="230"/>
  <c r="K21" i="230"/>
  <c r="J20" i="230"/>
  <c r="I21" i="230"/>
  <c r="G21" i="230"/>
  <c r="F21" i="230"/>
  <c r="E20" i="230"/>
  <c r="O33" i="225"/>
  <c r="N33" i="225"/>
  <c r="H33" i="225"/>
  <c r="G33" i="225"/>
  <c r="F33" i="225"/>
  <c r="O30" i="225"/>
  <c r="I30" i="225"/>
  <c r="H30" i="225"/>
  <c r="G30" i="225"/>
  <c r="M34" i="225"/>
  <c r="L34" i="225"/>
  <c r="K34" i="225"/>
  <c r="O34" i="225"/>
  <c r="N34" i="225"/>
  <c r="J34" i="225"/>
  <c r="I34" i="225"/>
  <c r="H34" i="225"/>
  <c r="G34" i="225"/>
  <c r="F34" i="225"/>
  <c r="M33" i="225"/>
  <c r="L33" i="225"/>
  <c r="K33" i="225"/>
  <c r="J33" i="225"/>
  <c r="I33" i="225"/>
  <c r="I32" i="225"/>
  <c r="L32" i="225"/>
  <c r="K32" i="225"/>
  <c r="J32" i="225"/>
  <c r="O32" i="225"/>
  <c r="N32" i="225"/>
  <c r="M32" i="225"/>
  <c r="H32" i="225"/>
  <c r="G32" i="225"/>
  <c r="F32" i="225"/>
  <c r="N31" i="225"/>
  <c r="M31" i="225"/>
  <c r="L31" i="225"/>
  <c r="F31" i="225"/>
  <c r="O31" i="225"/>
  <c r="K31" i="225"/>
  <c r="J31" i="225"/>
  <c r="I31" i="225"/>
  <c r="H31" i="225"/>
  <c r="G31" i="225"/>
  <c r="L29" i="225"/>
  <c r="K29" i="225"/>
  <c r="J29" i="225"/>
  <c r="O29" i="225"/>
  <c r="N30" i="225"/>
  <c r="M30" i="225"/>
  <c r="L30" i="225"/>
  <c r="K30" i="225"/>
  <c r="I29" i="225"/>
  <c r="H29" i="225"/>
  <c r="G29" i="225"/>
  <c r="F30" i="225"/>
  <c r="O33" i="223"/>
  <c r="N33" i="223"/>
  <c r="I33" i="223"/>
  <c r="H33" i="223"/>
  <c r="G33" i="223"/>
  <c r="F33" i="223"/>
  <c r="O30" i="223"/>
  <c r="I30" i="223"/>
  <c r="H30" i="223"/>
  <c r="G30" i="223"/>
  <c r="M34" i="223"/>
  <c r="L34" i="223"/>
  <c r="K34" i="223"/>
  <c r="N34" i="223"/>
  <c r="F34" i="223"/>
  <c r="O34" i="223"/>
  <c r="J34" i="223"/>
  <c r="I34" i="223"/>
  <c r="H34" i="223"/>
  <c r="G34" i="223"/>
  <c r="M33" i="223"/>
  <c r="L33" i="223"/>
  <c r="K33" i="223"/>
  <c r="J33" i="223"/>
  <c r="I32" i="223"/>
  <c r="L32" i="223"/>
  <c r="K32" i="223"/>
  <c r="J32" i="223"/>
  <c r="O32" i="223"/>
  <c r="N32" i="223"/>
  <c r="M32" i="223"/>
  <c r="H32" i="223"/>
  <c r="G32" i="223"/>
  <c r="F32" i="223"/>
  <c r="N31" i="223"/>
  <c r="M31" i="223"/>
  <c r="L31" i="223"/>
  <c r="F31" i="223"/>
  <c r="O31" i="223"/>
  <c r="K31" i="223"/>
  <c r="J31" i="223"/>
  <c r="I31" i="223"/>
  <c r="H31" i="223"/>
  <c r="G31" i="223"/>
  <c r="L29" i="223"/>
  <c r="K29" i="223"/>
  <c r="J30" i="223"/>
  <c r="O29" i="223"/>
  <c r="N30" i="223"/>
  <c r="M30" i="223"/>
  <c r="L30" i="223"/>
  <c r="K30" i="223"/>
  <c r="I29" i="223"/>
  <c r="H29" i="223"/>
  <c r="G29" i="223"/>
  <c r="F30" i="223"/>
  <c r="J34" i="270"/>
  <c r="I34" i="270"/>
  <c r="N33" i="270"/>
  <c r="M33" i="270"/>
  <c r="L33" i="270"/>
  <c r="K33" i="270"/>
  <c r="F33" i="270"/>
  <c r="E33" i="270"/>
  <c r="J30" i="270"/>
  <c r="I30" i="270"/>
  <c r="L34" i="270"/>
  <c r="K34" i="270"/>
  <c r="N34" i="270"/>
  <c r="M34" i="270"/>
  <c r="H34" i="270"/>
  <c r="G34" i="270"/>
  <c r="F34" i="270"/>
  <c r="E34" i="270"/>
  <c r="J33" i="270"/>
  <c r="I33" i="270"/>
  <c r="H33" i="270"/>
  <c r="G33" i="270"/>
  <c r="N32" i="270"/>
  <c r="M32" i="270"/>
  <c r="L32" i="270"/>
  <c r="K32" i="270"/>
  <c r="J32" i="270"/>
  <c r="I32" i="270"/>
  <c r="H32" i="270"/>
  <c r="G32" i="270"/>
  <c r="F32" i="270"/>
  <c r="E32" i="270"/>
  <c r="M31" i="270"/>
  <c r="H31" i="270"/>
  <c r="G31" i="270"/>
  <c r="E31" i="270"/>
  <c r="N31" i="270"/>
  <c r="L31" i="270"/>
  <c r="K31" i="270"/>
  <c r="J31" i="270"/>
  <c r="I31" i="270"/>
  <c r="F31" i="270"/>
  <c r="L30" i="270"/>
  <c r="K30" i="270"/>
  <c r="I29" i="270"/>
  <c r="N30" i="270"/>
  <c r="M30" i="270"/>
  <c r="J29" i="270"/>
  <c r="H30" i="270"/>
  <c r="G30" i="270"/>
  <c r="F30" i="270"/>
  <c r="E30" i="270"/>
  <c r="L25" i="259"/>
  <c r="K25" i="259"/>
  <c r="J25" i="259"/>
  <c r="I25" i="259"/>
  <c r="H25" i="259"/>
  <c r="G25" i="259"/>
  <c r="F25" i="259"/>
  <c r="E25" i="259"/>
  <c r="J25" i="258"/>
  <c r="I25" i="258"/>
  <c r="H25" i="258"/>
  <c r="L25" i="258"/>
  <c r="K25" i="258"/>
  <c r="G25" i="258"/>
  <c r="L25" i="190"/>
  <c r="K25" i="190"/>
  <c r="J25" i="190"/>
  <c r="I25" i="190"/>
  <c r="H25" i="190"/>
  <c r="G25" i="190"/>
  <c r="F25" i="190"/>
  <c r="E25" i="190"/>
  <c r="L29" i="256"/>
  <c r="K29" i="256"/>
  <c r="J29" i="256"/>
  <c r="I29" i="256"/>
  <c r="H29" i="256"/>
  <c r="G29" i="256"/>
  <c r="F29" i="256"/>
  <c r="E29" i="256"/>
  <c r="L29" i="254"/>
  <c r="K29" i="254"/>
  <c r="J29" i="254"/>
  <c r="I29" i="254"/>
  <c r="H29" i="254"/>
  <c r="G29" i="254"/>
  <c r="L29" i="131"/>
  <c r="K29" i="131"/>
  <c r="J29" i="131"/>
  <c r="I29" i="131"/>
  <c r="H29" i="131"/>
  <c r="G29" i="131"/>
  <c r="F29" i="131"/>
  <c r="E29" i="131"/>
  <c r="L29" i="110"/>
  <c r="K29" i="110"/>
  <c r="J29" i="110"/>
  <c r="I29" i="110"/>
  <c r="H29" i="110"/>
  <c r="G29" i="110"/>
  <c r="F29" i="110"/>
  <c r="E29" i="110"/>
  <c r="L29" i="104"/>
  <c r="K29" i="104"/>
  <c r="J29" i="104"/>
  <c r="I29" i="104"/>
  <c r="H29" i="104"/>
  <c r="G29" i="104"/>
  <c r="F29" i="104"/>
  <c r="E29" i="104"/>
  <c r="K29" i="252"/>
  <c r="J29" i="252"/>
  <c r="I29" i="252"/>
  <c r="H29" i="252"/>
  <c r="G29" i="252"/>
  <c r="L29" i="252"/>
  <c r="L29" i="137"/>
  <c r="K29" i="137"/>
  <c r="J29" i="137"/>
  <c r="I29" i="137"/>
  <c r="H29" i="137"/>
  <c r="G29" i="137"/>
  <c r="F29" i="137"/>
  <c r="E29" i="137"/>
  <c r="L29" i="100"/>
  <c r="K29" i="100"/>
  <c r="J29" i="100"/>
  <c r="I29" i="100"/>
  <c r="H29" i="100"/>
  <c r="G29" i="100"/>
  <c r="F29" i="100"/>
  <c r="E29" i="100"/>
  <c r="L29" i="105"/>
  <c r="K29" i="105"/>
  <c r="J29" i="105"/>
  <c r="I29" i="105"/>
  <c r="H29" i="105"/>
  <c r="G29" i="105"/>
  <c r="F29" i="105"/>
  <c r="E29" i="105"/>
  <c r="L29" i="102"/>
  <c r="K29" i="102"/>
  <c r="J29" i="102"/>
  <c r="I29" i="102"/>
  <c r="H29" i="102"/>
  <c r="G29" i="102"/>
  <c r="F29" i="102"/>
  <c r="E29" i="102"/>
  <c r="L29" i="97"/>
  <c r="K29" i="97"/>
  <c r="J29" i="97"/>
  <c r="I29" i="97"/>
  <c r="H29" i="97"/>
  <c r="G29" i="97"/>
  <c r="F29" i="97"/>
  <c r="E29" i="97"/>
  <c r="L29" i="93"/>
  <c r="K29" i="93"/>
  <c r="J29" i="93"/>
  <c r="I29" i="93"/>
  <c r="H29" i="93"/>
  <c r="G29" i="93"/>
  <c r="F29" i="93"/>
  <c r="E29" i="93"/>
  <c r="L39" i="91"/>
  <c r="L41" i="91" s="1"/>
  <c r="K39" i="91"/>
  <c r="K41" i="91" s="1"/>
  <c r="J39" i="91"/>
  <c r="J41" i="91" s="1"/>
  <c r="I39" i="91"/>
  <c r="I41" i="91" s="1"/>
  <c r="P39" i="91"/>
  <c r="P41" i="91" s="1"/>
  <c r="O39" i="91"/>
  <c r="O41" i="91" s="1"/>
  <c r="O42" i="91" s="1"/>
  <c r="N39" i="91"/>
  <c r="N41" i="91" s="1"/>
  <c r="M39" i="91"/>
  <c r="M41" i="91" s="1"/>
  <c r="H39" i="91"/>
  <c r="H41" i="91" s="1"/>
  <c r="G39" i="91"/>
  <c r="G41" i="91" s="1"/>
  <c r="G42" i="91" s="1"/>
  <c r="F39" i="91"/>
  <c r="F41" i="91" s="1"/>
  <c r="E39" i="91"/>
  <c r="E41" i="91" s="1"/>
  <c r="E11" i="247"/>
  <c r="E7" i="247"/>
  <c r="D55" i="155"/>
  <c r="D54" i="155"/>
  <c r="D53" i="155"/>
  <c r="D52" i="155"/>
  <c r="D51" i="155"/>
  <c r="D50" i="155"/>
  <c r="E32" i="155" s="1"/>
  <c r="D48" i="155"/>
  <c r="D47" i="155"/>
  <c r="E30" i="155" s="1"/>
  <c r="D46" i="155"/>
  <c r="D45" i="155"/>
  <c r="E33" i="155" s="1"/>
  <c r="D44" i="155"/>
  <c r="E31" i="155" s="1"/>
  <c r="D43" i="155"/>
  <c r="E29" i="155" s="1"/>
  <c r="D42" i="155"/>
  <c r="E34" i="155" s="1"/>
  <c r="D41" i="155"/>
  <c r="P33" i="172"/>
  <c r="O33" i="172"/>
  <c r="N33" i="172"/>
  <c r="M33" i="172"/>
  <c r="L33" i="172"/>
  <c r="K33" i="172"/>
  <c r="J33" i="172"/>
  <c r="I33" i="172"/>
  <c r="H33" i="172"/>
  <c r="G33" i="172"/>
  <c r="F33" i="172"/>
  <c r="E33" i="172"/>
  <c r="E33" i="173" l="1"/>
  <c r="M21" i="230"/>
  <c r="L22" i="230"/>
  <c r="I23" i="230"/>
  <c r="L21" i="230"/>
  <c r="L20" i="230"/>
  <c r="F23" i="230"/>
  <c r="J20" i="150"/>
  <c r="D56" i="155"/>
  <c r="E36" i="155" s="1"/>
  <c r="E28" i="155"/>
  <c r="J60" i="152"/>
  <c r="E12" i="225"/>
  <c r="E21" i="225"/>
  <c r="E6" i="225"/>
  <c r="E22" i="225"/>
  <c r="E15" i="225"/>
  <c r="E8" i="225"/>
  <c r="E16" i="225"/>
  <c r="E24" i="225"/>
  <c r="E33" i="225" s="1"/>
  <c r="E4" i="225"/>
  <c r="E28" i="225"/>
  <c r="E13" i="225"/>
  <c r="E7" i="225"/>
  <c r="E23" i="225"/>
  <c r="E9" i="225"/>
  <c r="E17" i="225"/>
  <c r="E25" i="225"/>
  <c r="E20" i="225"/>
  <c r="E5" i="225"/>
  <c r="E14" i="225"/>
  <c r="E10" i="225"/>
  <c r="E18" i="225"/>
  <c r="E26" i="225"/>
  <c r="E11" i="225"/>
  <c r="E19" i="225"/>
  <c r="E27" i="225"/>
  <c r="M55" i="152"/>
  <c r="M56" i="152"/>
  <c r="M59" i="152"/>
  <c r="M60" i="152"/>
  <c r="H20" i="150"/>
  <c r="H23" i="207"/>
  <c r="L16" i="218"/>
  <c r="H15" i="207"/>
  <c r="H19" i="207"/>
  <c r="H27" i="207"/>
  <c r="H36" i="207"/>
  <c r="L13" i="218"/>
  <c r="H10" i="207"/>
  <c r="H39" i="207"/>
  <c r="H35" i="207"/>
  <c r="H21" i="207"/>
  <c r="H38" i="207"/>
  <c r="L9" i="218"/>
  <c r="H14" i="207"/>
  <c r="H22" i="207"/>
  <c r="L25" i="207"/>
  <c r="L38" i="207"/>
  <c r="H28" i="207"/>
  <c r="L10" i="216"/>
  <c r="L14" i="216"/>
  <c r="L18" i="216"/>
  <c r="L22" i="216"/>
  <c r="L9" i="207"/>
  <c r="F51" i="211"/>
  <c r="L7" i="209"/>
  <c r="H11" i="207"/>
  <c r="H16" i="207"/>
  <c r="L29" i="207"/>
  <c r="H37" i="207"/>
  <c r="L12" i="207"/>
  <c r="L17" i="207"/>
  <c r="L23" i="207"/>
  <c r="H31" i="207"/>
  <c r="L33" i="207"/>
  <c r="L16" i="207"/>
  <c r="G40" i="207"/>
  <c r="E32" i="218"/>
  <c r="H9" i="207"/>
  <c r="E40" i="207"/>
  <c r="H13" i="207"/>
  <c r="H18" i="207"/>
  <c r="H34" i="207"/>
  <c r="L21" i="218"/>
  <c r="J38" i="152"/>
  <c r="J40" i="152"/>
  <c r="J44" i="152"/>
  <c r="J46" i="152"/>
  <c r="J54" i="152"/>
  <c r="J56" i="152"/>
  <c r="G36" i="152"/>
  <c r="M46" i="152"/>
  <c r="P36" i="152"/>
  <c r="P37" i="152"/>
  <c r="P38" i="152"/>
  <c r="P39" i="152"/>
  <c r="P40" i="152"/>
  <c r="P41" i="152"/>
  <c r="P44" i="152"/>
  <c r="P45" i="152"/>
  <c r="M48" i="152"/>
  <c r="M52" i="152"/>
  <c r="P46" i="152"/>
  <c r="P47" i="152"/>
  <c r="P50" i="152"/>
  <c r="P51" i="152"/>
  <c r="G39" i="152"/>
  <c r="G45" i="152"/>
  <c r="G48" i="152"/>
  <c r="G50" i="152"/>
  <c r="G52" i="152"/>
  <c r="G54" i="152"/>
  <c r="G58" i="152"/>
  <c r="G59" i="152"/>
  <c r="G60" i="152"/>
  <c r="M36" i="152"/>
  <c r="M39" i="152"/>
  <c r="M40" i="152"/>
  <c r="M41" i="152"/>
  <c r="M42" i="152"/>
  <c r="M43" i="152"/>
  <c r="M44" i="152"/>
  <c r="M45" i="152"/>
  <c r="J51" i="152"/>
  <c r="M54" i="152"/>
  <c r="M58" i="152"/>
  <c r="G38" i="152"/>
  <c r="G42" i="152"/>
  <c r="G43" i="152"/>
  <c r="G44" i="152"/>
  <c r="P52" i="152"/>
  <c r="P53" i="152"/>
  <c r="P54" i="152"/>
  <c r="P55" i="152"/>
  <c r="P56" i="152"/>
  <c r="P57" i="152"/>
  <c r="P60" i="152"/>
  <c r="J41" i="152"/>
  <c r="J48" i="152"/>
  <c r="J50" i="152"/>
  <c r="G55" i="152"/>
  <c r="L61" i="152"/>
  <c r="M38" i="152"/>
  <c r="M49" i="152"/>
  <c r="M50" i="152"/>
  <c r="M51" i="152"/>
  <c r="J57" i="152"/>
  <c r="L12" i="149"/>
  <c r="L14" i="149" s="1"/>
  <c r="I13" i="268"/>
  <c r="I22" i="268" s="1"/>
  <c r="J13" i="268"/>
  <c r="J19" i="268" s="1"/>
  <c r="L30" i="172"/>
  <c r="L32" i="172"/>
  <c r="L32" i="173" s="1"/>
  <c r="L34" i="172"/>
  <c r="L34" i="173" s="1"/>
  <c r="J30" i="172"/>
  <c r="J31" i="172"/>
  <c r="J32" i="172"/>
  <c r="J34" i="172"/>
  <c r="K30" i="172"/>
  <c r="K31" i="172"/>
  <c r="K32" i="172"/>
  <c r="K34" i="172"/>
  <c r="E29" i="172"/>
  <c r="M29" i="172"/>
  <c r="I29" i="172"/>
  <c r="I33" i="173" s="1"/>
  <c r="E31" i="172"/>
  <c r="E31" i="173" s="1"/>
  <c r="M31" i="172"/>
  <c r="M31" i="173" s="1"/>
  <c r="I31" i="172"/>
  <c r="E32" i="172"/>
  <c r="E32" i="173" s="1"/>
  <c r="M32" i="172"/>
  <c r="E34" i="172"/>
  <c r="E34" i="173" s="1"/>
  <c r="M34" i="172"/>
  <c r="M34" i="173" s="1"/>
  <c r="J23" i="230"/>
  <c r="H12" i="207"/>
  <c r="J12" i="149"/>
  <c r="J18" i="149" s="1"/>
  <c r="F20" i="150"/>
  <c r="M12" i="149"/>
  <c r="M14" i="149" s="1"/>
  <c r="E12" i="149"/>
  <c r="E17" i="149" s="1"/>
  <c r="E26" i="209"/>
  <c r="F29" i="172"/>
  <c r="F33" i="173" s="1"/>
  <c r="N12" i="149"/>
  <c r="N18" i="149" s="1"/>
  <c r="H25" i="207"/>
  <c r="L23" i="209"/>
  <c r="G51" i="211"/>
  <c r="L20" i="211"/>
  <c r="L24" i="211"/>
  <c r="L36" i="211"/>
  <c r="L40" i="211"/>
  <c r="L24" i="218"/>
  <c r="G32" i="172"/>
  <c r="G34" i="172"/>
  <c r="O12" i="149"/>
  <c r="O20" i="149" s="1"/>
  <c r="F25" i="214"/>
  <c r="L11" i="215"/>
  <c r="G33" i="216"/>
  <c r="N31" i="172"/>
  <c r="F32" i="172"/>
  <c r="N34" i="172"/>
  <c r="G47" i="152"/>
  <c r="F26" i="209"/>
  <c r="L9" i="210"/>
  <c r="L13" i="210"/>
  <c r="L8" i="211"/>
  <c r="L16" i="211"/>
  <c r="O29" i="172"/>
  <c r="O33" i="173" s="1"/>
  <c r="O31" i="172"/>
  <c r="G12" i="149"/>
  <c r="G16" i="149" s="1"/>
  <c r="G49" i="152"/>
  <c r="F29" i="213"/>
  <c r="H29" i="172"/>
  <c r="L29" i="172"/>
  <c r="P31" i="172"/>
  <c r="H32" i="172"/>
  <c r="H32" i="173" s="1"/>
  <c r="H34" i="172"/>
  <c r="H34" i="173" s="1"/>
  <c r="P12" i="149"/>
  <c r="P19" i="149" s="1"/>
  <c r="I40" i="207"/>
  <c r="L14" i="207"/>
  <c r="H17" i="207"/>
  <c r="L20" i="207"/>
  <c r="H24" i="207"/>
  <c r="L15" i="209"/>
  <c r="G29" i="213"/>
  <c r="L15" i="213"/>
  <c r="G25" i="214"/>
  <c r="N29" i="172"/>
  <c r="N33" i="173" s="1"/>
  <c r="F31" i="172"/>
  <c r="N32" i="172"/>
  <c r="N32" i="173" s="1"/>
  <c r="F34" i="172"/>
  <c r="F12" i="149"/>
  <c r="F17" i="149" s="1"/>
  <c r="J43" i="152"/>
  <c r="L22" i="207"/>
  <c r="L28" i="207"/>
  <c r="H32" i="207"/>
  <c r="E16" i="210"/>
  <c r="L12" i="211"/>
  <c r="L28" i="211"/>
  <c r="L32" i="211"/>
  <c r="L44" i="211"/>
  <c r="G29" i="172"/>
  <c r="G33" i="173" s="1"/>
  <c r="G31" i="172"/>
  <c r="G31" i="173" s="1"/>
  <c r="O32" i="172"/>
  <c r="O32" i="173" s="1"/>
  <c r="O34" i="172"/>
  <c r="O61" i="152"/>
  <c r="J45" i="152"/>
  <c r="L8" i="207"/>
  <c r="L15" i="207"/>
  <c r="L21" i="207"/>
  <c r="G26" i="209"/>
  <c r="P29" i="172"/>
  <c r="P33" i="173" s="1"/>
  <c r="H31" i="172"/>
  <c r="H31" i="173" s="1"/>
  <c r="L31" i="172"/>
  <c r="L31" i="173" s="1"/>
  <c r="P32" i="172"/>
  <c r="P32" i="173" s="1"/>
  <c r="L13" i="268"/>
  <c r="L23" i="268" s="1"/>
  <c r="H12" i="149"/>
  <c r="H16" i="149" s="1"/>
  <c r="F61" i="152"/>
  <c r="J47" i="152"/>
  <c r="G51" i="152"/>
  <c r="I30" i="172"/>
  <c r="I32" i="172"/>
  <c r="I34" i="172"/>
  <c r="I12" i="149"/>
  <c r="I18" i="149" s="1"/>
  <c r="H61" i="152"/>
  <c r="G37" i="152"/>
  <c r="G40" i="152"/>
  <c r="P42" i="152"/>
  <c r="P43" i="152"/>
  <c r="M47" i="152"/>
  <c r="J49" i="152"/>
  <c r="J52" i="152"/>
  <c r="G53" i="152"/>
  <c r="G56" i="152"/>
  <c r="P58" i="152"/>
  <c r="P59" i="152"/>
  <c r="L7" i="207"/>
  <c r="L13" i="207"/>
  <c r="L32" i="207"/>
  <c r="L39" i="207"/>
  <c r="J37" i="152"/>
  <c r="G57" i="152"/>
  <c r="L7" i="213"/>
  <c r="K40" i="207"/>
  <c r="K12" i="149"/>
  <c r="K21" i="149" s="1"/>
  <c r="G41" i="152"/>
  <c r="J53" i="152"/>
  <c r="L20" i="150"/>
  <c r="L24" i="207"/>
  <c r="L31" i="207"/>
  <c r="L37" i="207"/>
  <c r="K61" i="152"/>
  <c r="J39" i="152"/>
  <c r="J42" i="152"/>
  <c r="G46" i="152"/>
  <c r="P48" i="152"/>
  <c r="P49" i="152"/>
  <c r="M53" i="152"/>
  <c r="J55" i="152"/>
  <c r="J58" i="152"/>
  <c r="H8" i="207"/>
  <c r="L30" i="207"/>
  <c r="H33" i="207"/>
  <c r="L36" i="207"/>
  <c r="F40" i="207"/>
  <c r="F24" i="215"/>
  <c r="L18" i="215"/>
  <c r="L23" i="213"/>
  <c r="L9" i="214"/>
  <c r="L17" i="214"/>
  <c r="L17" i="215"/>
  <c r="L7" i="216"/>
  <c r="L11" i="216"/>
  <c r="L15" i="216"/>
  <c r="L19" i="216"/>
  <c r="L23" i="216"/>
  <c r="L29" i="216"/>
  <c r="L15" i="218"/>
  <c r="L23" i="218"/>
  <c r="L31" i="218"/>
  <c r="L11" i="207"/>
  <c r="L19" i="207"/>
  <c r="L27" i="207"/>
  <c r="L35" i="207"/>
  <c r="G32" i="218"/>
  <c r="M57" i="152"/>
  <c r="J59" i="152"/>
  <c r="L10" i="207"/>
  <c r="L18" i="207"/>
  <c r="L26" i="207"/>
  <c r="L34" i="207"/>
  <c r="L13" i="209"/>
  <c r="L21" i="209"/>
  <c r="G16" i="210"/>
  <c r="L8" i="210"/>
  <c r="L12" i="210"/>
  <c r="L7" i="211"/>
  <c r="L11" i="211"/>
  <c r="L15" i="211"/>
  <c r="L19" i="211"/>
  <c r="L23" i="211"/>
  <c r="L27" i="211"/>
  <c r="L31" i="211"/>
  <c r="L35" i="211"/>
  <c r="L39" i="211"/>
  <c r="L43" i="211"/>
  <c r="L49" i="211"/>
  <c r="L13" i="213"/>
  <c r="L21" i="213"/>
  <c r="L7" i="214"/>
  <c r="L15" i="214"/>
  <c r="L23" i="214"/>
  <c r="L15" i="215"/>
  <c r="L23" i="215"/>
  <c r="L27" i="216"/>
  <c r="L29" i="218"/>
  <c r="I16" i="210"/>
  <c r="E29" i="213"/>
  <c r="L26" i="213"/>
  <c r="E25" i="214"/>
  <c r="L20" i="214"/>
  <c r="G24" i="215"/>
  <c r="L8" i="215"/>
  <c r="L12" i="215"/>
  <c r="L20" i="215"/>
  <c r="F33" i="216"/>
  <c r="L10" i="218"/>
  <c r="L18" i="218"/>
  <c r="L35" i="270"/>
  <c r="K35" i="223"/>
  <c r="L35" i="225"/>
  <c r="E30" i="223"/>
  <c r="O35" i="225"/>
  <c r="H22" i="230"/>
  <c r="M35" i="225"/>
  <c r="G35" i="270"/>
  <c r="L35" i="223"/>
  <c r="E34" i="223"/>
  <c r="M35" i="223"/>
  <c r="K35" i="225"/>
  <c r="E32" i="223"/>
  <c r="E31" i="223"/>
  <c r="K24" i="215"/>
  <c r="I32" i="218"/>
  <c r="K51" i="211"/>
  <c r="L12" i="213"/>
  <c r="L9" i="215"/>
  <c r="L7" i="218"/>
  <c r="L12" i="218"/>
  <c r="L20" i="218"/>
  <c r="L15" i="210"/>
  <c r="L14" i="211"/>
  <c r="L22" i="211"/>
  <c r="L10" i="209"/>
  <c r="L46" i="211"/>
  <c r="L10" i="213"/>
  <c r="I26" i="209"/>
  <c r="L8" i="209"/>
  <c r="L16" i="209"/>
  <c r="L24" i="209"/>
  <c r="I29" i="213"/>
  <c r="L8" i="213"/>
  <c r="L16" i="213"/>
  <c r="L24" i="213"/>
  <c r="L10" i="214"/>
  <c r="L18" i="214"/>
  <c r="L7" i="215"/>
  <c r="I33" i="216"/>
  <c r="L30" i="216"/>
  <c r="J40" i="207"/>
  <c r="K26" i="209"/>
  <c r="L14" i="209"/>
  <c r="L22" i="209"/>
  <c r="I51" i="211"/>
  <c r="L50" i="211"/>
  <c r="K29" i="213"/>
  <c r="L14" i="213"/>
  <c r="L22" i="213"/>
  <c r="I25" i="214"/>
  <c r="L8" i="214"/>
  <c r="L16" i="214"/>
  <c r="L24" i="214"/>
  <c r="L10" i="215"/>
  <c r="L16" i="215"/>
  <c r="K33" i="216"/>
  <c r="L28" i="216"/>
  <c r="L8" i="218"/>
  <c r="L14" i="218"/>
  <c r="L22" i="218"/>
  <c r="L30" i="218"/>
  <c r="L22" i="214"/>
  <c r="L26" i="211"/>
  <c r="L34" i="211"/>
  <c r="L38" i="211"/>
  <c r="L42" i="211"/>
  <c r="L47" i="211"/>
  <c r="L11" i="213"/>
  <c r="L19" i="213"/>
  <c r="L27" i="213"/>
  <c r="L13" i="214"/>
  <c r="L21" i="214"/>
  <c r="L13" i="215"/>
  <c r="L21" i="215"/>
  <c r="L9" i="216"/>
  <c r="L13" i="216"/>
  <c r="L17" i="216"/>
  <c r="L21" i="216"/>
  <c r="L25" i="216"/>
  <c r="K32" i="218"/>
  <c r="L11" i="218"/>
  <c r="L19" i="218"/>
  <c r="L27" i="218"/>
  <c r="L20" i="209"/>
  <c r="L48" i="211"/>
  <c r="L28" i="213"/>
  <c r="L11" i="210"/>
  <c r="L30" i="211"/>
  <c r="K16" i="210"/>
  <c r="L18" i="213"/>
  <c r="L12" i="214"/>
  <c r="L32" i="216"/>
  <c r="L26" i="218"/>
  <c r="L12" i="209"/>
  <c r="L20" i="213"/>
  <c r="K25" i="214"/>
  <c r="L14" i="214"/>
  <c r="L14" i="215"/>
  <c r="L22" i="215"/>
  <c r="L26" i="216"/>
  <c r="L28" i="218"/>
  <c r="L11" i="209"/>
  <c r="L19" i="209"/>
  <c r="L7" i="210"/>
  <c r="L10" i="211"/>
  <c r="L18" i="211"/>
  <c r="L18" i="209"/>
  <c r="L9" i="209"/>
  <c r="L17" i="209"/>
  <c r="L25" i="209"/>
  <c r="L10" i="210"/>
  <c r="L14" i="210"/>
  <c r="L9" i="211"/>
  <c r="L13" i="211"/>
  <c r="L17" i="211"/>
  <c r="L21" i="211"/>
  <c r="L25" i="211"/>
  <c r="L29" i="211"/>
  <c r="L33" i="211"/>
  <c r="L37" i="211"/>
  <c r="L41" i="211"/>
  <c r="L45" i="211"/>
  <c r="L9" i="213"/>
  <c r="L17" i="213"/>
  <c r="L25" i="213"/>
  <c r="L11" i="214"/>
  <c r="L19" i="214"/>
  <c r="I24" i="215"/>
  <c r="L19" i="215"/>
  <c r="L8" i="216"/>
  <c r="L12" i="216"/>
  <c r="L16" i="216"/>
  <c r="L20" i="216"/>
  <c r="L24" i="216"/>
  <c r="L31" i="216"/>
  <c r="L17" i="218"/>
  <c r="L25" i="218"/>
  <c r="E33" i="223"/>
  <c r="F32" i="218"/>
  <c r="J32" i="218"/>
  <c r="E33" i="216"/>
  <c r="J33" i="216"/>
  <c r="E24" i="215"/>
  <c r="J24" i="215"/>
  <c r="J25" i="214"/>
  <c r="J29" i="213"/>
  <c r="E51" i="211"/>
  <c r="J51" i="211"/>
  <c r="J16" i="210"/>
  <c r="F16" i="210"/>
  <c r="J26" i="209"/>
  <c r="G23" i="230"/>
  <c r="H21" i="230"/>
  <c r="K23" i="230"/>
  <c r="I20" i="230"/>
  <c r="F20" i="230"/>
  <c r="M20" i="230" s="1"/>
  <c r="E21" i="230"/>
  <c r="E23" i="230" s="1"/>
  <c r="G20" i="230"/>
  <c r="F35" i="225"/>
  <c r="N35" i="225"/>
  <c r="H35" i="225"/>
  <c r="I35" i="225"/>
  <c r="G35" i="225"/>
  <c r="J30" i="225"/>
  <c r="J35" i="225" s="1"/>
  <c r="F29" i="225"/>
  <c r="N29" i="225"/>
  <c r="M29" i="225"/>
  <c r="O35" i="223"/>
  <c r="F35" i="223"/>
  <c r="N35" i="223"/>
  <c r="H35" i="223"/>
  <c r="I35" i="223"/>
  <c r="J35" i="223"/>
  <c r="G35" i="223"/>
  <c r="J29" i="223"/>
  <c r="E29" i="223"/>
  <c r="F29" i="223"/>
  <c r="N29" i="223"/>
  <c r="M29" i="223"/>
  <c r="E35" i="270"/>
  <c r="M35" i="270"/>
  <c r="K35" i="270"/>
  <c r="N35" i="270"/>
  <c r="I35" i="270"/>
  <c r="F35" i="270"/>
  <c r="H35" i="270"/>
  <c r="J35" i="270"/>
  <c r="K29" i="270"/>
  <c r="L29" i="270"/>
  <c r="E29" i="270"/>
  <c r="M29" i="270"/>
  <c r="F29" i="270"/>
  <c r="N29" i="270"/>
  <c r="G29" i="270"/>
  <c r="H29" i="270"/>
  <c r="I42" i="91"/>
  <c r="J42" i="91"/>
  <c r="H42" i="91"/>
  <c r="H44" i="91" s="1"/>
  <c r="L42" i="91"/>
  <c r="M42" i="91"/>
  <c r="F42" i="91"/>
  <c r="P42" i="91"/>
  <c r="E42" i="91"/>
  <c r="E45" i="91" s="1"/>
  <c r="N42" i="91"/>
  <c r="N45" i="91" s="1"/>
  <c r="K42" i="91"/>
  <c r="K45" i="91" s="1"/>
  <c r="E4" i="247"/>
  <c r="I61" i="152"/>
  <c r="M37" i="152"/>
  <c r="E61" i="152"/>
  <c r="N61" i="152"/>
  <c r="J36" i="152"/>
  <c r="G13" i="268"/>
  <c r="G20" i="268" s="1"/>
  <c r="E13" i="268"/>
  <c r="E19" i="268" s="1"/>
  <c r="M13" i="268"/>
  <c r="M18" i="268" s="1"/>
  <c r="F13" i="268"/>
  <c r="F20" i="268" s="1"/>
  <c r="N13" i="268"/>
  <c r="N20" i="268" s="1"/>
  <c r="O13" i="268"/>
  <c r="O16" i="268" s="1"/>
  <c r="H13" i="268"/>
  <c r="H22" i="268" s="1"/>
  <c r="K13" i="268"/>
  <c r="K15" i="268" s="1"/>
  <c r="P13" i="268"/>
  <c r="P15" i="268" s="1"/>
  <c r="E30" i="172"/>
  <c r="E30" i="173" s="1"/>
  <c r="M30" i="172"/>
  <c r="M30" i="173" s="1"/>
  <c r="J29" i="172"/>
  <c r="F30" i="172"/>
  <c r="N30" i="172"/>
  <c r="K29" i="172"/>
  <c r="G30" i="172"/>
  <c r="O30" i="172"/>
  <c r="H30" i="172"/>
  <c r="H30" i="173" s="1"/>
  <c r="P30" i="172"/>
  <c r="G34" i="173" l="1"/>
  <c r="F31" i="173"/>
  <c r="P30" i="173"/>
  <c r="O34" i="173"/>
  <c r="O31" i="173"/>
  <c r="M32" i="173"/>
  <c r="J34" i="173"/>
  <c r="F34" i="173"/>
  <c r="J32" i="173"/>
  <c r="M23" i="230"/>
  <c r="J12" i="173"/>
  <c r="J23" i="173"/>
  <c r="J18" i="173"/>
  <c r="J26" i="173"/>
  <c r="J11" i="173"/>
  <c r="J20" i="173"/>
  <c r="J17" i="173"/>
  <c r="J24" i="173"/>
  <c r="J14" i="173"/>
  <c r="J19" i="173"/>
  <c r="J27" i="173"/>
  <c r="J15" i="173"/>
  <c r="J22" i="173"/>
  <c r="J13" i="173"/>
  <c r="J21" i="173"/>
  <c r="J28" i="173"/>
  <c r="J4" i="173"/>
  <c r="J5" i="173"/>
  <c r="J6" i="173"/>
  <c r="J7" i="173"/>
  <c r="J8" i="173"/>
  <c r="J9" i="173"/>
  <c r="J10" i="173"/>
  <c r="J16" i="173"/>
  <c r="J25" i="173"/>
  <c r="K30" i="173"/>
  <c r="F11" i="173"/>
  <c r="F16" i="173"/>
  <c r="F23" i="173"/>
  <c r="F28" i="173"/>
  <c r="F13" i="173"/>
  <c r="F27" i="173"/>
  <c r="F14" i="173"/>
  <c r="F18" i="173"/>
  <c r="F22" i="173"/>
  <c r="F26" i="173"/>
  <c r="F9" i="173"/>
  <c r="F19" i="173"/>
  <c r="F24" i="173"/>
  <c r="F12" i="173"/>
  <c r="F20" i="173"/>
  <c r="F25" i="173"/>
  <c r="F4" i="173"/>
  <c r="F5" i="173"/>
  <c r="F6" i="173"/>
  <c r="F7" i="173"/>
  <c r="F8" i="173"/>
  <c r="F10" i="173"/>
  <c r="F15" i="173"/>
  <c r="F17" i="173"/>
  <c r="F21" i="173"/>
  <c r="I31" i="173"/>
  <c r="J31" i="173"/>
  <c r="J30" i="173"/>
  <c r="G32" i="173"/>
  <c r="G4" i="173"/>
  <c r="G5" i="173"/>
  <c r="G6" i="173"/>
  <c r="G7" i="173"/>
  <c r="G8" i="173"/>
  <c r="G9" i="173"/>
  <c r="G10" i="173"/>
  <c r="G11" i="173"/>
  <c r="G12" i="173"/>
  <c r="G13" i="173"/>
  <c r="G14" i="173"/>
  <c r="G15" i="173"/>
  <c r="G16" i="173"/>
  <c r="G17" i="173"/>
  <c r="G18" i="173"/>
  <c r="G19" i="173"/>
  <c r="G20" i="173"/>
  <c r="G21" i="173"/>
  <c r="G22" i="173"/>
  <c r="G23" i="173"/>
  <c r="G24" i="173"/>
  <c r="G25" i="173"/>
  <c r="G26" i="173"/>
  <c r="G27" i="173"/>
  <c r="G28" i="173"/>
  <c r="P4" i="173"/>
  <c r="P5" i="173"/>
  <c r="P6" i="173"/>
  <c r="P7" i="173"/>
  <c r="P8" i="173"/>
  <c r="P9" i="173"/>
  <c r="P10" i="173"/>
  <c r="P11" i="173"/>
  <c r="P12" i="173"/>
  <c r="P13" i="173"/>
  <c r="P14" i="173"/>
  <c r="P15" i="173"/>
  <c r="P16" i="173"/>
  <c r="P17" i="173"/>
  <c r="P18" i="173"/>
  <c r="P19" i="173"/>
  <c r="P20" i="173"/>
  <c r="P21" i="173"/>
  <c r="P22" i="173"/>
  <c r="P23" i="173"/>
  <c r="P24" i="173"/>
  <c r="P25" i="173"/>
  <c r="P26" i="173"/>
  <c r="P27" i="173"/>
  <c r="P28" i="173"/>
  <c r="P34" i="173"/>
  <c r="O30" i="173"/>
  <c r="I34" i="173"/>
  <c r="P31" i="173"/>
  <c r="M4" i="173"/>
  <c r="M5" i="173"/>
  <c r="M6" i="173"/>
  <c r="M7" i="173"/>
  <c r="M8" i="173"/>
  <c r="M9" i="173"/>
  <c r="M10" i="173"/>
  <c r="M11" i="173"/>
  <c r="M12" i="173"/>
  <c r="M13" i="173"/>
  <c r="M14" i="173"/>
  <c r="M15" i="173"/>
  <c r="M16" i="173"/>
  <c r="M17" i="173"/>
  <c r="M18" i="173"/>
  <c r="M19" i="173"/>
  <c r="M20" i="173"/>
  <c r="M21" i="173"/>
  <c r="M22" i="173"/>
  <c r="M23" i="173"/>
  <c r="M24" i="173"/>
  <c r="M25" i="173"/>
  <c r="M26" i="173"/>
  <c r="M27" i="173"/>
  <c r="M28" i="173"/>
  <c r="L30" i="173"/>
  <c r="M33" i="173"/>
  <c r="O4" i="173"/>
  <c r="O5" i="173"/>
  <c r="O6" i="173"/>
  <c r="O7" i="173"/>
  <c r="O8" i="173"/>
  <c r="O9" i="173"/>
  <c r="O10" i="173"/>
  <c r="O11" i="173"/>
  <c r="O12" i="173"/>
  <c r="O13" i="173"/>
  <c r="O14" i="173"/>
  <c r="O15" i="173"/>
  <c r="O16" i="173"/>
  <c r="O17" i="173"/>
  <c r="O18" i="173"/>
  <c r="O19" i="173"/>
  <c r="O20" i="173"/>
  <c r="O21" i="173"/>
  <c r="O22" i="173"/>
  <c r="O23" i="173"/>
  <c r="O24" i="173"/>
  <c r="O25" i="173"/>
  <c r="O26" i="173"/>
  <c r="O27" i="173"/>
  <c r="O28" i="173"/>
  <c r="G30" i="173"/>
  <c r="I32" i="173"/>
  <c r="L4" i="173"/>
  <c r="L19" i="173"/>
  <c r="L7" i="173"/>
  <c r="L16" i="173"/>
  <c r="L24" i="173"/>
  <c r="L8" i="173"/>
  <c r="L13" i="173"/>
  <c r="L26" i="173"/>
  <c r="L10" i="173"/>
  <c r="L18" i="173"/>
  <c r="L25" i="173"/>
  <c r="L6" i="173"/>
  <c r="L14" i="173"/>
  <c r="L22" i="173"/>
  <c r="L28" i="173"/>
  <c r="L5" i="173"/>
  <c r="L12" i="173"/>
  <c r="L21" i="173"/>
  <c r="L9" i="173"/>
  <c r="L15" i="173"/>
  <c r="L20" i="173"/>
  <c r="L27" i="173"/>
  <c r="L11" i="173"/>
  <c r="L17" i="173"/>
  <c r="L23" i="173"/>
  <c r="E27" i="173"/>
  <c r="E4" i="173"/>
  <c r="E5" i="173"/>
  <c r="E6" i="173"/>
  <c r="E7" i="173"/>
  <c r="E8" i="173"/>
  <c r="E9" i="173"/>
  <c r="E10" i="173"/>
  <c r="E11" i="173"/>
  <c r="E12" i="173"/>
  <c r="E13" i="173"/>
  <c r="E14" i="173"/>
  <c r="E15" i="173"/>
  <c r="E16" i="173"/>
  <c r="E17" i="173"/>
  <c r="E18" i="173"/>
  <c r="E19" i="173"/>
  <c r="E20" i="173"/>
  <c r="E21" i="173"/>
  <c r="E22" i="173"/>
  <c r="E23" i="173"/>
  <c r="E24" i="173"/>
  <c r="E25" i="173"/>
  <c r="E26" i="173"/>
  <c r="E28" i="173"/>
  <c r="L33" i="173"/>
  <c r="N4" i="173"/>
  <c r="N5" i="173"/>
  <c r="N6" i="173"/>
  <c r="N7" i="173"/>
  <c r="N8" i="173"/>
  <c r="N9" i="173"/>
  <c r="N10" i="173"/>
  <c r="N11" i="173"/>
  <c r="N12" i="173"/>
  <c r="N13" i="173"/>
  <c r="N14" i="173"/>
  <c r="N15" i="173"/>
  <c r="N16" i="173"/>
  <c r="N17" i="173"/>
  <c r="N18" i="173"/>
  <c r="N19" i="173"/>
  <c r="N20" i="173"/>
  <c r="N21" i="173"/>
  <c r="N22" i="173"/>
  <c r="N23" i="173"/>
  <c r="N24" i="173"/>
  <c r="N25" i="173"/>
  <c r="N26" i="173"/>
  <c r="N27" i="173"/>
  <c r="N28" i="173"/>
  <c r="K11" i="173"/>
  <c r="K18" i="173"/>
  <c r="K25" i="173"/>
  <c r="K10" i="173"/>
  <c r="K15" i="173"/>
  <c r="K24" i="173"/>
  <c r="K8" i="173"/>
  <c r="K12" i="173"/>
  <c r="K20" i="173"/>
  <c r="K27" i="173"/>
  <c r="K5" i="173"/>
  <c r="K19" i="173"/>
  <c r="K4" i="173"/>
  <c r="K17" i="173"/>
  <c r="K26" i="173"/>
  <c r="K7" i="173"/>
  <c r="K13" i="173"/>
  <c r="K21" i="173"/>
  <c r="K28" i="173"/>
  <c r="K6" i="173"/>
  <c r="K14" i="173"/>
  <c r="K23" i="173"/>
  <c r="K9" i="173"/>
  <c r="K16" i="173"/>
  <c r="K22" i="173"/>
  <c r="I30" i="173"/>
  <c r="H26" i="173"/>
  <c r="H24" i="173"/>
  <c r="H28" i="173"/>
  <c r="H9" i="173"/>
  <c r="H14" i="173"/>
  <c r="H16" i="173"/>
  <c r="H18" i="173"/>
  <c r="H20" i="173"/>
  <c r="H22" i="173"/>
  <c r="H25" i="173"/>
  <c r="H4" i="173"/>
  <c r="H5" i="173"/>
  <c r="H6" i="173"/>
  <c r="H7" i="173"/>
  <c r="H8" i="173"/>
  <c r="H10" i="173"/>
  <c r="H11" i="173"/>
  <c r="H12" i="173"/>
  <c r="H13" i="173"/>
  <c r="H15" i="173"/>
  <c r="H17" i="173"/>
  <c r="H19" i="173"/>
  <c r="H21" i="173"/>
  <c r="H23" i="173"/>
  <c r="H27" i="173"/>
  <c r="N34" i="173"/>
  <c r="K34" i="173"/>
  <c r="K33" i="173"/>
  <c r="I10" i="173"/>
  <c r="I18" i="173"/>
  <c r="I28" i="173"/>
  <c r="I4" i="173"/>
  <c r="I19" i="173"/>
  <c r="I9" i="173"/>
  <c r="I11" i="173"/>
  <c r="I15" i="173"/>
  <c r="I22" i="173"/>
  <c r="I27" i="173"/>
  <c r="I5" i="173"/>
  <c r="I16" i="173"/>
  <c r="I24" i="173"/>
  <c r="I6" i="173"/>
  <c r="I14" i="173"/>
  <c r="I21" i="173"/>
  <c r="I26" i="173"/>
  <c r="I7" i="173"/>
  <c r="I12" i="173"/>
  <c r="I17" i="173"/>
  <c r="I23" i="173"/>
  <c r="I8" i="173"/>
  <c r="I13" i="173"/>
  <c r="I20" i="173"/>
  <c r="I25" i="173"/>
  <c r="N30" i="173"/>
  <c r="F32" i="173"/>
  <c r="K32" i="173"/>
  <c r="J33" i="173"/>
  <c r="F30" i="173"/>
  <c r="N31" i="173"/>
  <c r="K31" i="173"/>
  <c r="H33" i="173"/>
  <c r="D34" i="155"/>
  <c r="E35" i="155"/>
  <c r="H23" i="230"/>
  <c r="I29" i="247"/>
  <c r="L23" i="230"/>
  <c r="P17" i="149"/>
  <c r="I20" i="268"/>
  <c r="D32" i="155"/>
  <c r="D30" i="155"/>
  <c r="D33" i="155"/>
  <c r="D31" i="155"/>
  <c r="D28" i="155"/>
  <c r="D29" i="155"/>
  <c r="D36" i="155"/>
  <c r="E34" i="225"/>
  <c r="E32" i="225"/>
  <c r="E31" i="225"/>
  <c r="E30" i="225"/>
  <c r="E29" i="225"/>
  <c r="N14" i="149"/>
  <c r="M21" i="149"/>
  <c r="M15" i="149"/>
  <c r="M16" i="149"/>
  <c r="J23" i="268"/>
  <c r="L21" i="268"/>
  <c r="L16" i="268"/>
  <c r="L20" i="268"/>
  <c r="H33" i="216"/>
  <c r="H40" i="207"/>
  <c r="H26" i="209"/>
  <c r="H25" i="214"/>
  <c r="H51" i="211"/>
  <c r="H32" i="218"/>
  <c r="L29" i="213"/>
  <c r="L26" i="209"/>
  <c r="L24" i="215"/>
  <c r="H16" i="210"/>
  <c r="H24" i="215"/>
  <c r="P61" i="152"/>
  <c r="H45" i="91"/>
  <c r="H46" i="91" s="1"/>
  <c r="G19" i="149"/>
  <c r="N15" i="149"/>
  <c r="G17" i="149"/>
  <c r="J19" i="149"/>
  <c r="G15" i="149"/>
  <c r="G14" i="149"/>
  <c r="I20" i="149"/>
  <c r="H19" i="149"/>
  <c r="L19" i="149"/>
  <c r="E15" i="149"/>
  <c r="H18" i="149"/>
  <c r="I14" i="149"/>
  <c r="L17" i="149"/>
  <c r="N19" i="149"/>
  <c r="E19" i="149"/>
  <c r="L21" i="149"/>
  <c r="H20" i="149"/>
  <c r="P16" i="149"/>
  <c r="I15" i="149"/>
  <c r="J16" i="149"/>
  <c r="E21" i="149"/>
  <c r="H14" i="149"/>
  <c r="E14" i="149"/>
  <c r="L18" i="149"/>
  <c r="M19" i="149"/>
  <c r="J21" i="149"/>
  <c r="E20" i="149"/>
  <c r="J14" i="149"/>
  <c r="I19" i="149"/>
  <c r="M17" i="149"/>
  <c r="L15" i="149"/>
  <c r="J17" i="149"/>
  <c r="N21" i="149"/>
  <c r="E18" i="149"/>
  <c r="L16" i="149"/>
  <c r="J20" i="149"/>
  <c r="E16" i="149"/>
  <c r="M20" i="149"/>
  <c r="O21" i="149"/>
  <c r="J15" i="149"/>
  <c r="O14" i="149"/>
  <c r="O17" i="149"/>
  <c r="I16" i="149"/>
  <c r="M18" i="149"/>
  <c r="L20" i="149"/>
  <c r="I18" i="268"/>
  <c r="I23" i="268"/>
  <c r="I15" i="268"/>
  <c r="I21" i="268"/>
  <c r="I16" i="268"/>
  <c r="I19" i="268"/>
  <c r="P21" i="268"/>
  <c r="I17" i="268"/>
  <c r="M23" i="268"/>
  <c r="J20" i="268"/>
  <c r="P17" i="268"/>
  <c r="P22" i="268"/>
  <c r="G17" i="268"/>
  <c r="J15" i="268"/>
  <c r="M21" i="268"/>
  <c r="J16" i="268"/>
  <c r="J18" i="268"/>
  <c r="H23" i="268"/>
  <c r="J22" i="268"/>
  <c r="G23" i="268"/>
  <c r="J17" i="268"/>
  <c r="H16" i="268"/>
  <c r="P20" i="268"/>
  <c r="J21" i="268"/>
  <c r="G15" i="268"/>
  <c r="H15" i="268"/>
  <c r="G18" i="268"/>
  <c r="M20" i="268"/>
  <c r="L35" i="172"/>
  <c r="K35" i="172"/>
  <c r="J35" i="172"/>
  <c r="O35" i="172"/>
  <c r="I35" i="172"/>
  <c r="F35" i="172"/>
  <c r="M35" i="172"/>
  <c r="E35" i="172"/>
  <c r="N22" i="268"/>
  <c r="F21" i="149"/>
  <c r="G19" i="268"/>
  <c r="O19" i="149"/>
  <c r="N20" i="149"/>
  <c r="F14" i="149"/>
  <c r="G18" i="149"/>
  <c r="F19" i="149"/>
  <c r="F16" i="149"/>
  <c r="P21" i="149"/>
  <c r="G35" i="172"/>
  <c r="L22" i="268"/>
  <c r="K20" i="268"/>
  <c r="K23" i="268"/>
  <c r="F22" i="268"/>
  <c r="E20" i="268"/>
  <c r="K20" i="149"/>
  <c r="P20" i="149"/>
  <c r="G61" i="152"/>
  <c r="F21" i="268"/>
  <c r="G22" i="268"/>
  <c r="H20" i="268"/>
  <c r="N35" i="172"/>
  <c r="H21" i="268"/>
  <c r="K18" i="268"/>
  <c r="K19" i="268"/>
  <c r="L17" i="268"/>
  <c r="L25" i="214"/>
  <c r="K18" i="149"/>
  <c r="P18" i="149"/>
  <c r="F20" i="149"/>
  <c r="P15" i="149"/>
  <c r="K17" i="149"/>
  <c r="I17" i="149"/>
  <c r="N17" i="149"/>
  <c r="K15" i="149"/>
  <c r="K19" i="149"/>
  <c r="L18" i="268"/>
  <c r="O18" i="149"/>
  <c r="O16" i="149"/>
  <c r="F18" i="149"/>
  <c r="L19" i="268"/>
  <c r="L40" i="207"/>
  <c r="O15" i="149"/>
  <c r="H29" i="213"/>
  <c r="I21" i="149"/>
  <c r="F15" i="149"/>
  <c r="J61" i="152"/>
  <c r="L15" i="268"/>
  <c r="K17" i="268"/>
  <c r="K16" i="149"/>
  <c r="P35" i="172"/>
  <c r="F23" i="268"/>
  <c r="G16" i="268"/>
  <c r="L16" i="210"/>
  <c r="H35" i="172"/>
  <c r="P23" i="268"/>
  <c r="H17" i="268"/>
  <c r="P16" i="268"/>
  <c r="H18" i="268"/>
  <c r="M61" i="152"/>
  <c r="L51" i="211"/>
  <c r="K14" i="149"/>
  <c r="G21" i="149"/>
  <c r="H17" i="149"/>
  <c r="H15" i="149"/>
  <c r="P14" i="149"/>
  <c r="N16" i="149"/>
  <c r="H21" i="149"/>
  <c r="G20" i="149"/>
  <c r="E35" i="223"/>
  <c r="K44" i="91"/>
  <c r="K46" i="91" s="1"/>
  <c r="N44" i="91"/>
  <c r="N46" i="91" s="1"/>
  <c r="L33" i="216"/>
  <c r="L32" i="218"/>
  <c r="H20" i="230"/>
  <c r="E44" i="91"/>
  <c r="E46" i="91" s="1"/>
  <c r="F17" i="247"/>
  <c r="E17" i="247"/>
  <c r="E19" i="247" s="1"/>
  <c r="I19" i="247"/>
  <c r="H17" i="247"/>
  <c r="I26" i="247"/>
  <c r="G17" i="247"/>
  <c r="I22" i="247"/>
  <c r="I32" i="247"/>
  <c r="I21" i="247"/>
  <c r="I20" i="247"/>
  <c r="I23" i="247"/>
  <c r="O19" i="268"/>
  <c r="N16" i="268"/>
  <c r="N19" i="268"/>
  <c r="F16" i="268"/>
  <c r="N17" i="268"/>
  <c r="K22" i="268"/>
  <c r="M17" i="268"/>
  <c r="K21" i="268"/>
  <c r="M22" i="268"/>
  <c r="E17" i="268"/>
  <c r="P19" i="268"/>
  <c r="N23" i="268"/>
  <c r="E23" i="268"/>
  <c r="O21" i="268"/>
  <c r="K16" i="268"/>
  <c r="E15" i="268"/>
  <c r="O20" i="268"/>
  <c r="N18" i="268"/>
  <c r="E22" i="268"/>
  <c r="M16" i="268"/>
  <c r="M15" i="268"/>
  <c r="H19" i="268"/>
  <c r="N21" i="268"/>
  <c r="M19" i="268"/>
  <c r="G21" i="268"/>
  <c r="O15" i="268"/>
  <c r="F18" i="268"/>
  <c r="E16" i="268"/>
  <c r="O18" i="268"/>
  <c r="F17" i="268"/>
  <c r="F19" i="268"/>
  <c r="O23" i="268"/>
  <c r="N15" i="268"/>
  <c r="O22" i="268"/>
  <c r="E21" i="268"/>
  <c r="P18" i="268"/>
  <c r="O17" i="268"/>
  <c r="F15" i="268"/>
  <c r="E18" i="268"/>
  <c r="K29" i="173" l="1"/>
  <c r="E29" i="173"/>
  <c r="P29" i="173"/>
  <c r="L29" i="173"/>
  <c r="G29" i="173"/>
  <c r="F29" i="173"/>
  <c r="I29" i="173"/>
  <c r="O29" i="173"/>
  <c r="J29" i="173"/>
  <c r="N29" i="173"/>
  <c r="H29" i="173"/>
  <c r="M29" i="173"/>
  <c r="D35" i="155"/>
  <c r="I24" i="247"/>
  <c r="I30" i="247"/>
  <c r="I31" i="247"/>
  <c r="I25" i="247"/>
  <c r="I28" i="247"/>
  <c r="G26" i="247"/>
  <c r="H26" i="247"/>
  <c r="I27" i="247"/>
  <c r="E35" i="225"/>
  <c r="F22" i="149"/>
  <c r="M22" i="149"/>
  <c r="L22" i="149"/>
  <c r="O22" i="149"/>
  <c r="I22" i="149"/>
  <c r="J22" i="149"/>
  <c r="H22" i="149"/>
  <c r="E22" i="149"/>
  <c r="N22" i="149"/>
  <c r="K22" i="149"/>
  <c r="G22" i="149"/>
  <c r="P22" i="149"/>
  <c r="E32" i="247"/>
  <c r="E24" i="247"/>
  <c r="E27" i="247"/>
  <c r="E30" i="247"/>
  <c r="E21" i="247"/>
  <c r="E25" i="247"/>
  <c r="E29" i="247"/>
  <c r="E31" i="247"/>
  <c r="E20" i="247"/>
  <c r="E22" i="247"/>
  <c r="E28" i="247"/>
  <c r="E23" i="247"/>
  <c r="E26" i="247"/>
  <c r="F30" i="247"/>
  <c r="F25" i="247"/>
  <c r="F32" i="247"/>
  <c r="F24" i="247"/>
  <c r="F27" i="247"/>
  <c r="F28" i="247"/>
  <c r="F20" i="247"/>
  <c r="F31" i="247"/>
  <c r="F23" i="247"/>
  <c r="F29" i="247"/>
  <c r="F21" i="247"/>
  <c r="F19" i="247"/>
  <c r="F26" i="247"/>
  <c r="F22" i="247"/>
  <c r="G30" i="247"/>
  <c r="G25" i="247"/>
  <c r="G28" i="247"/>
  <c r="G23" i="247"/>
  <c r="G32" i="247"/>
  <c r="G20" i="247"/>
  <c r="G31" i="247"/>
  <c r="G27" i="247"/>
  <c r="G24" i="247"/>
  <c r="G29" i="247"/>
  <c r="G19" i="247"/>
  <c r="G22" i="247"/>
  <c r="G21" i="247"/>
  <c r="H20" i="247"/>
  <c r="H23" i="247"/>
  <c r="H32" i="247"/>
  <c r="H25" i="247"/>
  <c r="H28" i="247"/>
  <c r="H31" i="247"/>
  <c r="H30" i="247"/>
  <c r="H22" i="247"/>
  <c r="H24" i="247"/>
  <c r="H29" i="247"/>
  <c r="H19" i="247"/>
  <c r="H21" i="247"/>
  <c r="H27" i="247"/>
  <c r="C52" i="248" l="1"/>
  <c r="C75" i="248"/>
  <c r="J52" i="248"/>
  <c r="W31" i="248" s="1"/>
  <c r="G52" i="248"/>
  <c r="H52" i="248"/>
  <c r="I52" i="248"/>
  <c r="E52" i="248"/>
  <c r="F52" i="248"/>
  <c r="D52" i="248"/>
  <c r="W32" i="248" l="1"/>
  <c r="E25" i="251" l="1"/>
  <c r="E7" i="175" l="1"/>
  <c r="D25" i="251"/>
  <c r="F51" i="269" l="1"/>
  <c r="D45" i="182" l="1"/>
  <c r="E45" i="182"/>
  <c r="M9" i="77"/>
  <c r="M12" i="77" s="1"/>
  <c r="K9" i="77"/>
  <c r="K12" i="77" s="1"/>
  <c r="I9" i="77"/>
  <c r="I12" i="77" s="1"/>
  <c r="J9" i="77"/>
  <c r="J12" i="77" s="1"/>
  <c r="H9" i="77"/>
  <c r="H12" i="77" s="1"/>
  <c r="F9" i="77"/>
  <c r="F12" i="77" s="1"/>
  <c r="G9" i="77"/>
  <c r="G12" i="77" s="1"/>
  <c r="E44" i="182"/>
  <c r="E37" i="182" l="1"/>
  <c r="L13" i="85"/>
  <c r="L21" i="85" s="1"/>
  <c r="H19" i="89"/>
  <c r="F17" i="87"/>
  <c r="L17" i="87"/>
  <c r="H17" i="87"/>
  <c r="J17" i="87"/>
  <c r="F19" i="89"/>
  <c r="L19" i="89"/>
  <c r="J19" i="89"/>
  <c r="H13" i="85"/>
  <c r="H21" i="85" s="1"/>
  <c r="F13" i="85"/>
  <c r="F21" i="85" s="1"/>
  <c r="J13" i="85"/>
  <c r="L9" i="77"/>
  <c r="L12" i="77" s="1"/>
  <c r="E9" i="77"/>
  <c r="O9" i="77"/>
  <c r="O12" i="77" s="1"/>
  <c r="P9" i="77"/>
  <c r="P12" i="77" s="1"/>
  <c r="E12" i="77" l="1"/>
  <c r="E46" i="182"/>
  <c r="E33" i="182" s="1"/>
  <c r="E32" i="182" s="1"/>
  <c r="J21" i="85"/>
  <c r="L29" i="87"/>
  <c r="N9" i="77"/>
  <c r="N12" i="77" s="1"/>
  <c r="F35" i="89"/>
  <c r="F33" i="89"/>
  <c r="F31" i="89"/>
  <c r="F32" i="89"/>
  <c r="L35" i="89"/>
  <c r="L32" i="89"/>
  <c r="L33" i="89"/>
  <c r="L31" i="89"/>
  <c r="H22" i="89"/>
  <c r="H31" i="89"/>
  <c r="H32" i="89"/>
  <c r="H33" i="89"/>
  <c r="J31" i="89"/>
  <c r="J33" i="89"/>
  <c r="J32" i="89"/>
  <c r="J29" i="87"/>
  <c r="E33" i="159"/>
  <c r="E32" i="159" s="1"/>
  <c r="H24" i="89"/>
  <c r="H35" i="89"/>
  <c r="H26" i="89"/>
  <c r="H28" i="89"/>
  <c r="H30" i="89"/>
  <c r="H29" i="87"/>
  <c r="H19" i="87"/>
  <c r="H26" i="87"/>
  <c r="H34" i="89"/>
  <c r="H21" i="89"/>
  <c r="H25" i="89"/>
  <c r="F34" i="89"/>
  <c r="H23" i="89"/>
  <c r="H27" i="89"/>
  <c r="H29" i="89"/>
  <c r="J31" i="87"/>
  <c r="J27" i="87"/>
  <c r="J25" i="87"/>
  <c r="J22" i="87"/>
  <c r="J20" i="87"/>
  <c r="J30" i="87"/>
  <c r="J28" i="87"/>
  <c r="J26" i="87"/>
  <c r="J24" i="87"/>
  <c r="J23" i="87"/>
  <c r="J21" i="87"/>
  <c r="J19" i="87"/>
  <c r="F22" i="87"/>
  <c r="F27" i="87"/>
  <c r="F25" i="87"/>
  <c r="F20" i="87"/>
  <c r="F30" i="87"/>
  <c r="F28" i="87"/>
  <c r="F26" i="87"/>
  <c r="F24" i="87"/>
  <c r="F23" i="87"/>
  <c r="F21" i="87"/>
  <c r="F19" i="87"/>
  <c r="F31" i="87"/>
  <c r="H31" i="87"/>
  <c r="H27" i="87"/>
  <c r="H25" i="87"/>
  <c r="H22" i="87"/>
  <c r="H20" i="87"/>
  <c r="H30" i="87"/>
  <c r="H28" i="87"/>
  <c r="H24" i="87"/>
  <c r="H23" i="87"/>
  <c r="H21" i="87"/>
  <c r="L31" i="87"/>
  <c r="L27" i="87"/>
  <c r="L25" i="87"/>
  <c r="L22" i="87"/>
  <c r="L20" i="87"/>
  <c r="L30" i="87"/>
  <c r="L23" i="87"/>
  <c r="L28" i="87"/>
  <c r="L21" i="87"/>
  <c r="L26" i="87"/>
  <c r="L24" i="87"/>
  <c r="L19" i="87"/>
  <c r="F29" i="87"/>
  <c r="L30" i="89"/>
  <c r="L28" i="89"/>
  <c r="L26" i="89"/>
  <c r="L24" i="89"/>
  <c r="L22" i="89"/>
  <c r="L27" i="89"/>
  <c r="L23" i="89"/>
  <c r="L29" i="89"/>
  <c r="L25" i="89"/>
  <c r="L21" i="89"/>
  <c r="J30" i="89"/>
  <c r="J28" i="89"/>
  <c r="J26" i="89"/>
  <c r="J24" i="89"/>
  <c r="J22" i="89"/>
  <c r="J29" i="89"/>
  <c r="J27" i="89"/>
  <c r="J25" i="89"/>
  <c r="J23" i="89"/>
  <c r="J21" i="89"/>
  <c r="J34" i="89"/>
  <c r="L34" i="89"/>
  <c r="F30" i="89"/>
  <c r="F28" i="89"/>
  <c r="F26" i="89"/>
  <c r="F24" i="89"/>
  <c r="F22" i="89"/>
  <c r="F29" i="89"/>
  <c r="F27" i="89"/>
  <c r="F25" i="89"/>
  <c r="F23" i="89"/>
  <c r="F21" i="89"/>
  <c r="J35" i="89"/>
  <c r="G15" i="205"/>
  <c r="G14" i="205"/>
  <c r="G9" i="205"/>
  <c r="G8" i="205"/>
  <c r="G13" i="205"/>
  <c r="G12" i="205"/>
  <c r="G10" i="205"/>
  <c r="G11" i="205"/>
  <c r="H36" i="89" l="1"/>
  <c r="H32" i="87"/>
  <c r="L32" i="87"/>
  <c r="J32" i="87"/>
  <c r="J36" i="89"/>
  <c r="F32" i="87"/>
  <c r="L36" i="89"/>
  <c r="F36" i="89"/>
  <c r="F37" i="213" l="1"/>
  <c r="F34" i="213"/>
  <c r="G23" i="210"/>
  <c r="G42" i="209"/>
  <c r="F16" i="205"/>
  <c r="F22" i="205" s="1"/>
  <c r="E16" i="205"/>
  <c r="E23" i="205" s="1"/>
  <c r="D16" i="205"/>
  <c r="K15" i="205"/>
  <c r="K11" i="205"/>
  <c r="D27" i="205" l="1"/>
  <c r="E26" i="205"/>
  <c r="I32" i="214"/>
  <c r="J40" i="214"/>
  <c r="K10" i="205"/>
  <c r="K39" i="214"/>
  <c r="H16" i="205"/>
  <c r="E45" i="209"/>
  <c r="F45" i="209"/>
  <c r="E43" i="212"/>
  <c r="E43" i="214"/>
  <c r="G60" i="216"/>
  <c r="G44" i="209"/>
  <c r="F11" i="212"/>
  <c r="F43" i="214"/>
  <c r="E56" i="218"/>
  <c r="G74" i="207"/>
  <c r="F59" i="216"/>
  <c r="E38" i="209"/>
  <c r="F54" i="218"/>
  <c r="E51" i="213"/>
  <c r="E42" i="215"/>
  <c r="G57" i="218"/>
  <c r="E59" i="216"/>
  <c r="G44" i="214"/>
  <c r="E73" i="207"/>
  <c r="E22" i="210"/>
  <c r="F51" i="213"/>
  <c r="F41" i="215"/>
  <c r="G26" i="210"/>
  <c r="G45" i="212"/>
  <c r="F74" i="207"/>
  <c r="F25" i="210"/>
  <c r="G49" i="213"/>
  <c r="G42" i="215"/>
  <c r="G11" i="217"/>
  <c r="F27" i="212"/>
  <c r="G60" i="207"/>
  <c r="E41" i="213"/>
  <c r="G64" i="207"/>
  <c r="F41" i="213"/>
  <c r="G29" i="214"/>
  <c r="G32" i="215"/>
  <c r="F35" i="212"/>
  <c r="E44" i="213"/>
  <c r="F30" i="214"/>
  <c r="G35" i="215"/>
  <c r="F43" i="212"/>
  <c r="F23" i="210"/>
  <c r="F45" i="213"/>
  <c r="G33" i="214"/>
  <c r="G26" i="208"/>
  <c r="G43" i="212"/>
  <c r="F19" i="212"/>
  <c r="G48" i="207"/>
  <c r="G27" i="212"/>
  <c r="G59" i="218"/>
  <c r="E32" i="213"/>
  <c r="F46" i="213"/>
  <c r="G37" i="214"/>
  <c r="E34" i="209"/>
  <c r="E33" i="213"/>
  <c r="F53" i="213"/>
  <c r="G41" i="214"/>
  <c r="G11" i="212"/>
  <c r="G27" i="217"/>
  <c r="E60" i="207"/>
  <c r="E45" i="216"/>
  <c r="E12" i="208"/>
  <c r="E51" i="207"/>
  <c r="E72" i="207"/>
  <c r="E46" i="216"/>
  <c r="E61" i="216"/>
  <c r="E14" i="208"/>
  <c r="E24" i="208"/>
  <c r="E33" i="208"/>
  <c r="E12" i="217"/>
  <c r="E24" i="217"/>
  <c r="E52" i="207"/>
  <c r="E63" i="207"/>
  <c r="G72" i="207"/>
  <c r="E34" i="214"/>
  <c r="E36" i="215"/>
  <c r="E48" i="216"/>
  <c r="E6" i="208"/>
  <c r="E16" i="208"/>
  <c r="E25" i="208"/>
  <c r="E34" i="208"/>
  <c r="G12" i="212"/>
  <c r="G28" i="212"/>
  <c r="G44" i="212"/>
  <c r="E15" i="217"/>
  <c r="E25" i="217"/>
  <c r="E43" i="207"/>
  <c r="G52" i="207"/>
  <c r="E64" i="207"/>
  <c r="E75" i="207"/>
  <c r="G47" i="209"/>
  <c r="E34" i="213"/>
  <c r="E45" i="213"/>
  <c r="F34" i="214"/>
  <c r="G27" i="215"/>
  <c r="G37" i="215"/>
  <c r="E36" i="216"/>
  <c r="E50" i="216"/>
  <c r="E8" i="208"/>
  <c r="E17" i="208"/>
  <c r="E26" i="208"/>
  <c r="G34" i="208"/>
  <c r="G16" i="212"/>
  <c r="G32" i="212"/>
  <c r="G48" i="212"/>
  <c r="E16" i="217"/>
  <c r="E26" i="217"/>
  <c r="E71" i="207"/>
  <c r="E58" i="216"/>
  <c r="E22" i="208"/>
  <c r="E23" i="217"/>
  <c r="E55" i="207"/>
  <c r="E18" i="208"/>
  <c r="E35" i="208"/>
  <c r="E7" i="217"/>
  <c r="E17" i="217"/>
  <c r="E28" i="214"/>
  <c r="G28" i="215"/>
  <c r="E40" i="216"/>
  <c r="E53" i="216"/>
  <c r="G18" i="208"/>
  <c r="E36" i="208"/>
  <c r="G19" i="212"/>
  <c r="E8" i="217"/>
  <c r="E28" i="217"/>
  <c r="E47" i="207"/>
  <c r="G56" i="207"/>
  <c r="E68" i="207"/>
  <c r="E38" i="213"/>
  <c r="E50" i="213"/>
  <c r="F28" i="214"/>
  <c r="F40" i="214"/>
  <c r="G29" i="215"/>
  <c r="G41" i="215"/>
  <c r="E41" i="216"/>
  <c r="E56" i="216"/>
  <c r="G43" i="218"/>
  <c r="G10" i="208"/>
  <c r="E19" i="208"/>
  <c r="E28" i="208"/>
  <c r="E38" i="208"/>
  <c r="G20" i="212"/>
  <c r="G36" i="212"/>
  <c r="E9" i="217"/>
  <c r="G19" i="217"/>
  <c r="E31" i="217"/>
  <c r="E32" i="208"/>
  <c r="E44" i="207"/>
  <c r="F28" i="215"/>
  <c r="E40" i="215"/>
  <c r="E37" i="216"/>
  <c r="E52" i="216"/>
  <c r="E9" i="208"/>
  <c r="G44" i="207"/>
  <c r="E56" i="207"/>
  <c r="E67" i="207"/>
  <c r="E40" i="214"/>
  <c r="G40" i="215"/>
  <c r="G35" i="218"/>
  <c r="E10" i="208"/>
  <c r="E27" i="208"/>
  <c r="G35" i="212"/>
  <c r="E18" i="217"/>
  <c r="E48" i="207"/>
  <c r="E59" i="207"/>
  <c r="G68" i="207"/>
  <c r="G31" i="209"/>
  <c r="G21" i="210"/>
  <c r="F38" i="213"/>
  <c r="F50" i="213"/>
  <c r="E32" i="215"/>
  <c r="G43" i="215"/>
  <c r="E42" i="216"/>
  <c r="E57" i="216"/>
  <c r="G51" i="218"/>
  <c r="E11" i="208"/>
  <c r="E20" i="208"/>
  <c r="E30" i="208"/>
  <c r="G8" i="212"/>
  <c r="G24" i="212"/>
  <c r="G40" i="212"/>
  <c r="E10" i="217"/>
  <c r="E20" i="217"/>
  <c r="E32" i="217"/>
  <c r="K28" i="209"/>
  <c r="I20" i="210"/>
  <c r="K43" i="218"/>
  <c r="F47" i="218"/>
  <c r="G47" i="218"/>
  <c r="F35" i="218"/>
  <c r="F51" i="218"/>
  <c r="F39" i="218"/>
  <c r="G39" i="218"/>
  <c r="G55" i="218"/>
  <c r="F55" i="218"/>
  <c r="F43" i="218"/>
  <c r="F59" i="218"/>
  <c r="F49" i="216"/>
  <c r="F9" i="217"/>
  <c r="G30" i="217"/>
  <c r="F56" i="216"/>
  <c r="G25" i="217"/>
  <c r="F7" i="217"/>
  <c r="G12" i="217"/>
  <c r="F15" i="217"/>
  <c r="G20" i="217"/>
  <c r="F23" i="217"/>
  <c r="G28" i="217"/>
  <c r="F31" i="217"/>
  <c r="F36" i="216"/>
  <c r="F41" i="216"/>
  <c r="F46" i="216"/>
  <c r="F52" i="216"/>
  <c r="F57" i="216"/>
  <c r="G7" i="217"/>
  <c r="F10" i="217"/>
  <c r="E13" i="217"/>
  <c r="G15" i="217"/>
  <c r="F18" i="217"/>
  <c r="E21" i="217"/>
  <c r="G23" i="217"/>
  <c r="F26" i="217"/>
  <c r="E29" i="217"/>
  <c r="G31" i="217"/>
  <c r="F38" i="216"/>
  <c r="F54" i="216"/>
  <c r="F22" i="217"/>
  <c r="F30" i="217"/>
  <c r="G6" i="217"/>
  <c r="G14" i="217"/>
  <c r="G22" i="217"/>
  <c r="F25" i="217"/>
  <c r="F45" i="216"/>
  <c r="F61" i="216"/>
  <c r="G9" i="217"/>
  <c r="F12" i="217"/>
  <c r="F20" i="217"/>
  <c r="F28" i="217"/>
  <c r="F13" i="217"/>
  <c r="F21" i="217"/>
  <c r="F37" i="216"/>
  <c r="F42" i="216"/>
  <c r="F48" i="216"/>
  <c r="F53" i="216"/>
  <c r="F58" i="216"/>
  <c r="F8" i="217"/>
  <c r="E11" i="217"/>
  <c r="G13" i="217"/>
  <c r="F16" i="217"/>
  <c r="E19" i="217"/>
  <c r="G21" i="217"/>
  <c r="F24" i="217"/>
  <c r="E27" i="217"/>
  <c r="G29" i="217"/>
  <c r="F32" i="217"/>
  <c r="F44" i="216"/>
  <c r="F60" i="216"/>
  <c r="F6" i="217"/>
  <c r="F14" i="217"/>
  <c r="F17" i="217"/>
  <c r="F40" i="216"/>
  <c r="F50" i="216"/>
  <c r="G17" i="217"/>
  <c r="G10" i="217"/>
  <c r="G18" i="217"/>
  <c r="G26" i="217"/>
  <c r="F29" i="217"/>
  <c r="E38" i="216"/>
  <c r="E44" i="216"/>
  <c r="E49" i="216"/>
  <c r="E54" i="216"/>
  <c r="E60" i="216"/>
  <c r="E6" i="217"/>
  <c r="G8" i="217"/>
  <c r="F11" i="217"/>
  <c r="E14" i="217"/>
  <c r="G16" i="217"/>
  <c r="F19" i="217"/>
  <c r="E22" i="217"/>
  <c r="G24" i="217"/>
  <c r="F27" i="217"/>
  <c r="E30" i="217"/>
  <c r="G32" i="217"/>
  <c r="F32" i="215"/>
  <c r="G39" i="215"/>
  <c r="E28" i="215"/>
  <c r="G33" i="215"/>
  <c r="F40" i="215"/>
  <c r="F36" i="215"/>
  <c r="G31" i="215"/>
  <c r="G36" i="215"/>
  <c r="E36" i="214"/>
  <c r="E42" i="214"/>
  <c r="E30" i="214"/>
  <c r="F36" i="214"/>
  <c r="F42" i="214"/>
  <c r="E44" i="214"/>
  <c r="E32" i="214"/>
  <c r="E38" i="214"/>
  <c r="F44" i="214"/>
  <c r="F32" i="214"/>
  <c r="F38" i="214"/>
  <c r="E52" i="213"/>
  <c r="F33" i="213"/>
  <c r="E40" i="213"/>
  <c r="E46" i="213"/>
  <c r="E53" i="213"/>
  <c r="E48" i="213"/>
  <c r="E36" i="213"/>
  <c r="E42" i="213"/>
  <c r="E49" i="213"/>
  <c r="E37" i="213"/>
  <c r="F42" i="213"/>
  <c r="F49" i="213"/>
  <c r="E30" i="212"/>
  <c r="E46" i="212"/>
  <c r="F6" i="212"/>
  <c r="E9" i="212"/>
  <c r="F14" i="212"/>
  <c r="E17" i="212"/>
  <c r="F22" i="212"/>
  <c r="E25" i="212"/>
  <c r="F30" i="212"/>
  <c r="F38" i="212"/>
  <c r="E41" i="212"/>
  <c r="F46" i="212"/>
  <c r="E49" i="212"/>
  <c r="G6" i="212"/>
  <c r="F9" i="212"/>
  <c r="E12" i="212"/>
  <c r="G14" i="212"/>
  <c r="F17" i="212"/>
  <c r="E20" i="212"/>
  <c r="G22" i="212"/>
  <c r="F25" i="212"/>
  <c r="E28" i="212"/>
  <c r="G30" i="212"/>
  <c r="F33" i="212"/>
  <c r="E36" i="212"/>
  <c r="G38" i="212"/>
  <c r="F41" i="212"/>
  <c r="E44" i="212"/>
  <c r="G46" i="212"/>
  <c r="F49" i="212"/>
  <c r="E7" i="212"/>
  <c r="G9" i="212"/>
  <c r="F12" i="212"/>
  <c r="E15" i="212"/>
  <c r="G17" i="212"/>
  <c r="F20" i="212"/>
  <c r="E23" i="212"/>
  <c r="G25" i="212"/>
  <c r="F28" i="212"/>
  <c r="E31" i="212"/>
  <c r="G33" i="212"/>
  <c r="F36" i="212"/>
  <c r="E39" i="212"/>
  <c r="G41" i="212"/>
  <c r="F44" i="212"/>
  <c r="E47" i="212"/>
  <c r="G49" i="212"/>
  <c r="E8" i="212"/>
  <c r="G10" i="212"/>
  <c r="F13" i="212"/>
  <c r="E16" i="212"/>
  <c r="G18" i="212"/>
  <c r="F21" i="212"/>
  <c r="E24" i="212"/>
  <c r="G26" i="212"/>
  <c r="F29" i="212"/>
  <c r="E32" i="212"/>
  <c r="G34" i="212"/>
  <c r="F37" i="212"/>
  <c r="E40" i="212"/>
  <c r="G42" i="212"/>
  <c r="F45" i="212"/>
  <c r="E48" i="212"/>
  <c r="G50" i="212"/>
  <c r="E6" i="212"/>
  <c r="E14" i="212"/>
  <c r="E22" i="212"/>
  <c r="E38" i="212"/>
  <c r="E33" i="212"/>
  <c r="F7" i="212"/>
  <c r="E10" i="212"/>
  <c r="F15" i="212"/>
  <c r="E18" i="212"/>
  <c r="F23" i="212"/>
  <c r="E26" i="212"/>
  <c r="F31" i="212"/>
  <c r="E34" i="212"/>
  <c r="F39" i="212"/>
  <c r="E42" i="212"/>
  <c r="F47" i="212"/>
  <c r="E50" i="212"/>
  <c r="G7" i="212"/>
  <c r="F10" i="212"/>
  <c r="E13" i="212"/>
  <c r="G15" i="212"/>
  <c r="F18" i="212"/>
  <c r="E21" i="212"/>
  <c r="G23" i="212"/>
  <c r="F26" i="212"/>
  <c r="E29" i="212"/>
  <c r="G31" i="212"/>
  <c r="F34" i="212"/>
  <c r="E37" i="212"/>
  <c r="G39" i="212"/>
  <c r="F42" i="212"/>
  <c r="E45" i="212"/>
  <c r="G47" i="212"/>
  <c r="F50" i="212"/>
  <c r="F8" i="212"/>
  <c r="E11" i="212"/>
  <c r="G13" i="212"/>
  <c r="F16" i="212"/>
  <c r="E19" i="212"/>
  <c r="G21" i="212"/>
  <c r="F24" i="212"/>
  <c r="E27" i="212"/>
  <c r="G29" i="212"/>
  <c r="F32" i="212"/>
  <c r="E35" i="212"/>
  <c r="G37" i="212"/>
  <c r="F40" i="212"/>
  <c r="F48" i="212"/>
  <c r="E24" i="210"/>
  <c r="F19" i="210"/>
  <c r="F24" i="210"/>
  <c r="G19" i="210"/>
  <c r="G25" i="210"/>
  <c r="E20" i="210"/>
  <c r="F27" i="210"/>
  <c r="F20" i="210"/>
  <c r="G27" i="210"/>
  <c r="F38" i="209"/>
  <c r="G43" i="209"/>
  <c r="G29" i="209"/>
  <c r="F34" i="209"/>
  <c r="F39" i="209"/>
  <c r="G45" i="209"/>
  <c r="E30" i="209"/>
  <c r="G34" i="209"/>
  <c r="G39" i="209"/>
  <c r="E46" i="209"/>
  <c r="G33" i="209"/>
  <c r="G38" i="209"/>
  <c r="F30" i="209"/>
  <c r="G41" i="209"/>
  <c r="F46" i="209"/>
  <c r="G30" i="209"/>
  <c r="G35" i="209"/>
  <c r="E42" i="209"/>
  <c r="G46" i="209"/>
  <c r="F43" i="209"/>
  <c r="F35" i="209"/>
  <c r="F31" i="209"/>
  <c r="G37" i="209"/>
  <c r="F42" i="209"/>
  <c r="F47" i="209"/>
  <c r="F13" i="208"/>
  <c r="F49" i="207"/>
  <c r="F57" i="207"/>
  <c r="F65" i="207"/>
  <c r="F69" i="207"/>
  <c r="F8" i="208"/>
  <c r="G13" i="208"/>
  <c r="F24" i="208"/>
  <c r="G29" i="208"/>
  <c r="G45" i="207"/>
  <c r="G49" i="207"/>
  <c r="G57" i="207"/>
  <c r="G65" i="207"/>
  <c r="G73" i="207"/>
  <c r="F11" i="208"/>
  <c r="F27" i="208"/>
  <c r="G32" i="208"/>
  <c r="F35" i="208"/>
  <c r="F6" i="208"/>
  <c r="G11" i="208"/>
  <c r="F22" i="208"/>
  <c r="G27" i="208"/>
  <c r="G35" i="208"/>
  <c r="F43" i="207"/>
  <c r="F47" i="207"/>
  <c r="F51" i="207"/>
  <c r="F55" i="207"/>
  <c r="F59" i="207"/>
  <c r="F63" i="207"/>
  <c r="F67" i="207"/>
  <c r="F71" i="207"/>
  <c r="F75" i="207"/>
  <c r="G6" i="208"/>
  <c r="F9" i="208"/>
  <c r="G14" i="208"/>
  <c r="F17" i="208"/>
  <c r="G22" i="208"/>
  <c r="F25" i="208"/>
  <c r="G30" i="208"/>
  <c r="F33" i="208"/>
  <c r="G38" i="208"/>
  <c r="G43" i="207"/>
  <c r="G47" i="207"/>
  <c r="G51" i="207"/>
  <c r="G55" i="207"/>
  <c r="G59" i="207"/>
  <c r="G63" i="207"/>
  <c r="G67" i="207"/>
  <c r="G71" i="207"/>
  <c r="G75" i="207"/>
  <c r="E7" i="208"/>
  <c r="G9" i="208"/>
  <c r="F12" i="208"/>
  <c r="E15" i="208"/>
  <c r="G17" i="208"/>
  <c r="F20" i="208"/>
  <c r="E23" i="208"/>
  <c r="G25" i="208"/>
  <c r="F28" i="208"/>
  <c r="E31" i="208"/>
  <c r="G33" i="208"/>
  <c r="F36" i="208"/>
  <c r="E39" i="208"/>
  <c r="F21" i="208"/>
  <c r="F29" i="208"/>
  <c r="F37" i="208"/>
  <c r="F45" i="207"/>
  <c r="F53" i="207"/>
  <c r="F61" i="207"/>
  <c r="F73" i="207"/>
  <c r="F16" i="208"/>
  <c r="G21" i="208"/>
  <c r="F32" i="208"/>
  <c r="G37" i="208"/>
  <c r="G53" i="207"/>
  <c r="G61" i="207"/>
  <c r="G69" i="207"/>
  <c r="G8" i="208"/>
  <c r="G16" i="208"/>
  <c r="F19" i="208"/>
  <c r="G24" i="208"/>
  <c r="F14" i="208"/>
  <c r="G19" i="208"/>
  <c r="F30" i="208"/>
  <c r="F38" i="208"/>
  <c r="F7" i="208"/>
  <c r="G12" i="208"/>
  <c r="F15" i="208"/>
  <c r="G20" i="208"/>
  <c r="F23" i="208"/>
  <c r="G28" i="208"/>
  <c r="F31" i="208"/>
  <c r="G36" i="208"/>
  <c r="F39" i="208"/>
  <c r="F44" i="207"/>
  <c r="F48" i="207"/>
  <c r="F52" i="207"/>
  <c r="F56" i="207"/>
  <c r="F60" i="207"/>
  <c r="F64" i="207"/>
  <c r="F68" i="207"/>
  <c r="F72" i="207"/>
  <c r="G7" i="208"/>
  <c r="F10" i="208"/>
  <c r="E13" i="208"/>
  <c r="G15" i="208"/>
  <c r="F18" i="208"/>
  <c r="E21" i="208"/>
  <c r="G23" i="208"/>
  <c r="F26" i="208"/>
  <c r="E29" i="208"/>
  <c r="G31" i="208"/>
  <c r="F34" i="208"/>
  <c r="E37" i="208"/>
  <c r="G39" i="208"/>
  <c r="E27" i="205"/>
  <c r="D18" i="205"/>
  <c r="E18" i="205"/>
  <c r="D21" i="205"/>
  <c r="D23" i="205"/>
  <c r="G16" i="205"/>
  <c r="F23" i="205"/>
  <c r="F18" i="205"/>
  <c r="D24" i="205"/>
  <c r="E20" i="205"/>
  <c r="F25" i="205"/>
  <c r="F27" i="205"/>
  <c r="F20" i="205"/>
  <c r="D26" i="205"/>
  <c r="E21" i="205"/>
  <c r="F26" i="205"/>
  <c r="D19" i="205"/>
  <c r="F21" i="205"/>
  <c r="E24" i="205"/>
  <c r="E19" i="205"/>
  <c r="D22" i="205"/>
  <c r="F24" i="205"/>
  <c r="F19" i="205"/>
  <c r="E22" i="205"/>
  <c r="D25" i="205"/>
  <c r="D20" i="205"/>
  <c r="E25" i="205"/>
  <c r="J26" i="215"/>
  <c r="I22" i="208"/>
  <c r="K13" i="205"/>
  <c r="K37" i="216"/>
  <c r="K32" i="212"/>
  <c r="J32" i="213"/>
  <c r="J16" i="205"/>
  <c r="I45" i="216"/>
  <c r="K8" i="205"/>
  <c r="J34" i="208"/>
  <c r="K14" i="205"/>
  <c r="I37" i="209"/>
  <c r="K12" i="205"/>
  <c r="J19" i="212"/>
  <c r="J51" i="218"/>
  <c r="E34" i="218"/>
  <c r="E38" i="218"/>
  <c r="E42" i="218"/>
  <c r="F46" i="218"/>
  <c r="F36" i="218"/>
  <c r="F40" i="218"/>
  <c r="F44" i="218"/>
  <c r="F48" i="218"/>
  <c r="F52" i="218"/>
  <c r="F56" i="218"/>
  <c r="E35" i="218"/>
  <c r="G36" i="218"/>
  <c r="E39" i="218"/>
  <c r="G40" i="218"/>
  <c r="E43" i="218"/>
  <c r="G44" i="218"/>
  <c r="E47" i="218"/>
  <c r="G48" i="218"/>
  <c r="E51" i="218"/>
  <c r="G52" i="218"/>
  <c r="E55" i="218"/>
  <c r="G56" i="218"/>
  <c r="E59" i="218"/>
  <c r="E46" i="218"/>
  <c r="E54" i="218"/>
  <c r="F38" i="218"/>
  <c r="F42" i="218"/>
  <c r="F58" i="218"/>
  <c r="G38" i="218"/>
  <c r="E41" i="218"/>
  <c r="G42" i="218"/>
  <c r="E45" i="218"/>
  <c r="G46" i="218"/>
  <c r="E49" i="218"/>
  <c r="G50" i="218"/>
  <c r="E53" i="218"/>
  <c r="E57" i="218"/>
  <c r="H59" i="218"/>
  <c r="F37" i="218"/>
  <c r="F41" i="218"/>
  <c r="F45" i="218"/>
  <c r="F49" i="218"/>
  <c r="F53" i="218"/>
  <c r="F57" i="218"/>
  <c r="E50" i="218"/>
  <c r="E58" i="218"/>
  <c r="F34" i="218"/>
  <c r="F50" i="218"/>
  <c r="G34" i="218"/>
  <c r="E37" i="218"/>
  <c r="G54" i="218"/>
  <c r="G58" i="218"/>
  <c r="E36" i="218"/>
  <c r="G37" i="218"/>
  <c r="E40" i="218"/>
  <c r="G41" i="218"/>
  <c r="E44" i="218"/>
  <c r="G45" i="218"/>
  <c r="E48" i="218"/>
  <c r="G49" i="218"/>
  <c r="E52" i="218"/>
  <c r="G53" i="218"/>
  <c r="G43" i="216"/>
  <c r="G42" i="216"/>
  <c r="G46" i="216"/>
  <c r="G58" i="216"/>
  <c r="G35" i="216"/>
  <c r="G39" i="216"/>
  <c r="G55" i="216"/>
  <c r="G38" i="216"/>
  <c r="G47" i="216"/>
  <c r="G51" i="216"/>
  <c r="G59" i="216"/>
  <c r="G50" i="216"/>
  <c r="G54" i="216"/>
  <c r="G37" i="216"/>
  <c r="G41" i="216"/>
  <c r="G45" i="216"/>
  <c r="G49" i="216"/>
  <c r="G53" i="216"/>
  <c r="G57" i="216"/>
  <c r="G61" i="216"/>
  <c r="E35" i="216"/>
  <c r="G36" i="216"/>
  <c r="E39" i="216"/>
  <c r="G40" i="216"/>
  <c r="E43" i="216"/>
  <c r="G44" i="216"/>
  <c r="E47" i="216"/>
  <c r="G48" i="216"/>
  <c r="E51" i="216"/>
  <c r="G52" i="216"/>
  <c r="E55" i="216"/>
  <c r="G56" i="216"/>
  <c r="F35" i="216"/>
  <c r="F39" i="216"/>
  <c r="F43" i="216"/>
  <c r="F47" i="216"/>
  <c r="F51" i="216"/>
  <c r="F55" i="216"/>
  <c r="E27" i="215"/>
  <c r="E31" i="215"/>
  <c r="E35" i="215"/>
  <c r="E39" i="215"/>
  <c r="E43" i="215"/>
  <c r="F27" i="215"/>
  <c r="F31" i="215"/>
  <c r="F35" i="215"/>
  <c r="F39" i="215"/>
  <c r="F43" i="215"/>
  <c r="F26" i="215"/>
  <c r="F30" i="215"/>
  <c r="F34" i="215"/>
  <c r="F38" i="215"/>
  <c r="F42" i="215"/>
  <c r="E30" i="215"/>
  <c r="E34" i="215"/>
  <c r="E38" i="215"/>
  <c r="G26" i="215"/>
  <c r="E29" i="215"/>
  <c r="G30" i="215"/>
  <c r="E33" i="215"/>
  <c r="G34" i="215"/>
  <c r="E37" i="215"/>
  <c r="G38" i="215"/>
  <c r="E41" i="215"/>
  <c r="E26" i="215"/>
  <c r="F29" i="215"/>
  <c r="F33" i="215"/>
  <c r="F37" i="215"/>
  <c r="G43" i="214"/>
  <c r="E29" i="214"/>
  <c r="G30" i="214"/>
  <c r="E33" i="214"/>
  <c r="G34" i="214"/>
  <c r="E37" i="214"/>
  <c r="G38" i="214"/>
  <c r="E41" i="214"/>
  <c r="G42" i="214"/>
  <c r="E45" i="214"/>
  <c r="G27" i="214"/>
  <c r="G31" i="214"/>
  <c r="G35" i="214"/>
  <c r="G39" i="214"/>
  <c r="F29" i="214"/>
  <c r="F33" i="214"/>
  <c r="F37" i="214"/>
  <c r="F41" i="214"/>
  <c r="F45" i="214"/>
  <c r="G45" i="214"/>
  <c r="E27" i="214"/>
  <c r="G28" i="214"/>
  <c r="E31" i="214"/>
  <c r="G32" i="214"/>
  <c r="E35" i="214"/>
  <c r="G36" i="214"/>
  <c r="E39" i="214"/>
  <c r="G40" i="214"/>
  <c r="F27" i="214"/>
  <c r="F31" i="214"/>
  <c r="F35" i="214"/>
  <c r="F39" i="214"/>
  <c r="G39" i="213"/>
  <c r="G43" i="213"/>
  <c r="G41" i="213"/>
  <c r="G53" i="213"/>
  <c r="F32" i="213"/>
  <c r="F36" i="213"/>
  <c r="F40" i="213"/>
  <c r="F44" i="213"/>
  <c r="F48" i="213"/>
  <c r="F52" i="213"/>
  <c r="I53" i="213"/>
  <c r="G35" i="213"/>
  <c r="G47" i="213"/>
  <c r="G38" i="213"/>
  <c r="G42" i="213"/>
  <c r="G50" i="213"/>
  <c r="E31" i="213"/>
  <c r="G32" i="213"/>
  <c r="E35" i="213"/>
  <c r="G36" i="213"/>
  <c r="E39" i="213"/>
  <c r="G40" i="213"/>
  <c r="E43" i="213"/>
  <c r="G44" i="213"/>
  <c r="E47" i="213"/>
  <c r="G48" i="213"/>
  <c r="J49" i="213"/>
  <c r="G52" i="213"/>
  <c r="G31" i="213"/>
  <c r="G51" i="213"/>
  <c r="G34" i="213"/>
  <c r="G46" i="213"/>
  <c r="G33" i="213"/>
  <c r="G37" i="213"/>
  <c r="G45" i="213"/>
  <c r="F31" i="213"/>
  <c r="F35" i="213"/>
  <c r="F39" i="213"/>
  <c r="F43" i="213"/>
  <c r="F47" i="213"/>
  <c r="I25" i="210"/>
  <c r="E19" i="210"/>
  <c r="G20" i="210"/>
  <c r="E23" i="210"/>
  <c r="G24" i="210"/>
  <c r="E27" i="210"/>
  <c r="E26" i="210"/>
  <c r="F18" i="210"/>
  <c r="I19" i="210"/>
  <c r="F22" i="210"/>
  <c r="F26" i="210"/>
  <c r="E18" i="210"/>
  <c r="G18" i="210"/>
  <c r="E21" i="210"/>
  <c r="G22" i="210"/>
  <c r="E25" i="210"/>
  <c r="F21" i="210"/>
  <c r="E28" i="209"/>
  <c r="E32" i="209"/>
  <c r="E36" i="209"/>
  <c r="E40" i="209"/>
  <c r="E44" i="209"/>
  <c r="F28" i="209"/>
  <c r="F32" i="209"/>
  <c r="F36" i="209"/>
  <c r="F40" i="209"/>
  <c r="F44" i="209"/>
  <c r="G28" i="209"/>
  <c r="E31" i="209"/>
  <c r="G32" i="209"/>
  <c r="E35" i="209"/>
  <c r="G36" i="209"/>
  <c r="E39" i="209"/>
  <c r="G40" i="209"/>
  <c r="E43" i="209"/>
  <c r="E47" i="209"/>
  <c r="E29" i="209"/>
  <c r="E33" i="209"/>
  <c r="E37" i="209"/>
  <c r="E41" i="209"/>
  <c r="F29" i="209"/>
  <c r="F33" i="209"/>
  <c r="F37" i="209"/>
  <c r="F41" i="209"/>
  <c r="E42" i="207"/>
  <c r="E46" i="207"/>
  <c r="E50" i="207"/>
  <c r="E54" i="207"/>
  <c r="E58" i="207"/>
  <c r="E62" i="207"/>
  <c r="E66" i="207"/>
  <c r="E70" i="207"/>
  <c r="E74" i="207"/>
  <c r="F42" i="207"/>
  <c r="F46" i="207"/>
  <c r="F50" i="207"/>
  <c r="F54" i="207"/>
  <c r="F58" i="207"/>
  <c r="F62" i="207"/>
  <c r="F66" i="207"/>
  <c r="F70" i="207"/>
  <c r="G42" i="207"/>
  <c r="E45" i="207"/>
  <c r="G46" i="207"/>
  <c r="E49" i="207"/>
  <c r="G50" i="207"/>
  <c r="E53" i="207"/>
  <c r="G54" i="207"/>
  <c r="E57" i="207"/>
  <c r="G58" i="207"/>
  <c r="E61" i="207"/>
  <c r="G62" i="207"/>
  <c r="E65" i="207"/>
  <c r="G66" i="207"/>
  <c r="E69" i="207"/>
  <c r="G70" i="207"/>
  <c r="K7" i="205"/>
  <c r="H27" i="205" l="1"/>
  <c r="J23" i="205"/>
  <c r="J11" i="212"/>
  <c r="I22" i="210"/>
  <c r="I27" i="210"/>
  <c r="K35" i="209"/>
  <c r="I13" i="208"/>
  <c r="I47" i="207"/>
  <c r="K36" i="209"/>
  <c r="J34" i="213"/>
  <c r="I21" i="210"/>
  <c r="J52" i="213"/>
  <c r="J33" i="213"/>
  <c r="I29" i="209"/>
  <c r="I47" i="209"/>
  <c r="I23" i="210"/>
  <c r="J41" i="213"/>
  <c r="J42" i="213"/>
  <c r="J38" i="213"/>
  <c r="I34" i="209"/>
  <c r="I39" i="209"/>
  <c r="J46" i="213"/>
  <c r="J53" i="213"/>
  <c r="I47" i="216"/>
  <c r="I51" i="216"/>
  <c r="J41" i="218"/>
  <c r="J72" i="207"/>
  <c r="K41" i="214"/>
  <c r="K27" i="214"/>
  <c r="J55" i="207"/>
  <c r="K28" i="214"/>
  <c r="J60" i="216"/>
  <c r="J35" i="218"/>
  <c r="J56" i="207"/>
  <c r="K38" i="214"/>
  <c r="I30" i="214"/>
  <c r="J40" i="215"/>
  <c r="J7" i="212"/>
  <c r="K35" i="214"/>
  <c r="I40" i="216"/>
  <c r="J64" i="207"/>
  <c r="K36" i="214"/>
  <c r="J18" i="208"/>
  <c r="J59" i="207"/>
  <c r="K31" i="209"/>
  <c r="I18" i="210"/>
  <c r="I24" i="210"/>
  <c r="K40" i="214"/>
  <c r="H24" i="205"/>
  <c r="J61" i="207"/>
  <c r="K54" i="207"/>
  <c r="I41" i="209"/>
  <c r="J38" i="218"/>
  <c r="K43" i="214"/>
  <c r="H25" i="205"/>
  <c r="J60" i="207"/>
  <c r="K34" i="214"/>
  <c r="H23" i="205"/>
  <c r="J38" i="215"/>
  <c r="H21" i="205"/>
  <c r="I39" i="208"/>
  <c r="I49" i="207"/>
  <c r="I51" i="207"/>
  <c r="J27" i="215"/>
  <c r="I58" i="207"/>
  <c r="K59" i="218"/>
  <c r="I65" i="207"/>
  <c r="I59" i="207"/>
  <c r="J39" i="214"/>
  <c r="J39" i="215"/>
  <c r="J41" i="215"/>
  <c r="K47" i="218"/>
  <c r="J53" i="218"/>
  <c r="J39" i="209"/>
  <c r="I38" i="209"/>
  <c r="I7" i="208"/>
  <c r="J38" i="208"/>
  <c r="H19" i="205"/>
  <c r="K21" i="210"/>
  <c r="H22" i="205"/>
  <c r="I34" i="208"/>
  <c r="J28" i="215"/>
  <c r="I60" i="207"/>
  <c r="H26" i="205"/>
  <c r="H20" i="205"/>
  <c r="I6" i="217"/>
  <c r="I15" i="208"/>
  <c r="I42" i="207"/>
  <c r="J23" i="210"/>
  <c r="K41" i="218"/>
  <c r="I69" i="207"/>
  <c r="I56" i="207"/>
  <c r="J40" i="218"/>
  <c r="I38" i="212"/>
  <c r="I44" i="207"/>
  <c r="J43" i="218"/>
  <c r="J59" i="218"/>
  <c r="H18" i="205"/>
  <c r="J15" i="212"/>
  <c r="K49" i="212"/>
  <c r="I45" i="207"/>
  <c r="I26" i="210"/>
  <c r="K47" i="209"/>
  <c r="I42" i="215"/>
  <c r="I38" i="215"/>
  <c r="I57" i="207"/>
  <c r="I43" i="207"/>
  <c r="J39" i="218"/>
  <c r="I50" i="207"/>
  <c r="K14" i="217"/>
  <c r="J32" i="214"/>
  <c r="K31" i="214"/>
  <c r="K29" i="214"/>
  <c r="I39" i="214"/>
  <c r="K45" i="214"/>
  <c r="K37" i="214"/>
  <c r="K42" i="214"/>
  <c r="K32" i="214"/>
  <c r="K44" i="214"/>
  <c r="K33" i="214"/>
  <c r="K30" i="214"/>
  <c r="J45" i="213"/>
  <c r="K47" i="213"/>
  <c r="K45" i="213"/>
  <c r="I33" i="215"/>
  <c r="I40" i="215"/>
  <c r="I35" i="215"/>
  <c r="K10" i="208"/>
  <c r="K23" i="208"/>
  <c r="K47" i="207"/>
  <c r="K61" i="207"/>
  <c r="K70" i="207"/>
  <c r="K56" i="207"/>
  <c r="K45" i="207"/>
  <c r="K51" i="207"/>
  <c r="K28" i="208"/>
  <c r="K71" i="207"/>
  <c r="K52" i="207"/>
  <c r="K73" i="207"/>
  <c r="K75" i="207"/>
  <c r="K19" i="208"/>
  <c r="K50" i="207"/>
  <c r="K48" i="207"/>
  <c r="K62" i="207"/>
  <c r="K8" i="208"/>
  <c r="K44" i="207"/>
  <c r="K55" i="207"/>
  <c r="K32" i="208"/>
  <c r="K17" i="208"/>
  <c r="K12" i="208"/>
  <c r="K63" i="207"/>
  <c r="J25" i="217"/>
  <c r="J40" i="216"/>
  <c r="J51" i="216"/>
  <c r="J29" i="217"/>
  <c r="J12" i="217"/>
  <c r="J42" i="216"/>
  <c r="J58" i="216"/>
  <c r="J41" i="216"/>
  <c r="J59" i="216"/>
  <c r="J24" i="217"/>
  <c r="J45" i="216"/>
  <c r="J30" i="217"/>
  <c r="J28" i="217"/>
  <c r="J44" i="216"/>
  <c r="J50" i="216"/>
  <c r="J57" i="216"/>
  <c r="J13" i="217"/>
  <c r="J56" i="216"/>
  <c r="J7" i="217"/>
  <c r="J37" i="216"/>
  <c r="J55" i="216"/>
  <c r="J38" i="216"/>
  <c r="J54" i="216"/>
  <c r="J49" i="216"/>
  <c r="J22" i="217"/>
  <c r="J9" i="217"/>
  <c r="J8" i="217"/>
  <c r="J52" i="216"/>
  <c r="K49" i="207"/>
  <c r="K7" i="208"/>
  <c r="J17" i="217"/>
  <c r="I58" i="218"/>
  <c r="I40" i="218"/>
  <c r="I48" i="218"/>
  <c r="K53" i="207"/>
  <c r="J20" i="217"/>
  <c r="J27" i="217"/>
  <c r="I42" i="213"/>
  <c r="I40" i="213"/>
  <c r="I37" i="213"/>
  <c r="I35" i="213"/>
  <c r="K69" i="207"/>
  <c r="J53" i="216"/>
  <c r="J46" i="216"/>
  <c r="J26" i="217"/>
  <c r="K64" i="207"/>
  <c r="K43" i="215"/>
  <c r="K26" i="215"/>
  <c r="K72" i="207"/>
  <c r="I35" i="218"/>
  <c r="J43" i="216"/>
  <c r="K42" i="207"/>
  <c r="K59" i="207"/>
  <c r="K66" i="207"/>
  <c r="I46" i="218"/>
  <c r="J16" i="217"/>
  <c r="K43" i="209"/>
  <c r="J20" i="210"/>
  <c r="K55" i="218"/>
  <c r="K36" i="218"/>
  <c r="K46" i="218"/>
  <c r="K40" i="209"/>
  <c r="J47" i="209"/>
  <c r="K46" i="209"/>
  <c r="K34" i="209"/>
  <c r="J34" i="209"/>
  <c r="J25" i="210"/>
  <c r="I34" i="215"/>
  <c r="I31" i="215"/>
  <c r="K53" i="218"/>
  <c r="K33" i="209"/>
  <c r="K45" i="218"/>
  <c r="K41" i="209"/>
  <c r="K39" i="209"/>
  <c r="I28" i="215"/>
  <c r="K51" i="218"/>
  <c r="J45" i="218"/>
  <c r="K58" i="218"/>
  <c r="K45" i="209"/>
  <c r="K38" i="218"/>
  <c r="K49" i="218"/>
  <c r="J65" i="207"/>
  <c r="I52" i="207"/>
  <c r="I75" i="207"/>
  <c r="K42" i="209"/>
  <c r="K30" i="209"/>
  <c r="I37" i="215"/>
  <c r="I54" i="216"/>
  <c r="I29" i="208"/>
  <c r="J36" i="213"/>
  <c r="J36" i="218"/>
  <c r="J36" i="208"/>
  <c r="K44" i="218"/>
  <c r="I9" i="208"/>
  <c r="K37" i="209"/>
  <c r="K38" i="209"/>
  <c r="K40" i="218"/>
  <c r="K42" i="218"/>
  <c r="K24" i="210"/>
  <c r="K53" i="216"/>
  <c r="K19" i="210"/>
  <c r="K36" i="215"/>
  <c r="K28" i="217"/>
  <c r="K43" i="216"/>
  <c r="K40" i="213"/>
  <c r="K58" i="216"/>
  <c r="K7" i="217"/>
  <c r="K34" i="218"/>
  <c r="K43" i="213"/>
  <c r="K44" i="209"/>
  <c r="K22" i="217"/>
  <c r="K52" i="216"/>
  <c r="K48" i="213"/>
  <c r="I33" i="213"/>
  <c r="I42" i="214"/>
  <c r="K15" i="208"/>
  <c r="J35" i="213"/>
  <c r="I44" i="218"/>
  <c r="K67" i="207"/>
  <c r="K57" i="207"/>
  <c r="K60" i="207"/>
  <c r="K43" i="207"/>
  <c r="K37" i="213"/>
  <c r="I50" i="213"/>
  <c r="J37" i="213"/>
  <c r="I45" i="213"/>
  <c r="K37" i="215"/>
  <c r="K41" i="216"/>
  <c r="K54" i="216"/>
  <c r="K39" i="218"/>
  <c r="K31" i="208"/>
  <c r="J45" i="212"/>
  <c r="K25" i="217"/>
  <c r="K32" i="209"/>
  <c r="K27" i="208"/>
  <c r="K50" i="218"/>
  <c r="K52" i="218"/>
  <c r="K29" i="209"/>
  <c r="K34" i="208"/>
  <c r="K30" i="215"/>
  <c r="K54" i="218"/>
  <c r="I37" i="218"/>
  <c r="K48" i="218"/>
  <c r="K29" i="208"/>
  <c r="K12" i="217"/>
  <c r="K18" i="217"/>
  <c r="K15" i="217"/>
  <c r="K9" i="217"/>
  <c r="K27" i="217"/>
  <c r="K34" i="213"/>
  <c r="K13" i="217"/>
  <c r="I36" i="213"/>
  <c r="I36" i="214"/>
  <c r="K31" i="215"/>
  <c r="K31" i="217"/>
  <c r="J33" i="214"/>
  <c r="K29" i="217"/>
  <c r="K14" i="208"/>
  <c r="K30" i="208"/>
  <c r="K18" i="208"/>
  <c r="I47" i="213"/>
  <c r="I31" i="213"/>
  <c r="K58" i="207"/>
  <c r="K46" i="207"/>
  <c r="K65" i="207"/>
  <c r="K68" i="207"/>
  <c r="I48" i="213"/>
  <c r="K42" i="213"/>
  <c r="K42" i="216"/>
  <c r="J46" i="218"/>
  <c r="K35" i="218"/>
  <c r="K36" i="212"/>
  <c r="I31" i="214"/>
  <c r="K35" i="213"/>
  <c r="K36" i="208"/>
  <c r="K57" i="218"/>
  <c r="K31" i="212"/>
  <c r="K6" i="208"/>
  <c r="J27" i="208"/>
  <c r="K37" i="218"/>
  <c r="K16" i="217"/>
  <c r="K56" i="218"/>
  <c r="I43" i="213"/>
  <c r="J11" i="217"/>
  <c r="K26" i="217"/>
  <c r="I52" i="213"/>
  <c r="I28" i="212"/>
  <c r="I34" i="218"/>
  <c r="K13" i="212"/>
  <c r="J52" i="218"/>
  <c r="J43" i="212"/>
  <c r="I52" i="218"/>
  <c r="J28" i="212"/>
  <c r="K33" i="213"/>
  <c r="I46" i="213"/>
  <c r="I41" i="213"/>
  <c r="J35" i="214"/>
  <c r="I42" i="216"/>
  <c r="J34" i="218"/>
  <c r="I54" i="218"/>
  <c r="J49" i="218"/>
  <c r="I43" i="218"/>
  <c r="K44" i="213"/>
  <c r="J28" i="214"/>
  <c r="J49" i="212"/>
  <c r="K18" i="212"/>
  <c r="J41" i="214"/>
  <c r="I17" i="217"/>
  <c r="I57" i="218"/>
  <c r="K40" i="212"/>
  <c r="J69" i="207"/>
  <c r="J63" i="207"/>
  <c r="I32" i="213"/>
  <c r="I38" i="213"/>
  <c r="K50" i="213"/>
  <c r="I26" i="215"/>
  <c r="J35" i="215"/>
  <c r="K40" i="215"/>
  <c r="K28" i="215"/>
  <c r="I41" i="216"/>
  <c r="J54" i="218"/>
  <c r="I42" i="218"/>
  <c r="J37" i="218"/>
  <c r="I9" i="212"/>
  <c r="I55" i="216"/>
  <c r="I13" i="217"/>
  <c r="K48" i="212"/>
  <c r="J44" i="218"/>
  <c r="K28" i="212"/>
  <c r="J29" i="214"/>
  <c r="I51" i="213"/>
  <c r="K34" i="212"/>
  <c r="K33" i="208"/>
  <c r="K35" i="216"/>
  <c r="J6" i="217"/>
  <c r="K40" i="216"/>
  <c r="K24" i="217"/>
  <c r="K14" i="212"/>
  <c r="I11" i="208"/>
  <c r="K30" i="217"/>
  <c r="I39" i="218"/>
  <c r="J36" i="214"/>
  <c r="I53" i="218"/>
  <c r="J30" i="212"/>
  <c r="I44" i="213"/>
  <c r="I34" i="213"/>
  <c r="J37" i="215"/>
  <c r="I52" i="216"/>
  <c r="J44" i="214"/>
  <c r="I41" i="218"/>
  <c r="J6" i="212"/>
  <c r="I36" i="218"/>
  <c r="J62" i="207"/>
  <c r="J71" i="207"/>
  <c r="K41" i="213"/>
  <c r="I49" i="213"/>
  <c r="K38" i="213"/>
  <c r="J43" i="214"/>
  <c r="K39" i="215"/>
  <c r="J36" i="215"/>
  <c r="I39" i="215"/>
  <c r="K29" i="215"/>
  <c r="J33" i="215"/>
  <c r="I48" i="216"/>
  <c r="I37" i="216"/>
  <c r="I58" i="216"/>
  <c r="J42" i="218"/>
  <c r="J55" i="218"/>
  <c r="J57" i="218"/>
  <c r="I21" i="208"/>
  <c r="I39" i="213"/>
  <c r="I56" i="218"/>
  <c r="I51" i="218"/>
  <c r="J30" i="214"/>
  <c r="K42" i="212"/>
  <c r="K32" i="213"/>
  <c r="J32" i="212"/>
  <c r="I23" i="208"/>
  <c r="I25" i="208"/>
  <c r="J19" i="217"/>
  <c r="J42" i="215"/>
  <c r="J35" i="212"/>
  <c r="I55" i="218"/>
  <c r="J47" i="212"/>
  <c r="K17" i="212"/>
  <c r="J27" i="214"/>
  <c r="J31" i="214"/>
  <c r="I50" i="218"/>
  <c r="I45" i="218"/>
  <c r="I47" i="218"/>
  <c r="J48" i="218"/>
  <c r="J37" i="214"/>
  <c r="K44" i="212"/>
  <c r="J25" i="212"/>
  <c r="J30" i="215"/>
  <c r="K31" i="213"/>
  <c r="J24" i="212"/>
  <c r="I59" i="218"/>
  <c r="J8" i="212"/>
  <c r="K49" i="213"/>
  <c r="K46" i="213"/>
  <c r="J43" i="215"/>
  <c r="J31" i="215"/>
  <c r="J32" i="215"/>
  <c r="J29" i="215"/>
  <c r="I61" i="216"/>
  <c r="I46" i="216"/>
  <c r="J50" i="218"/>
  <c r="J47" i="218"/>
  <c r="I38" i="218"/>
  <c r="I18" i="217"/>
  <c r="K51" i="213"/>
  <c r="K39" i="213"/>
  <c r="K8" i="212"/>
  <c r="I49" i="218"/>
  <c r="K21" i="212"/>
  <c r="J34" i="215"/>
  <c r="J43" i="209"/>
  <c r="J25" i="205"/>
  <c r="I60" i="216"/>
  <c r="I32" i="217"/>
  <c r="I21" i="217"/>
  <c r="I29" i="217"/>
  <c r="I8" i="217"/>
  <c r="I14" i="217"/>
  <c r="I28" i="217"/>
  <c r="I15" i="217"/>
  <c r="I31" i="217"/>
  <c r="I53" i="216"/>
  <c r="I44" i="216"/>
  <c r="I24" i="217"/>
  <c r="I25" i="217"/>
  <c r="I22" i="217"/>
  <c r="I19" i="217"/>
  <c r="I10" i="217"/>
  <c r="I49" i="216"/>
  <c r="I56" i="216"/>
  <c r="I30" i="217"/>
  <c r="I20" i="217"/>
  <c r="I43" i="216"/>
  <c r="I39" i="216"/>
  <c r="I38" i="216"/>
  <c r="I36" i="216"/>
  <c r="I16" i="217"/>
  <c r="I9" i="217"/>
  <c r="I7" i="217"/>
  <c r="I23" i="217"/>
  <c r="I26" i="217"/>
  <c r="I50" i="216"/>
  <c r="I57" i="216"/>
  <c r="I59" i="216"/>
  <c r="I35" i="216"/>
  <c r="I12" i="217"/>
  <c r="I11" i="217"/>
  <c r="I27" i="217"/>
  <c r="I44" i="212"/>
  <c r="J24" i="210"/>
  <c r="J26" i="210"/>
  <c r="J27" i="210"/>
  <c r="J21" i="210"/>
  <c r="J19" i="210"/>
  <c r="J18" i="210"/>
  <c r="J22" i="210"/>
  <c r="I50" i="212"/>
  <c r="I18" i="212"/>
  <c r="I14" i="212"/>
  <c r="I39" i="212"/>
  <c r="I15" i="212"/>
  <c r="I13" i="212"/>
  <c r="I34" i="212"/>
  <c r="I16" i="212"/>
  <c r="I41" i="212"/>
  <c r="I46" i="212"/>
  <c r="I10" i="212"/>
  <c r="I42" i="212"/>
  <c r="I33" i="212"/>
  <c r="I8" i="212"/>
  <c r="I23" i="212"/>
  <c r="I24" i="212"/>
  <c r="I29" i="212"/>
  <c r="I20" i="212"/>
  <c r="I12" i="212"/>
  <c r="I17" i="212"/>
  <c r="I31" i="212"/>
  <c r="I37" i="212"/>
  <c r="I7" i="212"/>
  <c r="I49" i="212"/>
  <c r="I40" i="212"/>
  <c r="I43" i="212"/>
  <c r="I25" i="212"/>
  <c r="I48" i="212"/>
  <c r="I6" i="212"/>
  <c r="I30" i="212"/>
  <c r="I26" i="212"/>
  <c r="I22" i="212"/>
  <c r="I27" i="212"/>
  <c r="I47" i="212"/>
  <c r="J33" i="209"/>
  <c r="J30" i="209"/>
  <c r="J39" i="208"/>
  <c r="J30" i="208"/>
  <c r="J46" i="207"/>
  <c r="J16" i="208"/>
  <c r="J12" i="208"/>
  <c r="J10" i="208"/>
  <c r="J29" i="208"/>
  <c r="J32" i="208"/>
  <c r="J11" i="208"/>
  <c r="J53" i="207"/>
  <c r="J57" i="207"/>
  <c r="J7" i="208"/>
  <c r="J54" i="207"/>
  <c r="J51" i="207"/>
  <c r="J52" i="207"/>
  <c r="J47" i="207"/>
  <c r="J43" i="207"/>
  <c r="J22" i="208"/>
  <c r="J21" i="208"/>
  <c r="J28" i="208"/>
  <c r="J70" i="207"/>
  <c r="J48" i="207"/>
  <c r="J75" i="207"/>
  <c r="J44" i="207"/>
  <c r="J14" i="208"/>
  <c r="J24" i="208"/>
  <c r="J6" i="208"/>
  <c r="J58" i="207"/>
  <c r="J26" i="208"/>
  <c r="J25" i="208"/>
  <c r="J33" i="208"/>
  <c r="J13" i="208"/>
  <c r="J19" i="208"/>
  <c r="J9" i="208"/>
  <c r="J66" i="207"/>
  <c r="J42" i="207"/>
  <c r="J67" i="207"/>
  <c r="J68" i="207"/>
  <c r="J73" i="207"/>
  <c r="J49" i="207"/>
  <c r="J37" i="208"/>
  <c r="J35" i="208"/>
  <c r="J17" i="208"/>
  <c r="J31" i="208"/>
  <c r="K27" i="210"/>
  <c r="K18" i="210"/>
  <c r="K23" i="210"/>
  <c r="K22" i="210"/>
  <c r="K20" i="210"/>
  <c r="K25" i="210"/>
  <c r="J8" i="208"/>
  <c r="K7" i="212"/>
  <c r="J46" i="209"/>
  <c r="I35" i="212"/>
  <c r="J27" i="205"/>
  <c r="J20" i="205"/>
  <c r="J26" i="205"/>
  <c r="J18" i="205"/>
  <c r="J24" i="205"/>
  <c r="J21" i="205"/>
  <c r="J22" i="205"/>
  <c r="I32" i="212"/>
  <c r="I46" i="209"/>
  <c r="I44" i="209"/>
  <c r="I33" i="209"/>
  <c r="I30" i="209"/>
  <c r="I45" i="209"/>
  <c r="I31" i="209"/>
  <c r="I42" i="209"/>
  <c r="I35" i="209"/>
  <c r="I36" i="209"/>
  <c r="I40" i="209"/>
  <c r="I43" i="209"/>
  <c r="I32" i="209"/>
  <c r="I21" i="212"/>
  <c r="J15" i="208"/>
  <c r="J45" i="207"/>
  <c r="J74" i="207"/>
  <c r="I36" i="212"/>
  <c r="J50" i="207"/>
  <c r="I45" i="212"/>
  <c r="J23" i="208"/>
  <c r="J20" i="208"/>
  <c r="J19" i="205"/>
  <c r="K50" i="212"/>
  <c r="K23" i="212"/>
  <c r="K27" i="212"/>
  <c r="K11" i="212"/>
  <c r="K26" i="212"/>
  <c r="K47" i="212"/>
  <c r="K15" i="212"/>
  <c r="K39" i="212"/>
  <c r="K9" i="212"/>
  <c r="K38" i="212"/>
  <c r="K10" i="212"/>
  <c r="K46" i="212"/>
  <c r="K22" i="212"/>
  <c r="K20" i="212"/>
  <c r="K45" i="212"/>
  <c r="K12" i="212"/>
  <c r="K24" i="212"/>
  <c r="K41" i="212"/>
  <c r="K16" i="212"/>
  <c r="K43" i="212"/>
  <c r="K19" i="212"/>
  <c r="K37" i="212"/>
  <c r="K33" i="212"/>
  <c r="K29" i="212"/>
  <c r="K35" i="212"/>
  <c r="K25" i="212"/>
  <c r="K30" i="212"/>
  <c r="K26" i="210"/>
  <c r="J44" i="209"/>
  <c r="J40" i="209"/>
  <c r="J42" i="209"/>
  <c r="J35" i="209"/>
  <c r="J32" i="209"/>
  <c r="J37" i="209"/>
  <c r="J28" i="209"/>
  <c r="J29" i="209"/>
  <c r="J45" i="209"/>
  <c r="J41" i="209"/>
  <c r="J31" i="209"/>
  <c r="J38" i="209"/>
  <c r="I11" i="212"/>
  <c r="K6" i="212"/>
  <c r="J36" i="209"/>
  <c r="I44" i="214"/>
  <c r="I45" i="214"/>
  <c r="I29" i="214"/>
  <c r="I33" i="214"/>
  <c r="I43" i="214"/>
  <c r="I28" i="214"/>
  <c r="I34" i="214"/>
  <c r="I40" i="214"/>
  <c r="I41" i="214"/>
  <c r="I37" i="214"/>
  <c r="I38" i="214"/>
  <c r="I27" i="214"/>
  <c r="I35" i="214"/>
  <c r="I19" i="212"/>
  <c r="I28" i="209"/>
  <c r="I14" i="208"/>
  <c r="I8" i="208"/>
  <c r="K61" i="216"/>
  <c r="K32" i="217"/>
  <c r="K6" i="217"/>
  <c r="K44" i="216"/>
  <c r="K36" i="216"/>
  <c r="I27" i="208"/>
  <c r="K47" i="216"/>
  <c r="I36" i="208"/>
  <c r="I64" i="207"/>
  <c r="I55" i="207"/>
  <c r="I30" i="215"/>
  <c r="I41" i="215"/>
  <c r="I27" i="215"/>
  <c r="I36" i="215"/>
  <c r="K49" i="216"/>
  <c r="K38" i="216"/>
  <c r="K60" i="216"/>
  <c r="J50" i="213"/>
  <c r="J47" i="213"/>
  <c r="J40" i="213"/>
  <c r="J39" i="213"/>
  <c r="J43" i="213"/>
  <c r="I26" i="208"/>
  <c r="K74" i="207"/>
  <c r="K39" i="208"/>
  <c r="K13" i="208"/>
  <c r="K21" i="208"/>
  <c r="K25" i="208"/>
  <c r="K22" i="208"/>
  <c r="K56" i="216"/>
  <c r="I33" i="208"/>
  <c r="K20" i="208"/>
  <c r="K9" i="208"/>
  <c r="K16" i="208"/>
  <c r="K11" i="208"/>
  <c r="K26" i="208"/>
  <c r="J33" i="212"/>
  <c r="I53" i="207"/>
  <c r="K33" i="215"/>
  <c r="K57" i="216"/>
  <c r="K50" i="216"/>
  <c r="I37" i="208"/>
  <c r="K38" i="215"/>
  <c r="K21" i="217"/>
  <c r="K42" i="215"/>
  <c r="I73" i="207"/>
  <c r="I18" i="208"/>
  <c r="K19" i="217"/>
  <c r="I32" i="208"/>
  <c r="I10" i="208"/>
  <c r="J34" i="212"/>
  <c r="J48" i="212"/>
  <c r="J45" i="214"/>
  <c r="J34" i="214"/>
  <c r="J38" i="214"/>
  <c r="J42" i="214"/>
  <c r="J41" i="212"/>
  <c r="I74" i="207"/>
  <c r="I30" i="208"/>
  <c r="J38" i="212"/>
  <c r="I6" i="208"/>
  <c r="K10" i="217"/>
  <c r="K55" i="216"/>
  <c r="J12" i="212"/>
  <c r="I20" i="208"/>
  <c r="I70" i="207"/>
  <c r="I63" i="207"/>
  <c r="K27" i="215"/>
  <c r="I68" i="207"/>
  <c r="I29" i="215"/>
  <c r="I32" i="215"/>
  <c r="K45" i="216"/>
  <c r="K23" i="217"/>
  <c r="K17" i="217"/>
  <c r="J50" i="212"/>
  <c r="J14" i="212"/>
  <c r="J10" i="212"/>
  <c r="J23" i="212"/>
  <c r="J36" i="212"/>
  <c r="J27" i="212"/>
  <c r="J44" i="212"/>
  <c r="J42" i="212"/>
  <c r="J37" i="212"/>
  <c r="J20" i="212"/>
  <c r="K48" i="216"/>
  <c r="I17" i="208"/>
  <c r="J17" i="212"/>
  <c r="J51" i="213"/>
  <c r="J16" i="212"/>
  <c r="I31" i="208"/>
  <c r="I61" i="207"/>
  <c r="J22" i="212"/>
  <c r="I28" i="208"/>
  <c r="J61" i="216"/>
  <c r="J32" i="217"/>
  <c r="J10" i="217"/>
  <c r="J47" i="216"/>
  <c r="J31" i="217"/>
  <c r="J15" i="217"/>
  <c r="J36" i="216"/>
  <c r="J23" i="217"/>
  <c r="J18" i="217"/>
  <c r="J39" i="216"/>
  <c r="K8" i="217"/>
  <c r="J26" i="212"/>
  <c r="J29" i="212"/>
  <c r="I38" i="208"/>
  <c r="K24" i="208"/>
  <c r="J31" i="212"/>
  <c r="K37" i="208"/>
  <c r="I19" i="208"/>
  <c r="J46" i="212"/>
  <c r="K39" i="216"/>
  <c r="I12" i="208"/>
  <c r="K59" i="216"/>
  <c r="I66" i="207"/>
  <c r="I48" i="207"/>
  <c r="I46" i="207"/>
  <c r="I67" i="207"/>
  <c r="I54" i="207"/>
  <c r="I62" i="207"/>
  <c r="I72" i="207"/>
  <c r="I71" i="207"/>
  <c r="K35" i="215"/>
  <c r="I43" i="215"/>
  <c r="K32" i="215"/>
  <c r="K41" i="215"/>
  <c r="K46" i="216"/>
  <c r="K20" i="217"/>
  <c r="J44" i="213"/>
  <c r="J58" i="218"/>
  <c r="J56" i="218"/>
  <c r="K34" i="215"/>
  <c r="J9" i="212"/>
  <c r="J13" i="212"/>
  <c r="K53" i="213"/>
  <c r="K52" i="213"/>
  <c r="J48" i="213"/>
  <c r="J39" i="212"/>
  <c r="J18" i="212"/>
  <c r="K38" i="208"/>
  <c r="J35" i="216"/>
  <c r="J31" i="213"/>
  <c r="I24" i="208"/>
  <c r="K11" i="217"/>
  <c r="K35" i="208"/>
  <c r="J48" i="216"/>
  <c r="K36" i="213"/>
  <c r="I35" i="208"/>
  <c r="J40" i="212"/>
  <c r="J21" i="217"/>
  <c r="J21" i="212"/>
  <c r="J14" i="217"/>
  <c r="K51" i="216"/>
  <c r="I16" i="208"/>
  <c r="V32" i="248" l="1"/>
  <c r="V31" i="248" l="1"/>
  <c r="D39" i="174" l="1"/>
  <c r="D38" i="174"/>
  <c r="D37" i="174"/>
  <c r="D36" i="174"/>
  <c r="R31" i="248" l="1"/>
  <c r="R32" i="248"/>
  <c r="S31" i="248"/>
  <c r="S32" i="248"/>
  <c r="U32" i="248"/>
  <c r="P31" i="248"/>
  <c r="P32" i="248"/>
  <c r="T31" i="248"/>
  <c r="T32" i="248"/>
  <c r="U31" i="248"/>
  <c r="Q31" i="248"/>
  <c r="Q32" i="248"/>
  <c r="D31" i="159" l="1"/>
  <c r="D29" i="159"/>
  <c r="D30" i="159"/>
  <c r="D42" i="182"/>
  <c r="D43" i="182"/>
  <c r="D41" i="182"/>
  <c r="D31" i="182" s="1"/>
  <c r="D38" i="182" l="1"/>
  <c r="D28" i="182" s="1"/>
  <c r="D40" i="182"/>
  <c r="D30" i="182" s="1"/>
  <c r="D45" i="156"/>
  <c r="E33" i="156" s="1"/>
  <c r="D48" i="156"/>
  <c r="D47" i="156"/>
  <c r="D49" i="156"/>
  <c r="D41" i="156"/>
  <c r="E29" i="156" s="1"/>
  <c r="D40" i="156"/>
  <c r="E28" i="156" s="1"/>
  <c r="D42" i="156"/>
  <c r="E30" i="156" s="1"/>
  <c r="D46" i="156"/>
  <c r="E34" i="156" s="1"/>
  <c r="D43" i="156"/>
  <c r="E31" i="156" s="1"/>
  <c r="D44" i="156"/>
  <c r="E32" i="156" s="1"/>
  <c r="E35" i="156" l="1"/>
  <c r="E53" i="162"/>
  <c r="D53" i="162"/>
  <c r="E52" i="162"/>
  <c r="D52" i="162"/>
  <c r="E51" i="162"/>
  <c r="D51" i="162"/>
  <c r="E50" i="162"/>
  <c r="D50" i="162"/>
  <c r="E49" i="162"/>
  <c r="D49" i="162"/>
  <c r="E48" i="162"/>
  <c r="D48" i="162"/>
  <c r="E47" i="162"/>
  <c r="D47" i="162"/>
  <c r="E46" i="162"/>
  <c r="D46" i="162"/>
  <c r="E45" i="162"/>
  <c r="D45" i="162"/>
  <c r="E44" i="162"/>
  <c r="D44" i="162"/>
  <c r="E43" i="162"/>
  <c r="D43" i="162"/>
  <c r="E42" i="162"/>
  <c r="D42" i="162"/>
  <c r="E41" i="162"/>
  <c r="D41" i="162"/>
  <c r="E40" i="162"/>
  <c r="D40" i="162"/>
  <c r="E39" i="162"/>
  <c r="D39" i="162"/>
  <c r="E38" i="162"/>
  <c r="D38" i="162"/>
  <c r="E37" i="162"/>
  <c r="D37" i="162"/>
  <c r="E36" i="162"/>
  <c r="D36" i="162"/>
  <c r="E35" i="162"/>
  <c r="D35" i="162"/>
  <c r="E34" i="162"/>
  <c r="D34" i="162"/>
  <c r="E33" i="162"/>
  <c r="D33" i="162"/>
  <c r="E32" i="162"/>
  <c r="D32" i="162"/>
  <c r="E31" i="162"/>
  <c r="D31" i="162"/>
  <c r="E30" i="162"/>
  <c r="D30" i="162"/>
  <c r="E29" i="162"/>
  <c r="D29" i="162"/>
  <c r="E36" i="156" l="1"/>
  <c r="L32" i="162"/>
  <c r="M32" i="162"/>
  <c r="L29" i="162"/>
  <c r="L34" i="162"/>
  <c r="L38" i="162"/>
  <c r="M29" i="162"/>
  <c r="E54" i="162"/>
  <c r="M31" i="162"/>
  <c r="M34" i="162"/>
  <c r="M38" i="162"/>
  <c r="D54" i="162"/>
  <c r="L35" i="162"/>
  <c r="L30" i="162"/>
  <c r="L31" i="162"/>
  <c r="L33" i="162"/>
  <c r="L37" i="162"/>
  <c r="M35" i="162"/>
  <c r="L36" i="162"/>
  <c r="M30" i="162"/>
  <c r="M36" i="162"/>
  <c r="M33" i="162"/>
  <c r="M37" i="162"/>
  <c r="F35" i="141"/>
  <c r="E35" i="141"/>
  <c r="D35" i="141"/>
  <c r="C35" i="141"/>
  <c r="F34" i="141"/>
  <c r="E34" i="141"/>
  <c r="D34" i="141"/>
  <c r="C34" i="141"/>
  <c r="F33" i="141"/>
  <c r="E33" i="141"/>
  <c r="D33" i="141"/>
  <c r="C33" i="141"/>
  <c r="F32" i="141"/>
  <c r="E32" i="141"/>
  <c r="D32" i="141"/>
  <c r="C32" i="141"/>
  <c r="F31" i="141"/>
  <c r="E31" i="141"/>
  <c r="D31" i="141"/>
  <c r="C31" i="141"/>
  <c r="F30" i="141"/>
  <c r="E30" i="141"/>
  <c r="D30" i="141"/>
  <c r="C30" i="141"/>
  <c r="F29" i="141"/>
  <c r="E29" i="141"/>
  <c r="D29" i="141"/>
  <c r="C29" i="141"/>
  <c r="C28" i="141"/>
  <c r="F28" i="141"/>
  <c r="E28" i="141"/>
  <c r="D28" i="141"/>
  <c r="D36" i="156" l="1"/>
  <c r="D28" i="156"/>
  <c r="D32" i="156"/>
  <c r="D33" i="156"/>
  <c r="D30" i="156"/>
  <c r="D29" i="156"/>
  <c r="D35" i="156"/>
  <c r="D34" i="156"/>
  <c r="D31" i="156"/>
  <c r="C36" i="141"/>
  <c r="L40" i="162"/>
  <c r="M40" i="162"/>
  <c r="D36" i="141"/>
  <c r="E36" i="141"/>
  <c r="F36" i="141"/>
  <c r="M25" i="228" l="1"/>
  <c r="G12" i="228"/>
  <c r="G21" i="227"/>
  <c r="O13" i="227"/>
  <c r="L28" i="227"/>
  <c r="J20" i="227"/>
  <c r="I19" i="227"/>
  <c r="J17" i="227"/>
  <c r="L11" i="227"/>
  <c r="K11" i="227"/>
  <c r="N10" i="227"/>
  <c r="G10" i="227"/>
  <c r="F10" i="227"/>
  <c r="G18" i="226"/>
  <c r="F6" i="227"/>
  <c r="J4" i="227"/>
  <c r="H26" i="228"/>
  <c r="F26" i="228"/>
  <c r="K24" i="228"/>
  <c r="N22" i="228"/>
  <c r="J22" i="228"/>
  <c r="I22" i="228"/>
  <c r="F22" i="228"/>
  <c r="L20" i="228"/>
  <c r="K20" i="228"/>
  <c r="N18" i="228"/>
  <c r="K18" i="228"/>
  <c r="G18" i="228"/>
  <c r="F18" i="228"/>
  <c r="I17" i="228"/>
  <c r="N16" i="228"/>
  <c r="L16" i="228"/>
  <c r="N14" i="228"/>
  <c r="H14" i="228"/>
  <c r="F14" i="228"/>
  <c r="N12" i="228"/>
  <c r="N10" i="228"/>
  <c r="I10" i="228"/>
  <c r="H10" i="228"/>
  <c r="F10" i="228"/>
  <c r="L9" i="228"/>
  <c r="H9" i="228"/>
  <c r="K8" i="228"/>
  <c r="N6" i="228"/>
  <c r="I6" i="228"/>
  <c r="F6" i="228"/>
  <c r="I5" i="228"/>
  <c r="I4" i="227"/>
  <c r="G4" i="228"/>
  <c r="O16" i="227" l="1"/>
  <c r="G24" i="227"/>
  <c r="I27" i="227"/>
  <c r="G28" i="227"/>
  <c r="H24" i="226"/>
  <c r="H16" i="227"/>
  <c r="L22" i="227"/>
  <c r="G17" i="227"/>
  <c r="O6" i="227"/>
  <c r="H7" i="228"/>
  <c r="L27" i="228"/>
  <c r="K8" i="227"/>
  <c r="M11" i="227"/>
  <c r="G18" i="227"/>
  <c r="J13" i="228"/>
  <c r="J6" i="226"/>
  <c r="L12" i="227"/>
  <c r="N23" i="227"/>
  <c r="F8" i="227"/>
  <c r="J25" i="226"/>
  <c r="G33" i="226"/>
  <c r="F9" i="227"/>
  <c r="J11" i="227"/>
  <c r="N13" i="227"/>
  <c r="J15" i="227"/>
  <c r="N17" i="227"/>
  <c r="F21" i="227"/>
  <c r="H4" i="227"/>
  <c r="I13" i="228"/>
  <c r="M15" i="228"/>
  <c r="G22" i="228"/>
  <c r="I25" i="228"/>
  <c r="G26" i="228"/>
  <c r="M27" i="228"/>
  <c r="K28" i="228"/>
  <c r="L4" i="228"/>
  <c r="J5" i="228"/>
  <c r="H6" i="228"/>
  <c r="F7" i="228"/>
  <c r="N7" i="228"/>
  <c r="L8" i="228"/>
  <c r="J9" i="228"/>
  <c r="F11" i="228"/>
  <c r="N11" i="228"/>
  <c r="L12" i="228"/>
  <c r="F15" i="228"/>
  <c r="N15" i="228"/>
  <c r="J17" i="228"/>
  <c r="H18" i="228"/>
  <c r="F19" i="228"/>
  <c r="N19" i="228"/>
  <c r="J21" i="228"/>
  <c r="H22" i="228"/>
  <c r="F23" i="228"/>
  <c r="N23" i="228"/>
  <c r="L24" i="228"/>
  <c r="J25" i="228"/>
  <c r="F27" i="228"/>
  <c r="N27" i="228"/>
  <c r="L28" i="228"/>
  <c r="O19" i="227"/>
  <c r="J4" i="228"/>
  <c r="M4" i="228"/>
  <c r="K5" i="228"/>
  <c r="G7" i="228"/>
  <c r="M8" i="228"/>
  <c r="K9" i="228"/>
  <c r="G11" i="228"/>
  <c r="M12" i="228"/>
  <c r="K13" i="228"/>
  <c r="I14" i="228"/>
  <c r="G15" i="228"/>
  <c r="M16" i="228"/>
  <c r="K17" i="228"/>
  <c r="I18" i="228"/>
  <c r="G19" i="228"/>
  <c r="F20" i="228"/>
  <c r="M20" i="228"/>
  <c r="K21" i="228"/>
  <c r="G23" i="228"/>
  <c r="M24" i="228"/>
  <c r="K25" i="228"/>
  <c r="L25" i="227"/>
  <c r="I26" i="228"/>
  <c r="G27" i="228"/>
  <c r="M28" i="228"/>
  <c r="K4" i="227"/>
  <c r="G6" i="227"/>
  <c r="M7" i="227"/>
  <c r="I9" i="227"/>
  <c r="G10" i="226"/>
  <c r="O10" i="227"/>
  <c r="K12" i="227"/>
  <c r="I13" i="227"/>
  <c r="G14" i="226"/>
  <c r="G14" i="227"/>
  <c r="O14" i="227"/>
  <c r="M15" i="227"/>
  <c r="K16" i="227"/>
  <c r="I17" i="227"/>
  <c r="O18" i="227"/>
  <c r="M19" i="227"/>
  <c r="K20" i="227"/>
  <c r="I21" i="227"/>
  <c r="G22" i="227"/>
  <c r="G22" i="226"/>
  <c r="O22" i="227"/>
  <c r="M23" i="227"/>
  <c r="K24" i="227"/>
  <c r="I25" i="227"/>
  <c r="G26" i="227"/>
  <c r="G26" i="226"/>
  <c r="O26" i="227"/>
  <c r="M27" i="227"/>
  <c r="K28" i="227"/>
  <c r="G28" i="226"/>
  <c r="I5" i="227"/>
  <c r="G14" i="228"/>
  <c r="J28" i="228"/>
  <c r="N23" i="226"/>
  <c r="N5" i="227"/>
  <c r="H8" i="227"/>
  <c r="L10" i="227"/>
  <c r="F13" i="227"/>
  <c r="L18" i="227"/>
  <c r="H20" i="227"/>
  <c r="K4" i="228"/>
  <c r="I9" i="228"/>
  <c r="M11" i="228"/>
  <c r="L23" i="228"/>
  <c r="L4" i="227"/>
  <c r="H6" i="227"/>
  <c r="N7" i="227"/>
  <c r="N7" i="226"/>
  <c r="J9" i="227"/>
  <c r="N11" i="227"/>
  <c r="H14" i="227"/>
  <c r="N15" i="227"/>
  <c r="N15" i="226"/>
  <c r="N19" i="227"/>
  <c r="J21" i="227"/>
  <c r="J21" i="226"/>
  <c r="F23" i="227"/>
  <c r="L24" i="227"/>
  <c r="N27" i="227"/>
  <c r="L6" i="227"/>
  <c r="G8" i="228"/>
  <c r="I11" i="228"/>
  <c r="K14" i="228"/>
  <c r="G16" i="228"/>
  <c r="G20" i="228"/>
  <c r="M21" i="228"/>
  <c r="I23" i="228"/>
  <c r="K26" i="228"/>
  <c r="I27" i="228"/>
  <c r="M23" i="226"/>
  <c r="M4" i="227"/>
  <c r="I6" i="227"/>
  <c r="M8" i="227"/>
  <c r="I10" i="227"/>
  <c r="O11" i="227"/>
  <c r="K13" i="227"/>
  <c r="K17" i="227"/>
  <c r="I18" i="227"/>
  <c r="I22" i="227"/>
  <c r="F5" i="228"/>
  <c r="L6" i="228"/>
  <c r="J7" i="228"/>
  <c r="H8" i="228"/>
  <c r="I8" i="227"/>
  <c r="F9" i="228"/>
  <c r="N9" i="228"/>
  <c r="L10" i="228"/>
  <c r="J11" i="228"/>
  <c r="H12" i="228"/>
  <c r="F13" i="228"/>
  <c r="N13" i="228"/>
  <c r="L14" i="228"/>
  <c r="J15" i="228"/>
  <c r="H16" i="228"/>
  <c r="F17" i="228"/>
  <c r="L18" i="228"/>
  <c r="J19" i="228"/>
  <c r="H20" i="228"/>
  <c r="F21" i="228"/>
  <c r="N21" i="228"/>
  <c r="L22" i="228"/>
  <c r="J23" i="228"/>
  <c r="H24" i="228"/>
  <c r="F25" i="228"/>
  <c r="N25" i="228"/>
  <c r="L26" i="228"/>
  <c r="J27" i="228"/>
  <c r="H28" i="228"/>
  <c r="O15" i="227"/>
  <c r="K6" i="228"/>
  <c r="M19" i="228"/>
  <c r="F5" i="226"/>
  <c r="F5" i="227"/>
  <c r="J7" i="227"/>
  <c r="N9" i="227"/>
  <c r="H12" i="227"/>
  <c r="L14" i="227"/>
  <c r="F17" i="227"/>
  <c r="J19" i="227"/>
  <c r="N21" i="227"/>
  <c r="N21" i="226"/>
  <c r="G6" i="228"/>
  <c r="M7" i="228"/>
  <c r="G10" i="228"/>
  <c r="K12" i="228"/>
  <c r="L15" i="228"/>
  <c r="K16" i="228"/>
  <c r="I21" i="228"/>
  <c r="M23" i="228"/>
  <c r="J5" i="227"/>
  <c r="F7" i="227"/>
  <c r="L8" i="227"/>
  <c r="H10" i="227"/>
  <c r="F11" i="227"/>
  <c r="F15" i="227"/>
  <c r="L16" i="227"/>
  <c r="H18" i="227"/>
  <c r="F19" i="227"/>
  <c r="L20" i="227"/>
  <c r="H22" i="227"/>
  <c r="J25" i="227"/>
  <c r="F27" i="227"/>
  <c r="J13" i="227"/>
  <c r="M5" i="228"/>
  <c r="I7" i="228"/>
  <c r="M9" i="228"/>
  <c r="K10" i="228"/>
  <c r="M13" i="228"/>
  <c r="I15" i="228"/>
  <c r="M17" i="228"/>
  <c r="I19" i="228"/>
  <c r="K22" i="228"/>
  <c r="G24" i="228"/>
  <c r="G28" i="228"/>
  <c r="K5" i="227"/>
  <c r="G7" i="227"/>
  <c r="G7" i="226"/>
  <c r="O7" i="227"/>
  <c r="K9" i="227"/>
  <c r="G11" i="227"/>
  <c r="G11" i="226"/>
  <c r="M12" i="227"/>
  <c r="I14" i="227"/>
  <c r="G15" i="227"/>
  <c r="G15" i="226"/>
  <c r="M16" i="227"/>
  <c r="G19" i="227"/>
  <c r="G19" i="226"/>
  <c r="M20" i="227"/>
  <c r="K21" i="227"/>
  <c r="G23" i="227"/>
  <c r="G23" i="226"/>
  <c r="G6" i="226"/>
  <c r="N17" i="228"/>
  <c r="H4" i="228"/>
  <c r="N5" i="228"/>
  <c r="G4" i="227"/>
  <c r="G4" i="226"/>
  <c r="O4" i="227"/>
  <c r="O14" i="226"/>
  <c r="M5" i="227"/>
  <c r="K6" i="227"/>
  <c r="I7" i="227"/>
  <c r="G8" i="227"/>
  <c r="G8" i="226"/>
  <c r="O8" i="227"/>
  <c r="O8" i="226"/>
  <c r="M9" i="227"/>
  <c r="K10" i="227"/>
  <c r="I11" i="227"/>
  <c r="G12" i="227"/>
  <c r="G12" i="226"/>
  <c r="O12" i="227"/>
  <c r="M13" i="227"/>
  <c r="K14" i="227"/>
  <c r="I15" i="227"/>
  <c r="G16" i="227"/>
  <c r="G16" i="226"/>
  <c r="M17" i="227"/>
  <c r="K18" i="227"/>
  <c r="G20" i="227"/>
  <c r="G20" i="226"/>
  <c r="O20" i="227"/>
  <c r="M21" i="227"/>
  <c r="K22" i="227"/>
  <c r="I23" i="227"/>
  <c r="G24" i="226"/>
  <c r="O24" i="227"/>
  <c r="M25" i="227"/>
  <c r="K26" i="227"/>
  <c r="O28" i="227"/>
  <c r="H26" i="227"/>
  <c r="O23" i="227"/>
  <c r="M24" i="227"/>
  <c r="K25" i="227"/>
  <c r="G27" i="227"/>
  <c r="O27" i="227"/>
  <c r="M28" i="227"/>
  <c r="F4" i="228"/>
  <c r="N4" i="228"/>
  <c r="L5" i="228"/>
  <c r="J6" i="228"/>
  <c r="F8" i="228"/>
  <c r="N8" i="228"/>
  <c r="J10" i="228"/>
  <c r="H11" i="228"/>
  <c r="F12" i="228"/>
  <c r="J14" i="228"/>
  <c r="H15" i="228"/>
  <c r="L17" i="228"/>
  <c r="J18" i="228"/>
  <c r="H19" i="228"/>
  <c r="L21" i="228"/>
  <c r="H23" i="228"/>
  <c r="F24" i="228"/>
  <c r="N24" i="228"/>
  <c r="L25" i="228"/>
  <c r="H27" i="228"/>
  <c r="F28" i="228"/>
  <c r="N28" i="228"/>
  <c r="F4" i="227"/>
  <c r="N4" i="227"/>
  <c r="L5" i="227"/>
  <c r="J6" i="227"/>
  <c r="H7" i="227"/>
  <c r="N8" i="227"/>
  <c r="L9" i="227"/>
  <c r="J10" i="227"/>
  <c r="H11" i="227"/>
  <c r="F12" i="227"/>
  <c r="N12" i="227"/>
  <c r="L13" i="227"/>
  <c r="J14" i="227"/>
  <c r="H15" i="227"/>
  <c r="F16" i="227"/>
  <c r="N16" i="227"/>
  <c r="L17" i="227"/>
  <c r="H19" i="227"/>
  <c r="F20" i="227"/>
  <c r="N20" i="227"/>
  <c r="L21" i="227"/>
  <c r="J22" i="227"/>
  <c r="H23" i="227"/>
  <c r="F24" i="227"/>
  <c r="N24" i="227"/>
  <c r="J26" i="227"/>
  <c r="H27" i="227"/>
  <c r="N28" i="227"/>
  <c r="L13" i="228"/>
  <c r="K30" i="230"/>
  <c r="J23" i="227"/>
  <c r="F25" i="227"/>
  <c r="N25" i="227"/>
  <c r="I26" i="227"/>
  <c r="I4" i="228"/>
  <c r="G5" i="228"/>
  <c r="M6" i="228"/>
  <c r="K7" i="228"/>
  <c r="I8" i="228"/>
  <c r="G9" i="228"/>
  <c r="M10" i="228"/>
  <c r="K11" i="228"/>
  <c r="I12" i="228"/>
  <c r="G13" i="228"/>
  <c r="M14" i="228"/>
  <c r="K15" i="228"/>
  <c r="I16" i="228"/>
  <c r="G17" i="228"/>
  <c r="M18" i="228"/>
  <c r="K19" i="228"/>
  <c r="I20" i="228"/>
  <c r="G21" i="228"/>
  <c r="M22" i="228"/>
  <c r="K23" i="228"/>
  <c r="I24" i="228"/>
  <c r="G25" i="228"/>
  <c r="M26" i="228"/>
  <c r="K27" i="228"/>
  <c r="I28" i="228"/>
  <c r="I18" i="226"/>
  <c r="G5" i="227"/>
  <c r="G5" i="226"/>
  <c r="O5" i="227"/>
  <c r="M6" i="227"/>
  <c r="K7" i="227"/>
  <c r="G9" i="227"/>
  <c r="G9" i="226"/>
  <c r="O9" i="227"/>
  <c r="M10" i="227"/>
  <c r="G13" i="227"/>
  <c r="G13" i="226"/>
  <c r="M14" i="227"/>
  <c r="K15" i="227"/>
  <c r="I16" i="227"/>
  <c r="G17" i="226"/>
  <c r="M18" i="227"/>
  <c r="K19" i="227"/>
  <c r="I20" i="227"/>
  <c r="G21" i="226"/>
  <c r="O21" i="227"/>
  <c r="K23" i="227"/>
  <c r="I24" i="227"/>
  <c r="G25" i="226"/>
  <c r="G25" i="227"/>
  <c r="O25" i="227"/>
  <c r="M26" i="227"/>
  <c r="K27" i="227"/>
  <c r="I28" i="227"/>
  <c r="O17" i="227"/>
  <c r="M22" i="227"/>
  <c r="J27" i="227"/>
  <c r="F16" i="228"/>
  <c r="N20" i="228"/>
  <c r="H24" i="227"/>
  <c r="L26" i="227"/>
  <c r="H28" i="227"/>
  <c r="H5" i="228"/>
  <c r="L7" i="228"/>
  <c r="J8" i="228"/>
  <c r="L11" i="228"/>
  <c r="J12" i="228"/>
  <c r="H13" i="228"/>
  <c r="J16" i="228"/>
  <c r="H17" i="228"/>
  <c r="L19" i="228"/>
  <c r="J20" i="228"/>
  <c r="H21" i="228"/>
  <c r="J24" i="228"/>
  <c r="H25" i="228"/>
  <c r="N26" i="228"/>
  <c r="H5" i="227"/>
  <c r="N6" i="227"/>
  <c r="L7" i="227"/>
  <c r="J8" i="227"/>
  <c r="H9" i="227"/>
  <c r="J12" i="227"/>
  <c r="H13" i="227"/>
  <c r="F14" i="227"/>
  <c r="N14" i="227"/>
  <c r="L15" i="227"/>
  <c r="J16" i="227"/>
  <c r="H17" i="227"/>
  <c r="F18" i="227"/>
  <c r="N18" i="227"/>
  <c r="L19" i="227"/>
  <c r="H21" i="227"/>
  <c r="F22" i="227"/>
  <c r="N22" i="227"/>
  <c r="N22" i="226"/>
  <c r="L23" i="227"/>
  <c r="J24" i="227"/>
  <c r="H25" i="227"/>
  <c r="F26" i="227"/>
  <c r="N26" i="227"/>
  <c r="N26" i="226"/>
  <c r="L27" i="227"/>
  <c r="J28" i="227"/>
  <c r="G27" i="226"/>
  <c r="I12" i="227"/>
  <c r="J18" i="227"/>
  <c r="F28" i="227"/>
  <c r="J26" i="228"/>
  <c r="E39" i="230"/>
  <c r="F38" i="230"/>
  <c r="I31" i="230"/>
  <c r="J37" i="230"/>
  <c r="G33" i="230"/>
  <c r="K19" i="226"/>
  <c r="L18" i="226"/>
  <c r="M34" i="227"/>
  <c r="N33" i="227"/>
  <c r="J33" i="227"/>
  <c r="G33" i="227"/>
  <c r="I32" i="227"/>
  <c r="O27" i="224"/>
  <c r="N15" i="224"/>
  <c r="M4" i="224"/>
  <c r="L4" i="224"/>
  <c r="K13" i="224"/>
  <c r="J11" i="224"/>
  <c r="I24" i="224"/>
  <c r="H4" i="224"/>
  <c r="G17" i="224"/>
  <c r="F28" i="224"/>
  <c r="F24" i="226" l="1"/>
  <c r="H9" i="226"/>
  <c r="H12" i="226"/>
  <c r="H23" i="226"/>
  <c r="I19" i="224"/>
  <c r="H6" i="226"/>
  <c r="F22" i="226"/>
  <c r="F18" i="226"/>
  <c r="H10" i="226"/>
  <c r="H20" i="226"/>
  <c r="M5" i="224"/>
  <c r="F10" i="226"/>
  <c r="I35" i="230"/>
  <c r="H7" i="226"/>
  <c r="H15" i="226"/>
  <c r="H8" i="226"/>
  <c r="H14" i="226"/>
  <c r="I15" i="226"/>
  <c r="I28" i="226"/>
  <c r="I8" i="226"/>
  <c r="O13" i="226"/>
  <c r="O11" i="226"/>
  <c r="J8" i="226"/>
  <c r="J9" i="226"/>
  <c r="J20" i="226"/>
  <c r="J14" i="226"/>
  <c r="J16" i="226"/>
  <c r="J17" i="226"/>
  <c r="O25" i="226"/>
  <c r="J13" i="226"/>
  <c r="J5" i="226"/>
  <c r="J10" i="226"/>
  <c r="J11" i="226"/>
  <c r="J33" i="226"/>
  <c r="J23" i="226"/>
  <c r="J12" i="226"/>
  <c r="J15" i="226"/>
  <c r="J22" i="226"/>
  <c r="O21" i="226"/>
  <c r="M14" i="226"/>
  <c r="O9" i="226"/>
  <c r="J27" i="226"/>
  <c r="O12" i="226"/>
  <c r="J26" i="226"/>
  <c r="J7" i="226"/>
  <c r="J19" i="226"/>
  <c r="J4" i="226"/>
  <c r="J24" i="226"/>
  <c r="J18" i="226"/>
  <c r="O10" i="226"/>
  <c r="J28" i="226"/>
  <c r="H5" i="224"/>
  <c r="L18" i="224"/>
  <c r="F19" i="224"/>
  <c r="N8" i="224"/>
  <c r="I18" i="224"/>
  <c r="H7" i="224"/>
  <c r="M13" i="224"/>
  <c r="N14" i="224"/>
  <c r="I17" i="224"/>
  <c r="I10" i="224"/>
  <c r="H4" i="226"/>
  <c r="M8" i="224"/>
  <c r="F20" i="226"/>
  <c r="F26" i="226"/>
  <c r="F6" i="226"/>
  <c r="F22" i="224"/>
  <c r="H19" i="226"/>
  <c r="F33" i="226"/>
  <c r="I26" i="226"/>
  <c r="H18" i="226"/>
  <c r="M17" i="226"/>
  <c r="M13" i="226"/>
  <c r="F17" i="224"/>
  <c r="F27" i="226"/>
  <c r="H26" i="226"/>
  <c r="I6" i="224"/>
  <c r="F21" i="226"/>
  <c r="F25" i="226"/>
  <c r="F8" i="226"/>
  <c r="F28" i="226"/>
  <c r="F15" i="226"/>
  <c r="F14" i="226"/>
  <c r="H34" i="226"/>
  <c r="E36" i="230"/>
  <c r="H13" i="226"/>
  <c r="H17" i="224"/>
  <c r="M9" i="224"/>
  <c r="H22" i="226"/>
  <c r="F7" i="226"/>
  <c r="M18" i="224"/>
  <c r="H16" i="226"/>
  <c r="I13" i="226"/>
  <c r="H27" i="226"/>
  <c r="H34" i="227"/>
  <c r="M30" i="227"/>
  <c r="F16" i="226"/>
  <c r="I15" i="224"/>
  <c r="M11" i="226"/>
  <c r="H11" i="226"/>
  <c r="N27" i="224"/>
  <c r="F13" i="226"/>
  <c r="H5" i="226"/>
  <c r="H21" i="226"/>
  <c r="H28" i="226"/>
  <c r="M24" i="226"/>
  <c r="M28" i="226"/>
  <c r="L13" i="224"/>
  <c r="F34" i="230"/>
  <c r="H25" i="226"/>
  <c r="I4" i="226"/>
  <c r="I23" i="224"/>
  <c r="F23" i="226"/>
  <c r="F19" i="226"/>
  <c r="F11" i="226"/>
  <c r="F17" i="226"/>
  <c r="F23" i="224"/>
  <c r="H17" i="226"/>
  <c r="G29" i="230"/>
  <c r="G14" i="224"/>
  <c r="N11" i="226"/>
  <c r="M30" i="226"/>
  <c r="E43" i="230"/>
  <c r="L19" i="224"/>
  <c r="L7" i="224"/>
  <c r="N16" i="226"/>
  <c r="L8" i="224"/>
  <c r="I7" i="226"/>
  <c r="H10" i="224"/>
  <c r="H18" i="224"/>
  <c r="G13" i="224"/>
  <c r="N27" i="226"/>
  <c r="N19" i="226"/>
  <c r="L21" i="224"/>
  <c r="H15" i="224"/>
  <c r="H22" i="224"/>
  <c r="H14" i="224"/>
  <c r="N33" i="226"/>
  <c r="L23" i="224"/>
  <c r="N25" i="226"/>
  <c r="M21" i="224"/>
  <c r="O28" i="226"/>
  <c r="I23" i="226"/>
  <c r="M12" i="226"/>
  <c r="M22" i="224"/>
  <c r="O6" i="226"/>
  <c r="M16" i="224"/>
  <c r="M12" i="224"/>
  <c r="N17" i="226"/>
  <c r="N31" i="226"/>
  <c r="E31" i="230"/>
  <c r="I37" i="230"/>
  <c r="N12" i="226"/>
  <c r="M22" i="226"/>
  <c r="O17" i="226"/>
  <c r="O5" i="226"/>
  <c r="J30" i="230"/>
  <c r="N24" i="226"/>
  <c r="I27" i="224"/>
  <c r="O27" i="226"/>
  <c r="M9" i="226"/>
  <c r="I32" i="226"/>
  <c r="L16" i="224"/>
  <c r="I16" i="224"/>
  <c r="I12" i="224"/>
  <c r="I8" i="224"/>
  <c r="O19" i="226"/>
  <c r="I6" i="226"/>
  <c r="H8" i="224"/>
  <c r="N5" i="226"/>
  <c r="M15" i="226"/>
  <c r="M24" i="224"/>
  <c r="L28" i="224"/>
  <c r="F9" i="226"/>
  <c r="G10" i="224"/>
  <c r="K26" i="230"/>
  <c r="N4" i="226"/>
  <c r="M21" i="226"/>
  <c r="H24" i="224"/>
  <c r="L10" i="224"/>
  <c r="H20" i="224"/>
  <c r="L6" i="224"/>
  <c r="E40" i="230"/>
  <c r="G11" i="224"/>
  <c r="I43" i="230"/>
  <c r="I16" i="226"/>
  <c r="H21" i="224"/>
  <c r="H9" i="224"/>
  <c r="I11" i="224"/>
  <c r="M34" i="226"/>
  <c r="L12" i="224"/>
  <c r="N9" i="226"/>
  <c r="M14" i="224"/>
  <c r="M6" i="224"/>
  <c r="M4" i="226"/>
  <c r="I5" i="226"/>
  <c r="L5" i="224"/>
  <c r="E32" i="230"/>
  <c r="M28" i="224"/>
  <c r="H26" i="224"/>
  <c r="N13" i="226"/>
  <c r="F31" i="224"/>
  <c r="F26" i="230"/>
  <c r="G28" i="224"/>
  <c r="N10" i="226"/>
  <c r="I24" i="226"/>
  <c r="I20" i="226"/>
  <c r="I12" i="226"/>
  <c r="M6" i="226"/>
  <c r="H25" i="224"/>
  <c r="N8" i="226"/>
  <c r="M17" i="224"/>
  <c r="L25" i="224"/>
  <c r="O24" i="226"/>
  <c r="O20" i="226"/>
  <c r="O4" i="226"/>
  <c r="I7" i="224"/>
  <c r="O9" i="224"/>
  <c r="H16" i="224"/>
  <c r="O26" i="226"/>
  <c r="O18" i="226"/>
  <c r="I9" i="226"/>
  <c r="H11" i="224"/>
  <c r="I22" i="224"/>
  <c r="O15" i="224"/>
  <c r="I5" i="224"/>
  <c r="I30" i="224"/>
  <c r="H30" i="228"/>
  <c r="N31" i="228"/>
  <c r="O31" i="224"/>
  <c r="H34" i="228"/>
  <c r="I34" i="224"/>
  <c r="K42" i="230"/>
  <c r="K33" i="227"/>
  <c r="K33" i="226"/>
  <c r="J18" i="224"/>
  <c r="H30" i="227"/>
  <c r="H30" i="226"/>
  <c r="L31" i="227"/>
  <c r="L31" i="226"/>
  <c r="J42" i="230"/>
  <c r="L11" i="226"/>
  <c r="J29" i="228"/>
  <c r="K12" i="224"/>
  <c r="K6" i="224"/>
  <c r="K4" i="224"/>
  <c r="K28" i="224"/>
  <c r="K24" i="224"/>
  <c r="K21" i="224"/>
  <c r="K16" i="224"/>
  <c r="K7" i="224"/>
  <c r="K23" i="224"/>
  <c r="K11" i="224"/>
  <c r="K17" i="224"/>
  <c r="K25" i="224"/>
  <c r="K27" i="224"/>
  <c r="K5" i="224"/>
  <c r="K22" i="224"/>
  <c r="K20" i="224"/>
  <c r="K9" i="224"/>
  <c r="K15" i="224"/>
  <c r="K19" i="224"/>
  <c r="K10" i="224"/>
  <c r="K14" i="224"/>
  <c r="K18" i="224"/>
  <c r="K26" i="224"/>
  <c r="K8" i="224"/>
  <c r="F31" i="228"/>
  <c r="G31" i="224"/>
  <c r="L32" i="228"/>
  <c r="M32" i="224"/>
  <c r="K29" i="227"/>
  <c r="K13" i="226"/>
  <c r="K8" i="226"/>
  <c r="K28" i="226"/>
  <c r="K6" i="226"/>
  <c r="K26" i="226"/>
  <c r="K9" i="226"/>
  <c r="K24" i="226"/>
  <c r="K21" i="226"/>
  <c r="K14" i="226"/>
  <c r="K18" i="226"/>
  <c r="K22" i="226"/>
  <c r="K17" i="226"/>
  <c r="K25" i="226"/>
  <c r="K27" i="226"/>
  <c r="K4" i="226"/>
  <c r="K20" i="226"/>
  <c r="K5" i="226"/>
  <c r="K12" i="226"/>
  <c r="K7" i="226"/>
  <c r="K11" i="226"/>
  <c r="K16" i="226"/>
  <c r="K15" i="226"/>
  <c r="K23" i="226"/>
  <c r="O34" i="226"/>
  <c r="O34" i="227"/>
  <c r="K10" i="226"/>
  <c r="G36" i="230"/>
  <c r="G40" i="230"/>
  <c r="G27" i="230"/>
  <c r="G39" i="230"/>
  <c r="G35" i="230"/>
  <c r="G32" i="230"/>
  <c r="G31" i="230"/>
  <c r="G28" i="230"/>
  <c r="G30" i="230"/>
  <c r="G26" i="230"/>
  <c r="G25" i="230"/>
  <c r="G37" i="230"/>
  <c r="G34" i="230"/>
  <c r="G38" i="230"/>
  <c r="L27" i="226"/>
  <c r="L19" i="226"/>
  <c r="G32" i="227"/>
  <c r="G32" i="226"/>
  <c r="O33" i="227"/>
  <c r="O33" i="226"/>
  <c r="J33" i="228"/>
  <c r="K33" i="224"/>
  <c r="J43" i="230"/>
  <c r="L6" i="273"/>
  <c r="I29" i="228"/>
  <c r="J7" i="224"/>
  <c r="J10" i="224"/>
  <c r="J22" i="224"/>
  <c r="J19" i="224"/>
  <c r="J6" i="224"/>
  <c r="J14" i="224"/>
  <c r="J23" i="224"/>
  <c r="J4" i="224"/>
  <c r="J29" i="227"/>
  <c r="J13" i="224"/>
  <c r="J25" i="224"/>
  <c r="J21" i="224"/>
  <c r="J15" i="224"/>
  <c r="J8" i="224"/>
  <c r="J12" i="224"/>
  <c r="J16" i="224"/>
  <c r="J27" i="224"/>
  <c r="J17" i="224"/>
  <c r="J20" i="224"/>
  <c r="J9" i="224"/>
  <c r="J24" i="224"/>
  <c r="J26" i="224"/>
  <c r="J5" i="224"/>
  <c r="J28" i="224"/>
  <c r="G30" i="228"/>
  <c r="H30" i="224"/>
  <c r="M31" i="228"/>
  <c r="N31" i="224"/>
  <c r="N31" i="227"/>
  <c r="L32" i="224"/>
  <c r="K32" i="228"/>
  <c r="J33" i="224"/>
  <c r="I33" i="228"/>
  <c r="G34" i="228"/>
  <c r="H34" i="224"/>
  <c r="L29" i="227"/>
  <c r="L23" i="226"/>
  <c r="L22" i="226"/>
  <c r="L5" i="226"/>
  <c r="L21" i="226"/>
  <c r="L9" i="226"/>
  <c r="L13" i="226"/>
  <c r="L7" i="226"/>
  <c r="L6" i="226"/>
  <c r="L15" i="226"/>
  <c r="L10" i="226"/>
  <c r="L24" i="226"/>
  <c r="L14" i="226"/>
  <c r="L25" i="226"/>
  <c r="L20" i="226"/>
  <c r="L17" i="226"/>
  <c r="L26" i="226"/>
  <c r="L4" i="226"/>
  <c r="L12" i="226"/>
  <c r="L8" i="226"/>
  <c r="L28" i="226"/>
  <c r="L16" i="226"/>
  <c r="H32" i="227"/>
  <c r="H32" i="226"/>
  <c r="O30" i="227"/>
  <c r="O30" i="226"/>
  <c r="F18" i="224"/>
  <c r="N10" i="224"/>
  <c r="F34" i="227"/>
  <c r="F34" i="226"/>
  <c r="K29" i="230"/>
  <c r="K25" i="230"/>
  <c r="K39" i="230"/>
  <c r="K37" i="230"/>
  <c r="K27" i="230"/>
  <c r="N5" i="224"/>
  <c r="J30" i="226"/>
  <c r="J30" i="227"/>
  <c r="I30" i="227"/>
  <c r="I30" i="226"/>
  <c r="K29" i="228"/>
  <c r="L9" i="224"/>
  <c r="I30" i="228"/>
  <c r="J30" i="224"/>
  <c r="G31" i="228"/>
  <c r="H31" i="224"/>
  <c r="F32" i="224"/>
  <c r="M32" i="228"/>
  <c r="N32" i="224"/>
  <c r="K33" i="228"/>
  <c r="L33" i="224"/>
  <c r="I34" i="228"/>
  <c r="J34" i="224"/>
  <c r="N30" i="227"/>
  <c r="N30" i="226"/>
  <c r="G43" i="230"/>
  <c r="I42" i="230"/>
  <c r="K43" i="230"/>
  <c r="I27" i="230"/>
  <c r="K33" i="230"/>
  <c r="J25" i="230"/>
  <c r="O26" i="224"/>
  <c r="F14" i="224"/>
  <c r="N6" i="224"/>
  <c r="I25" i="230"/>
  <c r="K31" i="227"/>
  <c r="K31" i="226"/>
  <c r="G29" i="226"/>
  <c r="L22" i="224"/>
  <c r="N13" i="224"/>
  <c r="N7" i="224"/>
  <c r="L32" i="226"/>
  <c r="L32" i="227"/>
  <c r="O25" i="224"/>
  <c r="G9" i="224"/>
  <c r="M29" i="227"/>
  <c r="M20" i="226"/>
  <c r="G7" i="224"/>
  <c r="M7" i="226"/>
  <c r="L17" i="224"/>
  <c r="I40" i="230"/>
  <c r="F37" i="230"/>
  <c r="F27" i="224"/>
  <c r="O23" i="224"/>
  <c r="G19" i="224"/>
  <c r="G15" i="224"/>
  <c r="N19" i="224"/>
  <c r="N32" i="226"/>
  <c r="N32" i="227"/>
  <c r="I16" i="273"/>
  <c r="E11" i="228"/>
  <c r="E11" i="227"/>
  <c r="E15" i="228"/>
  <c r="E15" i="227"/>
  <c r="E19" i="228"/>
  <c r="E19" i="227"/>
  <c r="E27" i="227"/>
  <c r="E27" i="228"/>
  <c r="L29" i="228"/>
  <c r="M7" i="224"/>
  <c r="M19" i="224"/>
  <c r="M11" i="224"/>
  <c r="M20" i="224"/>
  <c r="M15" i="224"/>
  <c r="J30" i="228"/>
  <c r="K30" i="224"/>
  <c r="H31" i="228"/>
  <c r="I31" i="224"/>
  <c r="F32" i="228"/>
  <c r="G32" i="224"/>
  <c r="N32" i="228"/>
  <c r="O32" i="224"/>
  <c r="L33" i="228"/>
  <c r="M33" i="224"/>
  <c r="J34" i="228"/>
  <c r="K34" i="224"/>
  <c r="F30" i="226"/>
  <c r="F30" i="227"/>
  <c r="G42" i="230"/>
  <c r="K28" i="230"/>
  <c r="F28" i="230"/>
  <c r="J34" i="230"/>
  <c r="M27" i="224"/>
  <c r="M18" i="226"/>
  <c r="M10" i="226"/>
  <c r="L27" i="224"/>
  <c r="H13" i="224"/>
  <c r="F10" i="224"/>
  <c r="M25" i="224"/>
  <c r="K34" i="226"/>
  <c r="K34" i="227"/>
  <c r="I14" i="224"/>
  <c r="M16" i="226"/>
  <c r="F15" i="224"/>
  <c r="H6" i="224"/>
  <c r="I28" i="224"/>
  <c r="G25" i="224"/>
  <c r="O21" i="224"/>
  <c r="G5" i="224"/>
  <c r="M8" i="226"/>
  <c r="H31" i="226"/>
  <c r="H31" i="227"/>
  <c r="N29" i="227"/>
  <c r="N6" i="226"/>
  <c r="N18" i="226"/>
  <c r="N28" i="226"/>
  <c r="N20" i="226"/>
  <c r="N14" i="226"/>
  <c r="O22" i="226"/>
  <c r="M19" i="226"/>
  <c r="N20" i="224"/>
  <c r="O19" i="224"/>
  <c r="M23" i="224"/>
  <c r="M29" i="228"/>
  <c r="N4" i="224"/>
  <c r="N12" i="224"/>
  <c r="N25" i="224"/>
  <c r="K30" i="228"/>
  <c r="L30" i="224"/>
  <c r="I31" i="228"/>
  <c r="J31" i="224"/>
  <c r="F33" i="224"/>
  <c r="N33" i="224"/>
  <c r="M33" i="228"/>
  <c r="K34" i="228"/>
  <c r="L34" i="224"/>
  <c r="F35" i="230"/>
  <c r="F27" i="230"/>
  <c r="F39" i="230"/>
  <c r="F31" i="230"/>
  <c r="F33" i="230"/>
  <c r="F42" i="230"/>
  <c r="K31" i="230"/>
  <c r="L34" i="227"/>
  <c r="L34" i="226"/>
  <c r="F32" i="227"/>
  <c r="F32" i="226"/>
  <c r="M32" i="227"/>
  <c r="M32" i="226"/>
  <c r="K30" i="226"/>
  <c r="K30" i="227"/>
  <c r="F12" i="224"/>
  <c r="K34" i="230"/>
  <c r="F25" i="224"/>
  <c r="E12" i="228"/>
  <c r="E12" i="227"/>
  <c r="E16" i="228"/>
  <c r="E16" i="227"/>
  <c r="E24" i="228"/>
  <c r="E33" i="228" s="1"/>
  <c r="E24" i="227"/>
  <c r="E33" i="227" s="1"/>
  <c r="E28" i="228"/>
  <c r="E28" i="227"/>
  <c r="O18" i="224"/>
  <c r="N29" i="228"/>
  <c r="O28" i="224"/>
  <c r="O14" i="224"/>
  <c r="O4" i="224"/>
  <c r="J31" i="228"/>
  <c r="K31" i="224"/>
  <c r="F33" i="228"/>
  <c r="G33" i="224"/>
  <c r="L34" i="228"/>
  <c r="M34" i="224"/>
  <c r="I26" i="230"/>
  <c r="I28" i="230"/>
  <c r="I38" i="230"/>
  <c r="I30" i="230"/>
  <c r="I36" i="230"/>
  <c r="I34" i="230"/>
  <c r="O5" i="224"/>
  <c r="J32" i="226"/>
  <c r="J32" i="227"/>
  <c r="G21" i="224"/>
  <c r="L26" i="224"/>
  <c r="F5" i="224"/>
  <c r="N24" i="224"/>
  <c r="I32" i="230"/>
  <c r="J17" i="273"/>
  <c r="G29" i="228"/>
  <c r="H19" i="224"/>
  <c r="H12" i="224"/>
  <c r="H23" i="224"/>
  <c r="F30" i="224"/>
  <c r="M30" i="228"/>
  <c r="N30" i="224"/>
  <c r="K31" i="228"/>
  <c r="L31" i="224"/>
  <c r="I32" i="228"/>
  <c r="J32" i="224"/>
  <c r="G33" i="228"/>
  <c r="H33" i="224"/>
  <c r="F34" i="224"/>
  <c r="M34" i="228"/>
  <c r="N34" i="224"/>
  <c r="K32" i="230"/>
  <c r="E34" i="230"/>
  <c r="E38" i="230"/>
  <c r="E33" i="230"/>
  <c r="E25" i="230"/>
  <c r="E35" i="230"/>
  <c r="E30" i="230"/>
  <c r="E29" i="230"/>
  <c r="E27" i="230"/>
  <c r="E37" i="230"/>
  <c r="E26" i="230"/>
  <c r="F36" i="230"/>
  <c r="E28" i="230"/>
  <c r="O6" i="224"/>
  <c r="H33" i="227"/>
  <c r="H33" i="226"/>
  <c r="M26" i="226"/>
  <c r="M31" i="226"/>
  <c r="M31" i="227"/>
  <c r="I25" i="226"/>
  <c r="I10" i="226"/>
  <c r="I19" i="226"/>
  <c r="I27" i="226"/>
  <c r="I29" i="227"/>
  <c r="N22" i="224"/>
  <c r="L15" i="224"/>
  <c r="N34" i="227"/>
  <c r="N34" i="226"/>
  <c r="K35" i="230"/>
  <c r="O10" i="224"/>
  <c r="O20" i="224"/>
  <c r="O16" i="224"/>
  <c r="G12" i="224"/>
  <c r="M33" i="226"/>
  <c r="M33" i="227"/>
  <c r="I11" i="226"/>
  <c r="M5" i="226"/>
  <c r="I4" i="224"/>
  <c r="N17" i="224"/>
  <c r="N9" i="224"/>
  <c r="F29" i="227"/>
  <c r="F12" i="226"/>
  <c r="F4" i="226"/>
  <c r="N28" i="224"/>
  <c r="O13" i="224"/>
  <c r="M10" i="224"/>
  <c r="L24" i="224"/>
  <c r="O15" i="226"/>
  <c r="L14" i="224"/>
  <c r="L30" i="227"/>
  <c r="L30" i="226"/>
  <c r="H29" i="227"/>
  <c r="L20" i="224"/>
  <c r="O11" i="224"/>
  <c r="O7" i="224"/>
  <c r="F8" i="224"/>
  <c r="F9" i="224"/>
  <c r="F16" i="224"/>
  <c r="G32" i="228"/>
  <c r="H32" i="224"/>
  <c r="J27" i="230"/>
  <c r="J31" i="230"/>
  <c r="J40" i="230"/>
  <c r="J35" i="230"/>
  <c r="J39" i="230"/>
  <c r="J33" i="230"/>
  <c r="J36" i="230"/>
  <c r="J32" i="230"/>
  <c r="F40" i="230"/>
  <c r="J28" i="230"/>
  <c r="G34" i="227"/>
  <c r="G34" i="226"/>
  <c r="G30" i="226"/>
  <c r="G30" i="227"/>
  <c r="F6" i="224"/>
  <c r="F30" i="230"/>
  <c r="F21" i="224"/>
  <c r="F31" i="227"/>
  <c r="F31" i="226"/>
  <c r="J31" i="227"/>
  <c r="J31" i="226"/>
  <c r="K32" i="226"/>
  <c r="K32" i="227"/>
  <c r="E4" i="227"/>
  <c r="E4" i="228"/>
  <c r="E8" i="228"/>
  <c r="E8" i="227"/>
  <c r="E20" i="228"/>
  <c r="E20" i="227"/>
  <c r="F29" i="228"/>
  <c r="G26" i="224"/>
  <c r="G22" i="224"/>
  <c r="G8" i="224"/>
  <c r="G18" i="224"/>
  <c r="G23" i="224"/>
  <c r="G6" i="224"/>
  <c r="L30" i="228"/>
  <c r="M30" i="224"/>
  <c r="H32" i="228"/>
  <c r="I32" i="224"/>
  <c r="N33" i="228"/>
  <c r="O33" i="224"/>
  <c r="E42" i="230"/>
  <c r="K40" i="230"/>
  <c r="I29" i="230"/>
  <c r="O8" i="224"/>
  <c r="O32" i="226"/>
  <c r="O32" i="227"/>
  <c r="N26" i="224"/>
  <c r="J38" i="230"/>
  <c r="F33" i="227"/>
  <c r="O24" i="224"/>
  <c r="O12" i="224"/>
  <c r="O17" i="224"/>
  <c r="G27" i="224"/>
  <c r="I34" i="227"/>
  <c r="I34" i="226"/>
  <c r="O31" i="227"/>
  <c r="O31" i="226"/>
  <c r="F20" i="224"/>
  <c r="F29" i="230"/>
  <c r="F7" i="224"/>
  <c r="F13" i="224"/>
  <c r="G25" i="273"/>
  <c r="E5" i="228"/>
  <c r="E5" i="227"/>
  <c r="E9" i="228"/>
  <c r="E9" i="227"/>
  <c r="E13" i="228"/>
  <c r="E13" i="227"/>
  <c r="E17" i="228"/>
  <c r="E17" i="227"/>
  <c r="E21" i="227"/>
  <c r="E21" i="228"/>
  <c r="H29" i="228"/>
  <c r="I25" i="224"/>
  <c r="I13" i="224"/>
  <c r="I21" i="224"/>
  <c r="I26" i="224"/>
  <c r="I9" i="224"/>
  <c r="F30" i="228"/>
  <c r="G30" i="224"/>
  <c r="O30" i="224"/>
  <c r="N30" i="228"/>
  <c r="L31" i="228"/>
  <c r="M31" i="224"/>
  <c r="J32" i="228"/>
  <c r="K32" i="224"/>
  <c r="H33" i="228"/>
  <c r="I33" i="224"/>
  <c r="F34" i="228"/>
  <c r="G34" i="224"/>
  <c r="N34" i="228"/>
  <c r="O34" i="224"/>
  <c r="K36" i="230"/>
  <c r="F32" i="230"/>
  <c r="I39" i="230"/>
  <c r="F43" i="230"/>
  <c r="K38" i="230"/>
  <c r="F25" i="230"/>
  <c r="J26" i="230"/>
  <c r="O22" i="224"/>
  <c r="I33" i="227"/>
  <c r="I33" i="226"/>
  <c r="F26" i="224"/>
  <c r="N18" i="224"/>
  <c r="L11" i="224"/>
  <c r="I33" i="230"/>
  <c r="G4" i="224"/>
  <c r="G24" i="224"/>
  <c r="G20" i="224"/>
  <c r="G16" i="224"/>
  <c r="N11" i="224"/>
  <c r="M25" i="226"/>
  <c r="O29" i="227"/>
  <c r="O16" i="226"/>
  <c r="O23" i="226"/>
  <c r="I14" i="226"/>
  <c r="O7" i="226"/>
  <c r="H28" i="224"/>
  <c r="J34" i="226"/>
  <c r="J34" i="227"/>
  <c r="G29" i="227"/>
  <c r="N21" i="224"/>
  <c r="M26" i="224"/>
  <c r="I20" i="224"/>
  <c r="I22" i="226"/>
  <c r="I31" i="226"/>
  <c r="I31" i="227"/>
  <c r="L33" i="226"/>
  <c r="L33" i="227"/>
  <c r="N16" i="224"/>
  <c r="M27" i="226"/>
  <c r="I21" i="226"/>
  <c r="I17" i="226"/>
  <c r="G31" i="227"/>
  <c r="G31" i="226"/>
  <c r="H27" i="224"/>
  <c r="F24" i="224"/>
  <c r="F4" i="224"/>
  <c r="J29" i="230"/>
  <c r="N23" i="224"/>
  <c r="F11" i="224"/>
  <c r="K25" i="273"/>
  <c r="M24" i="273"/>
  <c r="F25" i="273"/>
  <c r="H4" i="273"/>
  <c r="N23" i="273"/>
  <c r="E6" i="273"/>
  <c r="I44" i="230" l="1"/>
  <c r="G44" i="230"/>
  <c r="N13" i="273"/>
  <c r="M35" i="226"/>
  <c r="M29" i="224"/>
  <c r="H29" i="226"/>
  <c r="J29" i="226"/>
  <c r="L29" i="224"/>
  <c r="I29" i="226"/>
  <c r="O29" i="226"/>
  <c r="N29" i="226"/>
  <c r="G35" i="226"/>
  <c r="O29" i="224"/>
  <c r="K35" i="224"/>
  <c r="I22" i="273"/>
  <c r="E8" i="273"/>
  <c r="I14" i="273"/>
  <c r="I32" i="273"/>
  <c r="I31" i="273"/>
  <c r="E11" i="224"/>
  <c r="I10" i="273"/>
  <c r="I4" i="273"/>
  <c r="J9" i="273"/>
  <c r="J11" i="273"/>
  <c r="G31" i="273"/>
  <c r="G21" i="273"/>
  <c r="E34" i="273"/>
  <c r="L4" i="273"/>
  <c r="I30" i="273"/>
  <c r="G34" i="273"/>
  <c r="J32" i="273"/>
  <c r="L30" i="273"/>
  <c r="I26" i="273"/>
  <c r="N19" i="273"/>
  <c r="K27" i="273"/>
  <c r="I12" i="273"/>
  <c r="M29" i="226"/>
  <c r="E44" i="230"/>
  <c r="N15" i="273"/>
  <c r="E24" i="273"/>
  <c r="F29" i="226"/>
  <c r="K9" i="273"/>
  <c r="H35" i="226"/>
  <c r="E20" i="273"/>
  <c r="N31" i="273"/>
  <c r="G19" i="273"/>
  <c r="F27" i="273"/>
  <c r="E26" i="273"/>
  <c r="G17" i="273"/>
  <c r="N9" i="273"/>
  <c r="F35" i="228"/>
  <c r="I35" i="228"/>
  <c r="F29" i="224"/>
  <c r="N35" i="227"/>
  <c r="E16" i="273"/>
  <c r="M35" i="227"/>
  <c r="E31" i="273"/>
  <c r="N34" i="273"/>
  <c r="I18" i="273"/>
  <c r="I6" i="273"/>
  <c r="L26" i="273"/>
  <c r="J25" i="273"/>
  <c r="J13" i="273"/>
  <c r="J27" i="273"/>
  <c r="J44" i="230"/>
  <c r="O35" i="226"/>
  <c r="L35" i="226"/>
  <c r="H29" i="224"/>
  <c r="M31" i="273"/>
  <c r="M26" i="273"/>
  <c r="K11" i="273"/>
  <c r="J35" i="228"/>
  <c r="I29" i="224"/>
  <c r="M8" i="273"/>
  <c r="F15" i="273"/>
  <c r="M10" i="273"/>
  <c r="M35" i="228"/>
  <c r="N35" i="228"/>
  <c r="M35" i="224"/>
  <c r="E12" i="273"/>
  <c r="G32" i="273"/>
  <c r="K17" i="273"/>
  <c r="H10" i="273"/>
  <c r="N25" i="273"/>
  <c r="I34" i="273"/>
  <c r="K15" i="273"/>
  <c r="K7" i="273"/>
  <c r="M16" i="273"/>
  <c r="H8" i="273"/>
  <c r="M22" i="273"/>
  <c r="M6" i="273"/>
  <c r="M34" i="273"/>
  <c r="N5" i="273"/>
  <c r="H22" i="273"/>
  <c r="L8" i="273"/>
  <c r="H16" i="273"/>
  <c r="E22" i="273"/>
  <c r="G5" i="273"/>
  <c r="K41" i="230"/>
  <c r="O35" i="227"/>
  <c r="L29" i="226"/>
  <c r="G11" i="273"/>
  <c r="J21" i="273"/>
  <c r="N7" i="273"/>
  <c r="L14" i="273"/>
  <c r="G13" i="273"/>
  <c r="F17" i="273"/>
  <c r="G35" i="273"/>
  <c r="G30" i="273"/>
  <c r="K35" i="273"/>
  <c r="K31" i="273"/>
  <c r="I41" i="230"/>
  <c r="F35" i="224"/>
  <c r="N35" i="273"/>
  <c r="N30" i="273"/>
  <c r="H14" i="273"/>
  <c r="K29" i="226"/>
  <c r="K35" i="227"/>
  <c r="F21" i="273"/>
  <c r="L24" i="273"/>
  <c r="F7" i="273"/>
  <c r="F9" i="273"/>
  <c r="K29" i="224"/>
  <c r="H33" i="273"/>
  <c r="E26" i="228"/>
  <c r="E26" i="227"/>
  <c r="H28" i="273"/>
  <c r="E23" i="273"/>
  <c r="E15" i="273"/>
  <c r="E7" i="273"/>
  <c r="E27" i="273"/>
  <c r="E19" i="273"/>
  <c r="E11" i="273"/>
  <c r="E29" i="273"/>
  <c r="E5" i="273"/>
  <c r="E9" i="273"/>
  <c r="E13" i="273"/>
  <c r="E17" i="273"/>
  <c r="E21" i="273"/>
  <c r="E25" i="273"/>
  <c r="M27" i="273"/>
  <c r="M19" i="273"/>
  <c r="M11" i="273"/>
  <c r="M23" i="273"/>
  <c r="M15" i="273"/>
  <c r="M7" i="273"/>
  <c r="M9" i="273"/>
  <c r="M17" i="273"/>
  <c r="M29" i="273"/>
  <c r="M5" i="273"/>
  <c r="M13" i="273"/>
  <c r="M33" i="273"/>
  <c r="M21" i="273"/>
  <c r="M25" i="273"/>
  <c r="L35" i="228"/>
  <c r="O35" i="224"/>
  <c r="E4" i="273"/>
  <c r="F44" i="230"/>
  <c r="K34" i="273"/>
  <c r="I29" i="273"/>
  <c r="I21" i="273"/>
  <c r="I13" i="273"/>
  <c r="I5" i="273"/>
  <c r="I33" i="273"/>
  <c r="I25" i="273"/>
  <c r="I17" i="273"/>
  <c r="I9" i="273"/>
  <c r="I7" i="273"/>
  <c r="I11" i="273"/>
  <c r="I23" i="273"/>
  <c r="I15" i="273"/>
  <c r="I19" i="273"/>
  <c r="I27" i="273"/>
  <c r="J41" i="230"/>
  <c r="F34" i="273"/>
  <c r="J30" i="273"/>
  <c r="G23" i="273"/>
  <c r="G15" i="273"/>
  <c r="G7" i="273"/>
  <c r="E6" i="228"/>
  <c r="E6" i="227"/>
  <c r="N17" i="273"/>
  <c r="G41" i="230"/>
  <c r="N33" i="273"/>
  <c r="F19" i="273"/>
  <c r="L12" i="273"/>
  <c r="H6" i="273"/>
  <c r="J23" i="273"/>
  <c r="J31" i="273"/>
  <c r="I20" i="273"/>
  <c r="M14" i="273"/>
  <c r="E10" i="273"/>
  <c r="E41" i="230"/>
  <c r="F41" i="230"/>
  <c r="E18" i="228"/>
  <c r="E18" i="227"/>
  <c r="M35" i="273"/>
  <c r="M30" i="273"/>
  <c r="H26" i="273"/>
  <c r="F29" i="273"/>
  <c r="F14" i="273"/>
  <c r="F12" i="273"/>
  <c r="F22" i="273"/>
  <c r="F4" i="273"/>
  <c r="F18" i="273"/>
  <c r="F16" i="273"/>
  <c r="F20" i="273"/>
  <c r="F6" i="273"/>
  <c r="F10" i="273"/>
  <c r="F26" i="273"/>
  <c r="F24" i="273"/>
  <c r="F28" i="273"/>
  <c r="F8" i="273"/>
  <c r="G35" i="227"/>
  <c r="N35" i="224"/>
  <c r="L7" i="273"/>
  <c r="L5" i="273"/>
  <c r="L13" i="273"/>
  <c r="L11" i="273"/>
  <c r="L9" i="273"/>
  <c r="L15" i="273"/>
  <c r="L27" i="273"/>
  <c r="L29" i="273"/>
  <c r="L19" i="273"/>
  <c r="L17" i="273"/>
  <c r="L33" i="273"/>
  <c r="L23" i="273"/>
  <c r="L21" i="273"/>
  <c r="L25" i="273"/>
  <c r="E22" i="228"/>
  <c r="E22" i="227"/>
  <c r="L35" i="273"/>
  <c r="F31" i="273"/>
  <c r="H35" i="224"/>
  <c r="K29" i="273"/>
  <c r="K24" i="273"/>
  <c r="K16" i="273"/>
  <c r="K8" i="273"/>
  <c r="K28" i="273"/>
  <c r="K20" i="273"/>
  <c r="K12" i="273"/>
  <c r="K4" i="273"/>
  <c r="K22" i="273"/>
  <c r="K14" i="273"/>
  <c r="K18" i="273"/>
  <c r="K26" i="273"/>
  <c r="K10" i="273"/>
  <c r="K6" i="273"/>
  <c r="G26" i="273"/>
  <c r="G18" i="273"/>
  <c r="G10" i="273"/>
  <c r="G22" i="273"/>
  <c r="G14" i="273"/>
  <c r="G6" i="273"/>
  <c r="G29" i="273"/>
  <c r="G16" i="273"/>
  <c r="G8" i="273"/>
  <c r="G12" i="273"/>
  <c r="G20" i="273"/>
  <c r="G24" i="273"/>
  <c r="G4" i="273"/>
  <c r="G28" i="273"/>
  <c r="F35" i="226"/>
  <c r="E23" i="227"/>
  <c r="E23" i="228"/>
  <c r="K30" i="273"/>
  <c r="J35" i="224"/>
  <c r="J29" i="224"/>
  <c r="H32" i="273"/>
  <c r="J15" i="273"/>
  <c r="L32" i="273"/>
  <c r="J5" i="273"/>
  <c r="J33" i="273"/>
  <c r="J7" i="273"/>
  <c r="K44" i="230"/>
  <c r="K19" i="273"/>
  <c r="M32" i="273"/>
  <c r="E10" i="228"/>
  <c r="E10" i="227"/>
  <c r="L22" i="273"/>
  <c r="L31" i="273"/>
  <c r="N29" i="273"/>
  <c r="N26" i="273"/>
  <c r="N24" i="273"/>
  <c r="N18" i="273"/>
  <c r="N28" i="273"/>
  <c r="N14" i="273"/>
  <c r="N12" i="273"/>
  <c r="N16" i="273"/>
  <c r="N22" i="273"/>
  <c r="N6" i="273"/>
  <c r="N4" i="273"/>
  <c r="N10" i="273"/>
  <c r="N8" i="273"/>
  <c r="N20" i="273"/>
  <c r="K35" i="228"/>
  <c r="G35" i="224"/>
  <c r="E30" i="227"/>
  <c r="N29" i="224"/>
  <c r="K32" i="273"/>
  <c r="J34" i="273"/>
  <c r="H18" i="273"/>
  <c r="J35" i="273"/>
  <c r="I35" i="273"/>
  <c r="H35" i="228"/>
  <c r="E28" i="273"/>
  <c r="E25" i="228"/>
  <c r="E25" i="227"/>
  <c r="G33" i="273"/>
  <c r="I35" i="227"/>
  <c r="L35" i="224"/>
  <c r="F35" i="227"/>
  <c r="E33" i="273"/>
  <c r="E32" i="273"/>
  <c r="N32" i="273"/>
  <c r="M28" i="273"/>
  <c r="K21" i="273"/>
  <c r="K13" i="273"/>
  <c r="K5" i="273"/>
  <c r="F13" i="273"/>
  <c r="L28" i="273"/>
  <c r="F33" i="273"/>
  <c r="N11" i="273"/>
  <c r="K33" i="273"/>
  <c r="N21" i="273"/>
  <c r="F5" i="273"/>
  <c r="L35" i="227"/>
  <c r="I24" i="273"/>
  <c r="M18" i="273"/>
  <c r="E14" i="273"/>
  <c r="G9" i="273"/>
  <c r="H20" i="273"/>
  <c r="I35" i="224"/>
  <c r="H9" i="273"/>
  <c r="H25" i="273"/>
  <c r="H27" i="273"/>
  <c r="H5" i="273"/>
  <c r="H7" i="273"/>
  <c r="H19" i="273"/>
  <c r="H23" i="273"/>
  <c r="H29" i="273"/>
  <c r="H13" i="273"/>
  <c r="H11" i="273"/>
  <c r="H17" i="273"/>
  <c r="H15" i="273"/>
  <c r="H21" i="273"/>
  <c r="N35" i="226"/>
  <c r="H31" i="273"/>
  <c r="H24" i="273"/>
  <c r="E7" i="227"/>
  <c r="E7" i="228"/>
  <c r="H34" i="273"/>
  <c r="L20" i="273"/>
  <c r="H12" i="273"/>
  <c r="E30" i="228"/>
  <c r="E35" i="273"/>
  <c r="E30" i="273"/>
  <c r="H35" i="273"/>
  <c r="G35" i="228"/>
  <c r="G29" i="224"/>
  <c r="J35" i="227"/>
  <c r="K35" i="226"/>
  <c r="J29" i="273"/>
  <c r="J20" i="273"/>
  <c r="J18" i="273"/>
  <c r="J26" i="273"/>
  <c r="J8" i="273"/>
  <c r="J12" i="273"/>
  <c r="J24" i="273"/>
  <c r="J22" i="273"/>
  <c r="J28" i="273"/>
  <c r="J16" i="273"/>
  <c r="J4" i="273"/>
  <c r="J6" i="273"/>
  <c r="J10" i="273"/>
  <c r="J14" i="273"/>
  <c r="J35" i="226"/>
  <c r="F32" i="273"/>
  <c r="I35" i="226"/>
  <c r="G27" i="273"/>
  <c r="M20" i="273"/>
  <c r="M12" i="273"/>
  <c r="M4" i="273"/>
  <c r="L10" i="273"/>
  <c r="N27" i="273"/>
  <c r="F23" i="273"/>
  <c r="L16" i="273"/>
  <c r="F11" i="273"/>
  <c r="J19" i="273"/>
  <c r="F35" i="273"/>
  <c r="F30" i="273"/>
  <c r="H35" i="227"/>
  <c r="I28" i="273"/>
  <c r="K23" i="273"/>
  <c r="E18" i="273"/>
  <c r="E14" i="228"/>
  <c r="E14" i="227"/>
  <c r="I8" i="273"/>
  <c r="L18" i="273"/>
  <c r="H30" i="273"/>
  <c r="L34" i="273"/>
  <c r="E19" i="224" l="1"/>
  <c r="E34" i="228"/>
  <c r="E30" i="224"/>
  <c r="E15" i="224"/>
  <c r="E9" i="224"/>
  <c r="E27" i="224"/>
  <c r="E5" i="224"/>
  <c r="E24" i="224"/>
  <c r="E31" i="224"/>
  <c r="E4" i="224"/>
  <c r="E22" i="224"/>
  <c r="E10" i="224"/>
  <c r="E32" i="224"/>
  <c r="E34" i="224"/>
  <c r="E8" i="224"/>
  <c r="E16" i="224"/>
  <c r="E33" i="224"/>
  <c r="E25" i="224"/>
  <c r="E28" i="224"/>
  <c r="E12" i="224"/>
  <c r="E32" i="228"/>
  <c r="E21" i="224"/>
  <c r="E7" i="224"/>
  <c r="E13" i="224"/>
  <c r="E20" i="224"/>
  <c r="E6" i="224"/>
  <c r="E14" i="224"/>
  <c r="E23" i="224"/>
  <c r="E26" i="224"/>
  <c r="E17" i="224"/>
  <c r="E18" i="224"/>
  <c r="E32" i="227"/>
  <c r="E29" i="227"/>
  <c r="E29" i="228"/>
  <c r="E7" i="226"/>
  <c r="E31" i="228"/>
  <c r="E34" i="227"/>
  <c r="E31" i="227"/>
  <c r="E35" i="224" l="1"/>
  <c r="E35" i="227"/>
  <c r="E18" i="226"/>
  <c r="E31" i="226"/>
  <c r="E32" i="226"/>
  <c r="E29" i="224"/>
  <c r="E35" i="228"/>
  <c r="E34" i="226"/>
  <c r="E6" i="226"/>
  <c r="E10" i="226"/>
  <c r="E5" i="226"/>
  <c r="E4" i="226"/>
  <c r="E9" i="226"/>
  <c r="E17" i="226"/>
  <c r="E33" i="226"/>
  <c r="E8" i="226"/>
  <c r="E24" i="226"/>
  <c r="E11" i="226"/>
  <c r="E16" i="226"/>
  <c r="E15" i="226"/>
  <c r="E13" i="226"/>
  <c r="E19" i="226"/>
  <c r="E12" i="226"/>
  <c r="E21" i="226"/>
  <c r="E20" i="226"/>
  <c r="E28" i="226"/>
  <c r="E27" i="226"/>
  <c r="E30" i="226"/>
  <c r="E14" i="226"/>
  <c r="E25" i="226"/>
  <c r="E22" i="226"/>
  <c r="E26" i="226"/>
  <c r="E23" i="226"/>
  <c r="J44" i="177"/>
  <c r="F44" i="177"/>
  <c r="J43" i="177"/>
  <c r="F43" i="177"/>
  <c r="J42" i="177"/>
  <c r="F42" i="177"/>
  <c r="J41" i="177"/>
  <c r="F41" i="177"/>
  <c r="J40" i="177"/>
  <c r="F40" i="177"/>
  <c r="J39" i="177"/>
  <c r="F39" i="177"/>
  <c r="J38" i="177"/>
  <c r="F38" i="177"/>
  <c r="J37" i="177"/>
  <c r="F37" i="177"/>
  <c r="J36" i="177"/>
  <c r="F36" i="177"/>
  <c r="I44" i="177"/>
  <c r="E44" i="177"/>
  <c r="I43" i="177"/>
  <c r="E43" i="177"/>
  <c r="I42" i="177"/>
  <c r="E42" i="177"/>
  <c r="I41" i="177"/>
  <c r="E41" i="177"/>
  <c r="I40" i="177"/>
  <c r="E40" i="177"/>
  <c r="I39" i="177"/>
  <c r="E39" i="177"/>
  <c r="I38" i="177"/>
  <c r="E38" i="177"/>
  <c r="I37" i="177"/>
  <c r="E37" i="177"/>
  <c r="I36" i="177"/>
  <c r="E36" i="177"/>
  <c r="H44" i="177"/>
  <c r="D44" i="177"/>
  <c r="H43" i="177"/>
  <c r="D43" i="177"/>
  <c r="H42" i="177"/>
  <c r="D42" i="177"/>
  <c r="H41" i="177"/>
  <c r="D41" i="177"/>
  <c r="H40" i="177"/>
  <c r="D40" i="177"/>
  <c r="H39" i="177"/>
  <c r="D39" i="177"/>
  <c r="H38" i="177"/>
  <c r="D38" i="177"/>
  <c r="H37" i="177"/>
  <c r="D37" i="177"/>
  <c r="H36" i="177"/>
  <c r="D36" i="177"/>
  <c r="G44" i="177"/>
  <c r="C44" i="177"/>
  <c r="G43" i="177"/>
  <c r="C43" i="177"/>
  <c r="G42" i="177"/>
  <c r="C42" i="177"/>
  <c r="G41" i="177"/>
  <c r="C41" i="177"/>
  <c r="G40" i="177"/>
  <c r="C40" i="177"/>
  <c r="G39" i="177"/>
  <c r="C39" i="177"/>
  <c r="G38" i="177"/>
  <c r="C38" i="177"/>
  <c r="G37" i="177"/>
  <c r="C37" i="177"/>
  <c r="G36" i="177"/>
  <c r="C36" i="177"/>
  <c r="E45" i="177" l="1"/>
  <c r="E53" i="177" s="1"/>
  <c r="C45" i="177"/>
  <c r="C47" i="177" s="1"/>
  <c r="I45" i="177"/>
  <c r="I49" i="177" s="1"/>
  <c r="F45" i="177"/>
  <c r="F52" i="177" s="1"/>
  <c r="D45" i="177"/>
  <c r="D54" i="177" s="1"/>
  <c r="J45" i="177"/>
  <c r="J52" i="177" s="1"/>
  <c r="G45" i="177"/>
  <c r="G51" i="177" s="1"/>
  <c r="H45" i="177"/>
  <c r="H50" i="177" s="1"/>
  <c r="E35" i="226"/>
  <c r="E29" i="226"/>
  <c r="J47" i="177" l="1"/>
  <c r="E49" i="177"/>
  <c r="E55" i="177"/>
  <c r="E52" i="177"/>
  <c r="E50" i="177"/>
  <c r="I51" i="177"/>
  <c r="I54" i="177"/>
  <c r="E54" i="177"/>
  <c r="E51" i="177"/>
  <c r="I48" i="177"/>
  <c r="I53" i="177"/>
  <c r="H47" i="177"/>
  <c r="I50" i="177"/>
  <c r="I47" i="177"/>
  <c r="D53" i="177"/>
  <c r="I55" i="177"/>
  <c r="D52" i="177"/>
  <c r="D47" i="177"/>
  <c r="I52" i="177"/>
  <c r="H52" i="177"/>
  <c r="F49" i="177"/>
  <c r="H53" i="177"/>
  <c r="F47" i="177"/>
  <c r="D50" i="177"/>
  <c r="D55" i="177"/>
  <c r="H55" i="177"/>
  <c r="G47" i="177"/>
  <c r="C51" i="177"/>
  <c r="H49" i="177"/>
  <c r="F55" i="177"/>
  <c r="G49" i="177"/>
  <c r="F48" i="177"/>
  <c r="C48" i="177"/>
  <c r="D48" i="177"/>
  <c r="G48" i="177"/>
  <c r="H54" i="177"/>
  <c r="E48" i="177"/>
  <c r="D51" i="177"/>
  <c r="F51" i="177"/>
  <c r="F50" i="177"/>
  <c r="G55" i="177"/>
  <c r="G52" i="177"/>
  <c r="J50" i="177"/>
  <c r="C50" i="177"/>
  <c r="C53" i="177"/>
  <c r="J54" i="177"/>
  <c r="J55" i="177"/>
  <c r="G54" i="177"/>
  <c r="J48" i="177"/>
  <c r="J51" i="177"/>
  <c r="F53" i="177"/>
  <c r="F54" i="177"/>
  <c r="H51" i="177"/>
  <c r="H48" i="177"/>
  <c r="E47" i="177"/>
  <c r="J49" i="177"/>
  <c r="J53" i="177"/>
  <c r="C54" i="177"/>
  <c r="C52" i="177"/>
  <c r="G53" i="177"/>
  <c r="G50" i="177"/>
  <c r="D49" i="177"/>
  <c r="C55" i="177"/>
  <c r="C49" i="177"/>
  <c r="J29" i="262"/>
  <c r="F29" i="262"/>
  <c r="H29" i="129"/>
  <c r="H29" i="255" l="1"/>
  <c r="H25" i="255"/>
  <c r="H21" i="255"/>
  <c r="H17" i="255"/>
  <c r="H13" i="255"/>
  <c r="H9" i="255"/>
  <c r="H5" i="255"/>
  <c r="H27" i="255"/>
  <c r="H23" i="255"/>
  <c r="H15" i="255"/>
  <c r="H7" i="255"/>
  <c r="H28" i="255"/>
  <c r="H24" i="255"/>
  <c r="H20" i="255"/>
  <c r="H16" i="255"/>
  <c r="H12" i="255"/>
  <c r="H8" i="255"/>
  <c r="H4" i="255"/>
  <c r="H19" i="255"/>
  <c r="H11" i="255"/>
  <c r="H26" i="255"/>
  <c r="H22" i="255"/>
  <c r="H18" i="255"/>
  <c r="H14" i="255"/>
  <c r="H10" i="255"/>
  <c r="H6" i="255"/>
  <c r="G29" i="255"/>
  <c r="G25" i="255"/>
  <c r="G21" i="255"/>
  <c r="G17" i="255"/>
  <c r="G13" i="255"/>
  <c r="G9" i="255"/>
  <c r="G5" i="255"/>
  <c r="G28" i="255"/>
  <c r="G24" i="255"/>
  <c r="G20" i="255"/>
  <c r="G16" i="255"/>
  <c r="G12" i="255"/>
  <c r="G8" i="255"/>
  <c r="G4" i="255"/>
  <c r="G6" i="255"/>
  <c r="G27" i="255"/>
  <c r="G23" i="255"/>
  <c r="G19" i="255"/>
  <c r="G15" i="255"/>
  <c r="G11" i="255"/>
  <c r="G7" i="255"/>
  <c r="G26" i="255"/>
  <c r="G22" i="255"/>
  <c r="G18" i="255"/>
  <c r="G14" i="255"/>
  <c r="G10" i="255"/>
  <c r="K29" i="129"/>
  <c r="L29" i="129"/>
  <c r="K29" i="130"/>
  <c r="K29" i="132"/>
  <c r="K29" i="257"/>
  <c r="G9" i="130"/>
  <c r="G29" i="257"/>
  <c r="H5" i="129"/>
  <c r="H7" i="129"/>
  <c r="H10" i="129"/>
  <c r="H12" i="129"/>
  <c r="H14" i="129"/>
  <c r="H17" i="129"/>
  <c r="H19" i="129"/>
  <c r="H22" i="129"/>
  <c r="H24" i="129"/>
  <c r="H27" i="129"/>
  <c r="J29" i="129"/>
  <c r="J29" i="130"/>
  <c r="L29" i="130"/>
  <c r="L14" i="132"/>
  <c r="L29" i="257"/>
  <c r="E10" i="129"/>
  <c r="E14" i="130"/>
  <c r="F4" i="129"/>
  <c r="F17" i="129"/>
  <c r="F25" i="129"/>
  <c r="F29" i="129"/>
  <c r="F4" i="130"/>
  <c r="F20" i="130"/>
  <c r="F29" i="132"/>
  <c r="K8" i="255"/>
  <c r="H4" i="129"/>
  <c r="H11" i="129"/>
  <c r="H16" i="129"/>
  <c r="H21" i="129"/>
  <c r="H26" i="129"/>
  <c r="H29" i="132"/>
  <c r="G29" i="129"/>
  <c r="G8" i="130"/>
  <c r="G15" i="130"/>
  <c r="G29" i="132"/>
  <c r="H6" i="129"/>
  <c r="H8" i="129"/>
  <c r="H9" i="129"/>
  <c r="H13" i="129"/>
  <c r="H15" i="129"/>
  <c r="H18" i="129"/>
  <c r="H20" i="129"/>
  <c r="H23" i="129"/>
  <c r="H25" i="129"/>
  <c r="H28" i="129"/>
  <c r="H29" i="130"/>
  <c r="I29" i="129"/>
  <c r="I29" i="130"/>
  <c r="J29" i="132"/>
  <c r="J29" i="257"/>
  <c r="E29" i="132"/>
  <c r="I29" i="255"/>
  <c r="E29" i="257"/>
  <c r="J29" i="255"/>
  <c r="F29" i="257"/>
  <c r="L29" i="255"/>
  <c r="H4" i="257"/>
  <c r="I9" i="132"/>
  <c r="I13" i="257"/>
  <c r="K29" i="262"/>
  <c r="L29" i="262"/>
  <c r="J29" i="264"/>
  <c r="G29" i="262"/>
  <c r="F29" i="264"/>
  <c r="G29" i="264"/>
  <c r="F4" i="262"/>
  <c r="F5" i="262"/>
  <c r="F6" i="262"/>
  <c r="F7" i="262"/>
  <c r="F8" i="262"/>
  <c r="F9" i="262"/>
  <c r="F10" i="262"/>
  <c r="F11" i="262"/>
  <c r="F12" i="262"/>
  <c r="F13" i="262"/>
  <c r="F14" i="262"/>
  <c r="F15" i="262"/>
  <c r="F16" i="262"/>
  <c r="F17" i="262"/>
  <c r="F18" i="262"/>
  <c r="F19" i="262"/>
  <c r="F20" i="262"/>
  <c r="F21" i="262"/>
  <c r="F22" i="262"/>
  <c r="F23" i="262"/>
  <c r="F24" i="262"/>
  <c r="F25" i="262"/>
  <c r="F26" i="262"/>
  <c r="F27" i="262"/>
  <c r="F28" i="262"/>
  <c r="K29" i="264"/>
  <c r="L29" i="264"/>
  <c r="J4" i="262"/>
  <c r="J5" i="262"/>
  <c r="J6" i="262"/>
  <c r="J7" i="262"/>
  <c r="J8" i="262"/>
  <c r="J9" i="262"/>
  <c r="J10" i="262"/>
  <c r="J11" i="262"/>
  <c r="J12" i="262"/>
  <c r="J13" i="262"/>
  <c r="J14" i="262"/>
  <c r="J15" i="262"/>
  <c r="J16" i="262"/>
  <c r="J17" i="262"/>
  <c r="J18" i="262"/>
  <c r="J19" i="262"/>
  <c r="J20" i="262"/>
  <c r="J21" i="262"/>
  <c r="J22" i="262"/>
  <c r="J23" i="262"/>
  <c r="J24" i="262"/>
  <c r="J25" i="262"/>
  <c r="J26" i="262"/>
  <c r="J27" i="262"/>
  <c r="J28" i="262"/>
  <c r="E29" i="262"/>
  <c r="E29" i="264"/>
  <c r="H29" i="262"/>
  <c r="H29" i="264"/>
  <c r="I29" i="262"/>
  <c r="I29" i="264"/>
  <c r="F6" i="132" l="1"/>
  <c r="G24" i="257"/>
  <c r="J9" i="130"/>
  <c r="J23" i="130"/>
  <c r="G6" i="257"/>
  <c r="G28" i="130"/>
  <c r="F19" i="130"/>
  <c r="G12" i="257"/>
  <c r="G23" i="257"/>
  <c r="G11" i="257"/>
  <c r="G13" i="257"/>
  <c r="H7" i="132"/>
  <c r="G5" i="257"/>
  <c r="G10" i="257"/>
  <c r="H27" i="264"/>
  <c r="G5" i="264"/>
  <c r="G25" i="264"/>
  <c r="I25" i="264"/>
  <c r="I6" i="264"/>
  <c r="E6" i="264"/>
  <c r="G20" i="257"/>
  <c r="G18" i="257"/>
  <c r="G22" i="257"/>
  <c r="G14" i="257"/>
  <c r="G17" i="257"/>
  <c r="G26" i="257"/>
  <c r="G8" i="257"/>
  <c r="I19" i="257"/>
  <c r="I8" i="257"/>
  <c r="K24" i="255"/>
  <c r="G13" i="132"/>
  <c r="L5" i="130"/>
  <c r="J28" i="130"/>
  <c r="J10" i="255"/>
  <c r="J4" i="255"/>
  <c r="L24" i="255"/>
  <c r="L18" i="255"/>
  <c r="L16" i="255"/>
  <c r="L14" i="255"/>
  <c r="L9" i="255"/>
  <c r="L7" i="255"/>
  <c r="J28" i="255"/>
  <c r="K23" i="255"/>
  <c r="J25" i="255"/>
  <c r="J19" i="255"/>
  <c r="I19" i="255"/>
  <c r="I17" i="255"/>
  <c r="I8" i="255"/>
  <c r="K25" i="255"/>
  <c r="I26" i="255"/>
  <c r="I15" i="255"/>
  <c r="I6" i="255"/>
  <c r="F6" i="257"/>
  <c r="F19" i="257"/>
  <c r="I24" i="257"/>
  <c r="G19" i="257"/>
  <c r="L9" i="257"/>
  <c r="G15" i="257"/>
  <c r="L8" i="257"/>
  <c r="L5" i="257"/>
  <c r="J18" i="257"/>
  <c r="J14" i="257"/>
  <c r="G27" i="257"/>
  <c r="L21" i="257"/>
  <c r="G9" i="257"/>
  <c r="J22" i="257"/>
  <c r="L24" i="257"/>
  <c r="J27" i="257"/>
  <c r="J11" i="257"/>
  <c r="G21" i="257"/>
  <c r="L19" i="257"/>
  <c r="G28" i="257"/>
  <c r="G7" i="257"/>
  <c r="J19" i="257"/>
  <c r="J17" i="257"/>
  <c r="J26" i="257"/>
  <c r="J10" i="257"/>
  <c r="G16" i="257"/>
  <c r="L18" i="257"/>
  <c r="G25" i="257"/>
  <c r="G4" i="257"/>
  <c r="F22" i="257"/>
  <c r="J25" i="257"/>
  <c r="J9" i="257"/>
  <c r="L10" i="257"/>
  <c r="L6" i="132"/>
  <c r="F27" i="132"/>
  <c r="G18" i="132"/>
  <c r="H16" i="132"/>
  <c r="H25" i="132"/>
  <c r="E7" i="132"/>
  <c r="K4" i="132"/>
  <c r="F28" i="132"/>
  <c r="E4" i="132"/>
  <c r="F23" i="132"/>
  <c r="J19" i="132"/>
  <c r="J7" i="132"/>
  <c r="F9" i="132"/>
  <c r="J27" i="132"/>
  <c r="J20" i="132"/>
  <c r="G15" i="132"/>
  <c r="H17" i="132"/>
  <c r="F22" i="132"/>
  <c r="F26" i="132"/>
  <c r="F19" i="132"/>
  <c r="J28" i="132"/>
  <c r="J8" i="132"/>
  <c r="F10" i="132"/>
  <c r="J26" i="132"/>
  <c r="G17" i="132"/>
  <c r="F25" i="132"/>
  <c r="E20" i="132"/>
  <c r="J25" i="132"/>
  <c r="J15" i="132"/>
  <c r="H4" i="132"/>
  <c r="F18" i="132"/>
  <c r="G7" i="132"/>
  <c r="E28" i="132"/>
  <c r="J16" i="132"/>
  <c r="J24" i="132"/>
  <c r="F17" i="132"/>
  <c r="L27" i="132"/>
  <c r="G5" i="132"/>
  <c r="H27" i="132"/>
  <c r="E17" i="132"/>
  <c r="J23" i="132"/>
  <c r="J11" i="132"/>
  <c r="G23" i="132"/>
  <c r="F14" i="132"/>
  <c r="L11" i="132"/>
  <c r="K24" i="132"/>
  <c r="J17" i="132"/>
  <c r="E19" i="132"/>
  <c r="J12" i="132"/>
  <c r="G27" i="132"/>
  <c r="H26" i="132"/>
  <c r="E8" i="132"/>
  <c r="J21" i="132"/>
  <c r="J9" i="132"/>
  <c r="G20" i="132"/>
  <c r="F11" i="132"/>
  <c r="L7" i="132"/>
  <c r="G16" i="130"/>
  <c r="I5" i="130"/>
  <c r="G12" i="130"/>
  <c r="F8" i="130"/>
  <c r="E6" i="130"/>
  <c r="I23" i="130"/>
  <c r="J25" i="130"/>
  <c r="F16" i="130"/>
  <c r="J6" i="130"/>
  <c r="J17" i="130"/>
  <c r="J16" i="130"/>
  <c r="J15" i="130"/>
  <c r="E9" i="130"/>
  <c r="J14" i="130"/>
  <c r="I17" i="130"/>
  <c r="I15" i="130"/>
  <c r="I14" i="130"/>
  <c r="E26" i="130"/>
  <c r="J24" i="130"/>
  <c r="J12" i="130"/>
  <c r="I16" i="130"/>
  <c r="I27" i="130"/>
  <c r="E25" i="130"/>
  <c r="I25" i="130"/>
  <c r="I7" i="130"/>
  <c r="E22" i="130"/>
  <c r="J22" i="130"/>
  <c r="J8" i="130"/>
  <c r="I8" i="130"/>
  <c r="I24" i="130"/>
  <c r="I6" i="130"/>
  <c r="J20" i="130"/>
  <c r="J7" i="130"/>
  <c r="G18" i="130"/>
  <c r="L21" i="130"/>
  <c r="I22" i="130"/>
  <c r="I13" i="130"/>
  <c r="J21" i="130"/>
  <c r="J13" i="130"/>
  <c r="L19" i="130"/>
  <c r="I12" i="130"/>
  <c r="L18" i="130"/>
  <c r="I20" i="130"/>
  <c r="I11" i="130"/>
  <c r="J27" i="130"/>
  <c r="J19" i="130"/>
  <c r="J11" i="130"/>
  <c r="L9" i="130"/>
  <c r="I21" i="130"/>
  <c r="I28" i="130"/>
  <c r="I19" i="130"/>
  <c r="I9" i="130"/>
  <c r="J26" i="130"/>
  <c r="J18" i="130"/>
  <c r="J10" i="130"/>
  <c r="L8" i="130"/>
  <c r="F14" i="129"/>
  <c r="F26" i="129"/>
  <c r="F12" i="129"/>
  <c r="F24" i="129"/>
  <c r="F6" i="129"/>
  <c r="F22" i="129"/>
  <c r="I27" i="129"/>
  <c r="I20" i="129"/>
  <c r="L17" i="129"/>
  <c r="I4" i="129"/>
  <c r="L12" i="129"/>
  <c r="G5" i="129"/>
  <c r="I12" i="129"/>
  <c r="L8" i="129"/>
  <c r="I28" i="129"/>
  <c r="L19" i="129"/>
  <c r="I11" i="129"/>
  <c r="L24" i="129"/>
  <c r="K18" i="129"/>
  <c r="G8" i="129"/>
  <c r="L23" i="129"/>
  <c r="L5" i="129"/>
  <c r="I7" i="129"/>
  <c r="G26" i="129"/>
  <c r="F8" i="129"/>
  <c r="L16" i="129"/>
  <c r="K17" i="129"/>
  <c r="I10" i="129"/>
  <c r="F23" i="129"/>
  <c r="F7" i="129"/>
  <c r="L20" i="129"/>
  <c r="K19" i="129"/>
  <c r="I26" i="129"/>
  <c r="G21" i="129"/>
  <c r="F16" i="129"/>
  <c r="K8" i="129"/>
  <c r="I23" i="129"/>
  <c r="G15" i="129"/>
  <c r="G16" i="129"/>
  <c r="F15" i="129"/>
  <c r="K5" i="129"/>
  <c r="H24" i="257"/>
  <c r="E16" i="257"/>
  <c r="J4" i="129"/>
  <c r="K20" i="257"/>
  <c r="J28" i="129"/>
  <c r="H19" i="257"/>
  <c r="E12" i="257"/>
  <c r="J26" i="129"/>
  <c r="K27" i="130"/>
  <c r="K19" i="132"/>
  <c r="K5" i="132"/>
  <c r="F17" i="257"/>
  <c r="J9" i="255"/>
  <c r="H12" i="132"/>
  <c r="K27" i="129"/>
  <c r="J20" i="255"/>
  <c r="E9" i="257"/>
  <c r="E27" i="132"/>
  <c r="H21" i="132"/>
  <c r="H11" i="132"/>
  <c r="L17" i="257"/>
  <c r="L27" i="130"/>
  <c r="L16" i="130"/>
  <c r="J10" i="129"/>
  <c r="K25" i="257"/>
  <c r="K7" i="132"/>
  <c r="K24" i="257"/>
  <c r="K23" i="130"/>
  <c r="K26" i="129"/>
  <c r="I25" i="255"/>
  <c r="I7" i="255"/>
  <c r="H11" i="257"/>
  <c r="L8" i="255"/>
  <c r="F27" i="257"/>
  <c r="F11" i="257"/>
  <c r="J18" i="255"/>
  <c r="E20" i="257"/>
  <c r="E8" i="257"/>
  <c r="I16" i="255"/>
  <c r="E25" i="132"/>
  <c r="E12" i="132"/>
  <c r="J6" i="257"/>
  <c r="J4" i="132"/>
  <c r="I4" i="130"/>
  <c r="I19" i="129"/>
  <c r="H16" i="130"/>
  <c r="K28" i="255"/>
  <c r="G10" i="132"/>
  <c r="G27" i="129"/>
  <c r="H20" i="132"/>
  <c r="H10" i="132"/>
  <c r="H22" i="130"/>
  <c r="G16" i="132"/>
  <c r="F20" i="129"/>
  <c r="F11" i="129"/>
  <c r="L27" i="257"/>
  <c r="L16" i="257"/>
  <c r="L25" i="255"/>
  <c r="L19" i="132"/>
  <c r="L26" i="130"/>
  <c r="L13" i="130"/>
  <c r="J5" i="130"/>
  <c r="J23" i="129"/>
  <c r="J9" i="129"/>
  <c r="G19" i="129"/>
  <c r="K22" i="257"/>
  <c r="K17" i="132"/>
  <c r="K15" i="130"/>
  <c r="K13" i="132"/>
  <c r="K11" i="130"/>
  <c r="K15" i="257"/>
  <c r="K14" i="130"/>
  <c r="K25" i="129"/>
  <c r="K11" i="129"/>
  <c r="L22" i="129"/>
  <c r="K27" i="257"/>
  <c r="H21" i="257"/>
  <c r="E15" i="257"/>
  <c r="J16" i="129"/>
  <c r="K19" i="257"/>
  <c r="K16" i="132"/>
  <c r="E25" i="257"/>
  <c r="I24" i="255"/>
  <c r="H15" i="132"/>
  <c r="K27" i="132"/>
  <c r="K17" i="130"/>
  <c r="I22" i="255"/>
  <c r="E16" i="132"/>
  <c r="L23" i="132"/>
  <c r="L17" i="130"/>
  <c r="J25" i="129"/>
  <c r="K23" i="132"/>
  <c r="K25" i="132"/>
  <c r="K14" i="132"/>
  <c r="K28" i="130"/>
  <c r="K13" i="130"/>
  <c r="H12" i="257"/>
  <c r="F14" i="257"/>
  <c r="E23" i="257"/>
  <c r="E15" i="132"/>
  <c r="H25" i="130"/>
  <c r="J24" i="129"/>
  <c r="K20" i="130"/>
  <c r="K13" i="129"/>
  <c r="I23" i="255"/>
  <c r="I5" i="255"/>
  <c r="H28" i="257"/>
  <c r="H8" i="257"/>
  <c r="F26" i="257"/>
  <c r="F10" i="257"/>
  <c r="J14" i="255"/>
  <c r="E19" i="257"/>
  <c r="E7" i="257"/>
  <c r="I14" i="255"/>
  <c r="E24" i="132"/>
  <c r="E11" i="132"/>
  <c r="I18" i="129"/>
  <c r="H13" i="130"/>
  <c r="G8" i="132"/>
  <c r="G25" i="129"/>
  <c r="H19" i="132"/>
  <c r="H9" i="132"/>
  <c r="H18" i="130"/>
  <c r="G11" i="132"/>
  <c r="F28" i="130"/>
  <c r="F28" i="129"/>
  <c r="F19" i="129"/>
  <c r="F10" i="129"/>
  <c r="L26" i="257"/>
  <c r="L13" i="257"/>
  <c r="L23" i="255"/>
  <c r="L15" i="132"/>
  <c r="L25" i="130"/>
  <c r="L11" i="130"/>
  <c r="J4" i="130"/>
  <c r="J20" i="129"/>
  <c r="J8" i="129"/>
  <c r="G28" i="132"/>
  <c r="G17" i="129"/>
  <c r="K18" i="257"/>
  <c r="K15" i="132"/>
  <c r="K7" i="130"/>
  <c r="L4" i="129"/>
  <c r="K8" i="132"/>
  <c r="L15" i="129"/>
  <c r="K11" i="257"/>
  <c r="L27" i="129"/>
  <c r="K24" i="129"/>
  <c r="K10" i="129"/>
  <c r="L11" i="129"/>
  <c r="E28" i="257"/>
  <c r="H11" i="130"/>
  <c r="J17" i="129"/>
  <c r="E27" i="257"/>
  <c r="K26" i="132"/>
  <c r="F18" i="257"/>
  <c r="J11" i="255"/>
  <c r="J15" i="129"/>
  <c r="I13" i="255"/>
  <c r="H16" i="257"/>
  <c r="H24" i="132"/>
  <c r="J26" i="255"/>
  <c r="E24" i="257"/>
  <c r="E11" i="257"/>
  <c r="H26" i="130"/>
  <c r="J12" i="129"/>
  <c r="K22" i="130"/>
  <c r="K16" i="129"/>
  <c r="I9" i="255"/>
  <c r="H23" i="132"/>
  <c r="I18" i="255"/>
  <c r="L22" i="132"/>
  <c r="K22" i="132"/>
  <c r="K20" i="132"/>
  <c r="K8" i="130"/>
  <c r="I21" i="255"/>
  <c r="I26" i="132"/>
  <c r="H27" i="257"/>
  <c r="H5" i="257"/>
  <c r="H28" i="132"/>
  <c r="F25" i="257"/>
  <c r="F9" i="257"/>
  <c r="J12" i="255"/>
  <c r="E17" i="257"/>
  <c r="E4" i="257"/>
  <c r="I10" i="255"/>
  <c r="E23" i="132"/>
  <c r="E9" i="132"/>
  <c r="J27" i="255"/>
  <c r="I15" i="129"/>
  <c r="H8" i="130"/>
  <c r="G23" i="129"/>
  <c r="H18" i="132"/>
  <c r="H8" i="132"/>
  <c r="H17" i="130"/>
  <c r="G6" i="132"/>
  <c r="F24" i="130"/>
  <c r="F27" i="129"/>
  <c r="F18" i="129"/>
  <c r="F9" i="129"/>
  <c r="L25" i="257"/>
  <c r="L11" i="257"/>
  <c r="L17" i="255"/>
  <c r="L24" i="130"/>
  <c r="L10" i="130"/>
  <c r="J18" i="129"/>
  <c r="J7" i="129"/>
  <c r="G24" i="132"/>
  <c r="G9" i="129"/>
  <c r="K10" i="257"/>
  <c r="K11" i="132"/>
  <c r="K4" i="130"/>
  <c r="K10" i="130"/>
  <c r="K26" i="257"/>
  <c r="L7" i="129"/>
  <c r="K28" i="132"/>
  <c r="L21" i="129"/>
  <c r="K21" i="129"/>
  <c r="K9" i="129"/>
  <c r="L6" i="129"/>
  <c r="I15" i="132"/>
  <c r="I29" i="257"/>
  <c r="I6" i="257"/>
  <c r="I14" i="257"/>
  <c r="I22" i="257"/>
  <c r="I10" i="257"/>
  <c r="I18" i="257"/>
  <c r="I26" i="257"/>
  <c r="I21" i="132"/>
  <c r="I10" i="132"/>
  <c r="I20" i="257"/>
  <c r="I9" i="257"/>
  <c r="I27" i="132"/>
  <c r="I17" i="132"/>
  <c r="I5" i="132"/>
  <c r="E29" i="130"/>
  <c r="E12" i="130"/>
  <c r="E20" i="130"/>
  <c r="E28" i="130"/>
  <c r="E5" i="130"/>
  <c r="E13" i="130"/>
  <c r="E21" i="130"/>
  <c r="E7" i="130"/>
  <c r="E15" i="130"/>
  <c r="E23" i="130"/>
  <c r="E8" i="130"/>
  <c r="E16" i="130"/>
  <c r="E24" i="130"/>
  <c r="E4" i="130"/>
  <c r="E11" i="130"/>
  <c r="E19" i="130"/>
  <c r="E27" i="130"/>
  <c r="E29" i="129"/>
  <c r="E8" i="129"/>
  <c r="E16" i="129"/>
  <c r="E24" i="129"/>
  <c r="E9" i="129"/>
  <c r="E17" i="129"/>
  <c r="E25" i="129"/>
  <c r="E11" i="129"/>
  <c r="E19" i="129"/>
  <c r="E27" i="129"/>
  <c r="E4" i="129"/>
  <c r="E12" i="129"/>
  <c r="E20" i="129"/>
  <c r="E28" i="129"/>
  <c r="E7" i="129"/>
  <c r="E15" i="129"/>
  <c r="E23" i="129"/>
  <c r="E6" i="129"/>
  <c r="I28" i="257"/>
  <c r="I17" i="257"/>
  <c r="I25" i="132"/>
  <c r="E26" i="129"/>
  <c r="E5" i="129"/>
  <c r="I27" i="257"/>
  <c r="I16" i="257"/>
  <c r="I5" i="257"/>
  <c r="I23" i="132"/>
  <c r="I13" i="132"/>
  <c r="H20" i="257"/>
  <c r="E18" i="130"/>
  <c r="K29" i="255"/>
  <c r="K15" i="255"/>
  <c r="K10" i="255"/>
  <c r="K18" i="255"/>
  <c r="K19" i="255"/>
  <c r="K11" i="255"/>
  <c r="K9" i="255"/>
  <c r="K16" i="255"/>
  <c r="K22" i="255"/>
  <c r="K5" i="255"/>
  <c r="K26" i="255"/>
  <c r="K4" i="255"/>
  <c r="K13" i="255"/>
  <c r="K14" i="255"/>
  <c r="K7" i="255"/>
  <c r="K6" i="255"/>
  <c r="K12" i="255"/>
  <c r="F12" i="130"/>
  <c r="E22" i="129"/>
  <c r="L29" i="132"/>
  <c r="L9" i="132"/>
  <c r="L17" i="132"/>
  <c r="L25" i="132"/>
  <c r="L10" i="132"/>
  <c r="L18" i="132"/>
  <c r="L26" i="132"/>
  <c r="L4" i="132"/>
  <c r="L12" i="132"/>
  <c r="L20" i="132"/>
  <c r="L28" i="132"/>
  <c r="L5" i="132"/>
  <c r="L13" i="132"/>
  <c r="L21" i="132"/>
  <c r="L8" i="132"/>
  <c r="L16" i="132"/>
  <c r="L24" i="132"/>
  <c r="K27" i="255"/>
  <c r="I7" i="257"/>
  <c r="I14" i="132"/>
  <c r="I25" i="257"/>
  <c r="I15" i="257"/>
  <c r="I4" i="257"/>
  <c r="I22" i="132"/>
  <c r="I11" i="132"/>
  <c r="H29" i="257"/>
  <c r="H6" i="257"/>
  <c r="H14" i="257"/>
  <c r="H22" i="257"/>
  <c r="H7" i="257"/>
  <c r="H15" i="257"/>
  <c r="H23" i="257"/>
  <c r="H9" i="257"/>
  <c r="H17" i="257"/>
  <c r="H25" i="257"/>
  <c r="H10" i="257"/>
  <c r="H18" i="257"/>
  <c r="H26" i="257"/>
  <c r="E17" i="130"/>
  <c r="F11" i="130"/>
  <c r="E21" i="129"/>
  <c r="G22" i="130"/>
  <c r="K21" i="255"/>
  <c r="E18" i="129"/>
  <c r="I23" i="257"/>
  <c r="I12" i="257"/>
  <c r="I19" i="132"/>
  <c r="H13" i="257"/>
  <c r="E10" i="130"/>
  <c r="F27" i="130"/>
  <c r="E14" i="129"/>
  <c r="K20" i="255"/>
  <c r="K17" i="255"/>
  <c r="I29" i="132"/>
  <c r="I4" i="132"/>
  <c r="I12" i="132"/>
  <c r="I20" i="132"/>
  <c r="I28" i="132"/>
  <c r="I7" i="132"/>
  <c r="I8" i="132"/>
  <c r="I16" i="132"/>
  <c r="I24" i="132"/>
  <c r="I21" i="257"/>
  <c r="I11" i="257"/>
  <c r="I18" i="132"/>
  <c r="I6" i="132"/>
  <c r="F29" i="130"/>
  <c r="F6" i="130"/>
  <c r="F14" i="130"/>
  <c r="F22" i="130"/>
  <c r="F7" i="130"/>
  <c r="F15" i="130"/>
  <c r="F23" i="130"/>
  <c r="F9" i="130"/>
  <c r="F17" i="130"/>
  <c r="F25" i="130"/>
  <c r="F10" i="130"/>
  <c r="F18" i="130"/>
  <c r="F26" i="130"/>
  <c r="F5" i="130"/>
  <c r="F13" i="130"/>
  <c r="F21" i="130"/>
  <c r="E13" i="129"/>
  <c r="G29" i="130"/>
  <c r="G17" i="130"/>
  <c r="G6" i="130"/>
  <c r="G23" i="130"/>
  <c r="G19" i="130"/>
  <c r="G11" i="130"/>
  <c r="G5" i="130"/>
  <c r="G25" i="130"/>
  <c r="G4" i="130"/>
  <c r="G24" i="130"/>
  <c r="G21" i="130"/>
  <c r="G10" i="130"/>
  <c r="G7" i="130"/>
  <c r="G27" i="130"/>
  <c r="G26" i="130"/>
  <c r="G13" i="130"/>
  <c r="G14" i="130"/>
  <c r="G20" i="130"/>
  <c r="J13" i="255"/>
  <c r="H27" i="130"/>
  <c r="H19" i="130"/>
  <c r="L27" i="255"/>
  <c r="L11" i="255"/>
  <c r="G9" i="132"/>
  <c r="G22" i="129"/>
  <c r="K17" i="257"/>
  <c r="I27" i="255"/>
  <c r="I11" i="255"/>
  <c r="I26" i="130"/>
  <c r="I18" i="130"/>
  <c r="I10" i="130"/>
  <c r="L28" i="255"/>
  <c r="L12" i="255"/>
  <c r="F24" i="257"/>
  <c r="F16" i="257"/>
  <c r="F8" i="257"/>
  <c r="J24" i="255"/>
  <c r="J8" i="255"/>
  <c r="F24" i="132"/>
  <c r="E22" i="257"/>
  <c r="E14" i="257"/>
  <c r="E6" i="257"/>
  <c r="I20" i="255"/>
  <c r="I4" i="255"/>
  <c r="E22" i="132"/>
  <c r="E14" i="132"/>
  <c r="E6" i="132"/>
  <c r="J24" i="257"/>
  <c r="J16" i="257"/>
  <c r="J8" i="257"/>
  <c r="J23" i="255"/>
  <c r="J7" i="255"/>
  <c r="J22" i="132"/>
  <c r="J14" i="132"/>
  <c r="J6" i="132"/>
  <c r="I25" i="129"/>
  <c r="I17" i="129"/>
  <c r="I9" i="129"/>
  <c r="H12" i="130"/>
  <c r="G25" i="132"/>
  <c r="G4" i="132"/>
  <c r="G20" i="129"/>
  <c r="H22" i="132"/>
  <c r="H14" i="132"/>
  <c r="H6" i="132"/>
  <c r="H24" i="130"/>
  <c r="H15" i="130"/>
  <c r="G11" i="129"/>
  <c r="F16" i="132"/>
  <c r="F8" i="132"/>
  <c r="F21" i="129"/>
  <c r="F13" i="129"/>
  <c r="F5" i="129"/>
  <c r="L23" i="257"/>
  <c r="L15" i="257"/>
  <c r="L7" i="257"/>
  <c r="L21" i="255"/>
  <c r="L5" i="255"/>
  <c r="L23" i="130"/>
  <c r="L15" i="130"/>
  <c r="L7" i="130"/>
  <c r="J22" i="129"/>
  <c r="J14" i="129"/>
  <c r="J6" i="129"/>
  <c r="G22" i="132"/>
  <c r="G14" i="129"/>
  <c r="K16" i="257"/>
  <c r="K9" i="132"/>
  <c r="K12" i="130"/>
  <c r="L9" i="129"/>
  <c r="K13" i="257"/>
  <c r="K25" i="130"/>
  <c r="K12" i="257"/>
  <c r="K26" i="130"/>
  <c r="K9" i="257"/>
  <c r="K21" i="132"/>
  <c r="K21" i="130"/>
  <c r="L14" i="129"/>
  <c r="K23" i="129"/>
  <c r="K15" i="129"/>
  <c r="K7" i="129"/>
  <c r="K5" i="130"/>
  <c r="L26" i="255"/>
  <c r="L10" i="255"/>
  <c r="F23" i="257"/>
  <c r="F15" i="257"/>
  <c r="F7" i="257"/>
  <c r="J22" i="255"/>
  <c r="J6" i="255"/>
  <c r="E21" i="257"/>
  <c r="E13" i="257"/>
  <c r="E5" i="257"/>
  <c r="E21" i="132"/>
  <c r="E13" i="132"/>
  <c r="E5" i="132"/>
  <c r="J23" i="257"/>
  <c r="J15" i="257"/>
  <c r="J7" i="257"/>
  <c r="J21" i="255"/>
  <c r="J5" i="255"/>
  <c r="J13" i="132"/>
  <c r="J5" i="132"/>
  <c r="I24" i="129"/>
  <c r="I16" i="129"/>
  <c r="I8" i="129"/>
  <c r="H10" i="130"/>
  <c r="G18" i="129"/>
  <c r="H13" i="132"/>
  <c r="H5" i="132"/>
  <c r="H23" i="130"/>
  <c r="H14" i="130"/>
  <c r="G6" i="129"/>
  <c r="F15" i="132"/>
  <c r="F7" i="132"/>
  <c r="L22" i="257"/>
  <c r="L14" i="257"/>
  <c r="L6" i="257"/>
  <c r="L19" i="255"/>
  <c r="L22" i="130"/>
  <c r="L14" i="130"/>
  <c r="L6" i="130"/>
  <c r="J21" i="129"/>
  <c r="J13" i="129"/>
  <c r="J5" i="129"/>
  <c r="G19" i="132"/>
  <c r="G12" i="129"/>
  <c r="K14" i="257"/>
  <c r="K6" i="132"/>
  <c r="K5" i="257"/>
  <c r="K19" i="130"/>
  <c r="K6" i="257"/>
  <c r="K18" i="130"/>
  <c r="K28" i="257"/>
  <c r="K7" i="257"/>
  <c r="K18" i="132"/>
  <c r="K16" i="130"/>
  <c r="L10" i="129"/>
  <c r="K22" i="129"/>
  <c r="K14" i="129"/>
  <c r="K6" i="129"/>
  <c r="L25" i="129"/>
  <c r="L22" i="255"/>
  <c r="L6" i="255"/>
  <c r="F21" i="257"/>
  <c r="F13" i="257"/>
  <c r="F5" i="257"/>
  <c r="J21" i="257"/>
  <c r="J13" i="257"/>
  <c r="J5" i="257"/>
  <c r="J17" i="255"/>
  <c r="I22" i="129"/>
  <c r="I14" i="129"/>
  <c r="I6" i="129"/>
  <c r="H6" i="130"/>
  <c r="G13" i="129"/>
  <c r="H21" i="130"/>
  <c r="H7" i="130"/>
  <c r="G26" i="132"/>
  <c r="F21" i="132"/>
  <c r="F13" i="132"/>
  <c r="F5" i="132"/>
  <c r="L28" i="257"/>
  <c r="L20" i="257"/>
  <c r="L12" i="257"/>
  <c r="L4" i="257"/>
  <c r="L15" i="255"/>
  <c r="L28" i="130"/>
  <c r="L20" i="130"/>
  <c r="L12" i="130"/>
  <c r="L4" i="130"/>
  <c r="J27" i="129"/>
  <c r="J19" i="129"/>
  <c r="J11" i="129"/>
  <c r="H9" i="130"/>
  <c r="G14" i="132"/>
  <c r="G28" i="129"/>
  <c r="G7" i="129"/>
  <c r="K8" i="257"/>
  <c r="L28" i="129"/>
  <c r="L26" i="129"/>
  <c r="K23" i="257"/>
  <c r="K12" i="132"/>
  <c r="K9" i="130"/>
  <c r="K28" i="129"/>
  <c r="K20" i="129"/>
  <c r="K12" i="129"/>
  <c r="K4" i="129"/>
  <c r="L18" i="129"/>
  <c r="L20" i="255"/>
  <c r="L4" i="255"/>
  <c r="F28" i="257"/>
  <c r="F20" i="257"/>
  <c r="F12" i="257"/>
  <c r="F4" i="257"/>
  <c r="J16" i="255"/>
  <c r="E26" i="257"/>
  <c r="E18" i="257"/>
  <c r="E10" i="257"/>
  <c r="I28" i="255"/>
  <c r="I12" i="255"/>
  <c r="E26" i="132"/>
  <c r="E18" i="132"/>
  <c r="E10" i="132"/>
  <c r="J28" i="257"/>
  <c r="J20" i="257"/>
  <c r="J12" i="257"/>
  <c r="J4" i="257"/>
  <c r="J15" i="255"/>
  <c r="J18" i="132"/>
  <c r="J10" i="132"/>
  <c r="I21" i="129"/>
  <c r="I13" i="129"/>
  <c r="I5" i="129"/>
  <c r="H4" i="130"/>
  <c r="G10" i="129"/>
  <c r="H28" i="130"/>
  <c r="H20" i="130"/>
  <c r="H5" i="130"/>
  <c r="G21" i="132"/>
  <c r="F20" i="132"/>
  <c r="F12" i="132"/>
  <c r="F4" i="132"/>
  <c r="L13" i="255"/>
  <c r="G12" i="132"/>
  <c r="G24" i="129"/>
  <c r="G4" i="129"/>
  <c r="K4" i="257"/>
  <c r="K21" i="257"/>
  <c r="K10" i="132"/>
  <c r="K6" i="130"/>
  <c r="K24" i="130"/>
  <c r="L13" i="129"/>
  <c r="I27" i="264"/>
  <c r="K16" i="264"/>
  <c r="K4" i="264"/>
  <c r="H12" i="264"/>
  <c r="F20" i="264"/>
  <c r="H25" i="262"/>
  <c r="H7" i="262"/>
  <c r="H10" i="262"/>
  <c r="E14" i="264"/>
  <c r="G23" i="264"/>
  <c r="E27" i="264"/>
  <c r="E23" i="264"/>
  <c r="K19" i="264"/>
  <c r="G9" i="262"/>
  <c r="E22" i="264"/>
  <c r="J18" i="264"/>
  <c r="I5" i="264"/>
  <c r="H23" i="262"/>
  <c r="E19" i="264"/>
  <c r="G24" i="264"/>
  <c r="H6" i="262"/>
  <c r="H27" i="262"/>
  <c r="H24" i="264"/>
  <c r="I21" i="264"/>
  <c r="H16" i="264"/>
  <c r="H20" i="262"/>
  <c r="K13" i="264"/>
  <c r="G14" i="264"/>
  <c r="I10" i="264"/>
  <c r="H14" i="264"/>
  <c r="H14" i="262"/>
  <c r="G13" i="264"/>
  <c r="J27" i="264"/>
  <c r="J12" i="264"/>
  <c r="G16" i="264"/>
  <c r="G6" i="264"/>
  <c r="G18" i="262"/>
  <c r="F8" i="264"/>
  <c r="I26" i="264"/>
  <c r="I8" i="264"/>
  <c r="H26" i="262"/>
  <c r="H12" i="262"/>
  <c r="J25" i="264"/>
  <c r="J7" i="264"/>
  <c r="G15" i="264"/>
  <c r="F23" i="264"/>
  <c r="K15" i="262"/>
  <c r="F6" i="264"/>
  <c r="F16" i="264"/>
  <c r="I17" i="264"/>
  <c r="H18" i="262"/>
  <c r="H4" i="262"/>
  <c r="E15" i="264"/>
  <c r="J9" i="264"/>
  <c r="K17" i="264"/>
  <c r="J23" i="264"/>
  <c r="G21" i="264"/>
  <c r="G10" i="264"/>
  <c r="F14" i="264"/>
  <c r="F24" i="264"/>
  <c r="K7" i="262"/>
  <c r="J28" i="264"/>
  <c r="G22" i="264"/>
  <c r="F28" i="264"/>
  <c r="H17" i="262"/>
  <c r="J21" i="264"/>
  <c r="G19" i="264"/>
  <c r="G8" i="264"/>
  <c r="F7" i="264"/>
  <c r="F15" i="264"/>
  <c r="J14" i="264"/>
  <c r="F18" i="264"/>
  <c r="I18" i="264"/>
  <c r="J11" i="264"/>
  <c r="G11" i="264"/>
  <c r="I16" i="264"/>
  <c r="G28" i="264"/>
  <c r="I14" i="264"/>
  <c r="G26" i="264"/>
  <c r="H28" i="262"/>
  <c r="H15" i="262"/>
  <c r="G27" i="264"/>
  <c r="E11" i="264"/>
  <c r="J19" i="264"/>
  <c r="G18" i="264"/>
  <c r="G7" i="264"/>
  <c r="G24" i="262"/>
  <c r="F11" i="264"/>
  <c r="E17" i="262"/>
  <c r="K20" i="264"/>
  <c r="L11" i="264"/>
  <c r="K23" i="264"/>
  <c r="K7" i="264"/>
  <c r="K21" i="262"/>
  <c r="G19" i="262"/>
  <c r="K11" i="262"/>
  <c r="L8" i="262"/>
  <c r="K16" i="262"/>
  <c r="I19" i="264"/>
  <c r="I9" i="264"/>
  <c r="H28" i="264"/>
  <c r="H15" i="264"/>
  <c r="H19" i="262"/>
  <c r="H9" i="262"/>
  <c r="E16" i="262"/>
  <c r="K18" i="264"/>
  <c r="J16" i="264"/>
  <c r="L4" i="264"/>
  <c r="K21" i="264"/>
  <c r="K5" i="264"/>
  <c r="J26" i="264"/>
  <c r="J10" i="264"/>
  <c r="F25" i="264"/>
  <c r="G26" i="262"/>
  <c r="K18" i="262"/>
  <c r="F13" i="264"/>
  <c r="G11" i="262"/>
  <c r="K9" i="262"/>
  <c r="L28" i="262"/>
  <c r="L7" i="262"/>
  <c r="K13" i="262"/>
  <c r="E14" i="262"/>
  <c r="K27" i="262"/>
  <c r="E25" i="262"/>
  <c r="K11" i="264"/>
  <c r="G10" i="262"/>
  <c r="L20" i="262"/>
  <c r="H22" i="264"/>
  <c r="H7" i="264"/>
  <c r="E24" i="262"/>
  <c r="E8" i="262"/>
  <c r="K25" i="264"/>
  <c r="K10" i="264"/>
  <c r="J24" i="264"/>
  <c r="J8" i="264"/>
  <c r="L20" i="264"/>
  <c r="K14" i="264"/>
  <c r="J17" i="264"/>
  <c r="G8" i="262"/>
  <c r="K8" i="262"/>
  <c r="K22" i="262"/>
  <c r="J6" i="264"/>
  <c r="L16" i="262"/>
  <c r="K23" i="262"/>
  <c r="E10" i="262"/>
  <c r="K12" i="262"/>
  <c r="K5" i="262"/>
  <c r="K4" i="262"/>
  <c r="K15" i="264"/>
  <c r="K25" i="262"/>
  <c r="I24" i="264"/>
  <c r="I13" i="264"/>
  <c r="H20" i="264"/>
  <c r="E22" i="262"/>
  <c r="E6" i="262"/>
  <c r="K24" i="264"/>
  <c r="K8" i="264"/>
  <c r="J22" i="264"/>
  <c r="L19" i="264"/>
  <c r="K27" i="264"/>
  <c r="K12" i="264"/>
  <c r="J15" i="264"/>
  <c r="K28" i="262"/>
  <c r="K6" i="262"/>
  <c r="F21" i="264"/>
  <c r="G28" i="262"/>
  <c r="K19" i="262"/>
  <c r="J5" i="264"/>
  <c r="L15" i="262"/>
  <c r="K20" i="262"/>
  <c r="L24" i="262"/>
  <c r="E26" i="262"/>
  <c r="L28" i="264"/>
  <c r="L23" i="262"/>
  <c r="H23" i="264"/>
  <c r="H8" i="264"/>
  <c r="E9" i="262"/>
  <c r="K28" i="264"/>
  <c r="L27" i="264"/>
  <c r="K10" i="262"/>
  <c r="K26" i="262"/>
  <c r="H6" i="264"/>
  <c r="I22" i="264"/>
  <c r="I11" i="264"/>
  <c r="H19" i="264"/>
  <c r="H4" i="264"/>
  <c r="H22" i="262"/>
  <c r="H11" i="262"/>
  <c r="E7" i="264"/>
  <c r="E18" i="262"/>
  <c r="K22" i="264"/>
  <c r="K6" i="264"/>
  <c r="J20" i="264"/>
  <c r="L12" i="264"/>
  <c r="K26" i="264"/>
  <c r="K9" i="264"/>
  <c r="J13" i="264"/>
  <c r="F10" i="264"/>
  <c r="K24" i="262"/>
  <c r="F17" i="264"/>
  <c r="G25" i="262"/>
  <c r="K14" i="262"/>
  <c r="J4" i="264"/>
  <c r="L12" i="262"/>
  <c r="K17" i="262"/>
  <c r="I21" i="262"/>
  <c r="I4" i="262"/>
  <c r="I27" i="262"/>
  <c r="I19" i="262"/>
  <c r="I11" i="262"/>
  <c r="E21" i="264"/>
  <c r="E13" i="264"/>
  <c r="E5" i="264"/>
  <c r="L26" i="264"/>
  <c r="L18" i="264"/>
  <c r="L10" i="264"/>
  <c r="G22" i="262"/>
  <c r="G6" i="262"/>
  <c r="G23" i="262"/>
  <c r="G7" i="262"/>
  <c r="L22" i="262"/>
  <c r="L14" i="262"/>
  <c r="L6" i="262"/>
  <c r="I23" i="264"/>
  <c r="I15" i="264"/>
  <c r="I7" i="264"/>
  <c r="I26" i="262"/>
  <c r="I18" i="262"/>
  <c r="I10" i="262"/>
  <c r="H21" i="264"/>
  <c r="H13" i="264"/>
  <c r="H5" i="264"/>
  <c r="H24" i="262"/>
  <c r="H16" i="262"/>
  <c r="H8" i="262"/>
  <c r="E28" i="264"/>
  <c r="E20" i="264"/>
  <c r="E12" i="264"/>
  <c r="E4" i="264"/>
  <c r="E23" i="262"/>
  <c r="E15" i="262"/>
  <c r="E7" i="262"/>
  <c r="L25" i="264"/>
  <c r="L17" i="264"/>
  <c r="L9" i="264"/>
  <c r="G20" i="264"/>
  <c r="G12" i="264"/>
  <c r="F27" i="264"/>
  <c r="F12" i="264"/>
  <c r="G20" i="262"/>
  <c r="F26" i="264"/>
  <c r="F9" i="264"/>
  <c r="G21" i="262"/>
  <c r="G5" i="262"/>
  <c r="L21" i="262"/>
  <c r="L13" i="262"/>
  <c r="L5" i="262"/>
  <c r="I5" i="262"/>
  <c r="I20" i="262"/>
  <c r="I17" i="262"/>
  <c r="L16" i="264"/>
  <c r="I24" i="262"/>
  <c r="E26" i="264"/>
  <c r="E18" i="264"/>
  <c r="E10" i="264"/>
  <c r="E21" i="262"/>
  <c r="E5" i="262"/>
  <c r="L15" i="264"/>
  <c r="G17" i="262"/>
  <c r="G4" i="262"/>
  <c r="L27" i="262"/>
  <c r="L11" i="262"/>
  <c r="L4" i="262"/>
  <c r="I28" i="264"/>
  <c r="I20" i="264"/>
  <c r="I12" i="264"/>
  <c r="I4" i="264"/>
  <c r="I23" i="262"/>
  <c r="I15" i="262"/>
  <c r="I7" i="262"/>
  <c r="H26" i="264"/>
  <c r="H18" i="264"/>
  <c r="H10" i="264"/>
  <c r="H21" i="262"/>
  <c r="H13" i="262"/>
  <c r="H5" i="262"/>
  <c r="E25" i="264"/>
  <c r="E17" i="264"/>
  <c r="E9" i="264"/>
  <c r="E28" i="262"/>
  <c r="E20" i="262"/>
  <c r="E12" i="262"/>
  <c r="E4" i="262"/>
  <c r="L22" i="264"/>
  <c r="L14" i="264"/>
  <c r="L6" i="264"/>
  <c r="G17" i="264"/>
  <c r="G9" i="264"/>
  <c r="F22" i="264"/>
  <c r="F5" i="264"/>
  <c r="G14" i="262"/>
  <c r="G4" i="264"/>
  <c r="F19" i="264"/>
  <c r="F4" i="264"/>
  <c r="G15" i="262"/>
  <c r="L26" i="262"/>
  <c r="L18" i="262"/>
  <c r="L10" i="262"/>
  <c r="I13" i="262"/>
  <c r="I28" i="262"/>
  <c r="I12" i="262"/>
  <c r="I25" i="262"/>
  <c r="I9" i="262"/>
  <c r="L24" i="264"/>
  <c r="L8" i="264"/>
  <c r="I16" i="262"/>
  <c r="I8" i="262"/>
  <c r="H11" i="264"/>
  <c r="E13" i="262"/>
  <c r="L23" i="264"/>
  <c r="L7" i="264"/>
  <c r="G16" i="262"/>
  <c r="L19" i="262"/>
  <c r="I22" i="262"/>
  <c r="I14" i="262"/>
  <c r="I6" i="262"/>
  <c r="H25" i="264"/>
  <c r="H17" i="264"/>
  <c r="H9" i="264"/>
  <c r="E24" i="264"/>
  <c r="E16" i="264"/>
  <c r="E8" i="264"/>
  <c r="E27" i="262"/>
  <c r="E19" i="262"/>
  <c r="E11" i="262"/>
  <c r="L21" i="264"/>
  <c r="L13" i="264"/>
  <c r="L5" i="264"/>
  <c r="G27" i="262"/>
  <c r="G12" i="262"/>
  <c r="G13" i="262"/>
  <c r="L25" i="262"/>
  <c r="L17" i="262"/>
  <c r="L9" i="262"/>
  <c r="H29" i="253" l="1"/>
  <c r="H19" i="253"/>
  <c r="H22" i="253"/>
  <c r="H23" i="253"/>
  <c r="H26" i="253"/>
  <c r="H18" i="253"/>
  <c r="H10" i="253"/>
  <c r="H6" i="253"/>
  <c r="H27" i="253"/>
  <c r="H15" i="253"/>
  <c r="H11" i="253"/>
  <c r="H7" i="253"/>
  <c r="H14" i="253"/>
  <c r="H4" i="253"/>
  <c r="H21" i="253"/>
  <c r="H8" i="253"/>
  <c r="H25" i="253"/>
  <c r="H12" i="253"/>
  <c r="H5" i="253"/>
  <c r="H17" i="253"/>
  <c r="H16" i="253"/>
  <c r="H9" i="253"/>
  <c r="H28" i="253"/>
  <c r="H20" i="253"/>
  <c r="H24" i="253"/>
  <c r="H13" i="253"/>
  <c r="G19" i="253"/>
  <c r="G14" i="253"/>
  <c r="G29" i="253"/>
  <c r="G24" i="253"/>
  <c r="G23" i="253"/>
  <c r="G26" i="253"/>
  <c r="G18" i="253"/>
  <c r="G10" i="253"/>
  <c r="G6" i="253"/>
  <c r="G28" i="253"/>
  <c r="G20" i="253"/>
  <c r="G16" i="253"/>
  <c r="G12" i="253"/>
  <c r="G8" i="253"/>
  <c r="G4" i="253"/>
  <c r="G27" i="253"/>
  <c r="G15" i="253"/>
  <c r="G11" i="253"/>
  <c r="G7" i="253"/>
  <c r="G22" i="253"/>
  <c r="G9" i="253"/>
  <c r="G17" i="253"/>
  <c r="G13" i="253"/>
  <c r="G21" i="253"/>
  <c r="G5" i="253"/>
  <c r="G25" i="253"/>
  <c r="G29" i="138" l="1"/>
  <c r="G28" i="138"/>
  <c r="G27" i="138"/>
  <c r="G26" i="138"/>
  <c r="G25" i="138"/>
  <c r="G24" i="138"/>
  <c r="G23" i="138"/>
  <c r="G22" i="138"/>
  <c r="G21" i="138"/>
  <c r="G20" i="138"/>
  <c r="G19" i="138"/>
  <c r="G18" i="138"/>
  <c r="G17" i="138"/>
  <c r="G16" i="138"/>
  <c r="G15" i="138"/>
  <c r="G14" i="138"/>
  <c r="G13" i="138"/>
  <c r="G12" i="138"/>
  <c r="G11" i="138"/>
  <c r="G10" i="138"/>
  <c r="G9" i="138"/>
  <c r="G8" i="138"/>
  <c r="G7" i="138"/>
  <c r="G6" i="138"/>
  <c r="G5" i="138"/>
  <c r="G4" i="138"/>
  <c r="L29" i="253"/>
  <c r="L27" i="253"/>
  <c r="L25" i="253"/>
  <c r="L23" i="253"/>
  <c r="L21" i="253"/>
  <c r="L19" i="253"/>
  <c r="L17" i="253"/>
  <c r="L15" i="253"/>
  <c r="L13" i="253"/>
  <c r="L11" i="253"/>
  <c r="L9" i="253"/>
  <c r="L7" i="253"/>
  <c r="L5" i="253"/>
  <c r="L28" i="253"/>
  <c r="L20" i="253"/>
  <c r="L12" i="253"/>
  <c r="L4" i="253"/>
  <c r="L8" i="253"/>
  <c r="L26" i="253"/>
  <c r="L18" i="253"/>
  <c r="L10" i="253"/>
  <c r="L24" i="253"/>
  <c r="L16" i="253"/>
  <c r="L22" i="253"/>
  <c r="L14" i="253"/>
  <c r="L6" i="253"/>
  <c r="H26" i="138"/>
  <c r="H22" i="138"/>
  <c r="H19" i="138"/>
  <c r="H14" i="138"/>
  <c r="H12" i="138"/>
  <c r="H10" i="138"/>
  <c r="H8" i="138"/>
  <c r="H6" i="138"/>
  <c r="H4" i="138"/>
  <c r="H29" i="138"/>
  <c r="H25" i="138"/>
  <c r="H16" i="138"/>
  <c r="H21" i="138"/>
  <c r="H28" i="138"/>
  <c r="H18" i="138"/>
  <c r="H24" i="138"/>
  <c r="H15" i="138"/>
  <c r="H13" i="138"/>
  <c r="H11" i="138"/>
  <c r="H9" i="138"/>
  <c r="H7" i="138"/>
  <c r="H5" i="138"/>
  <c r="H27" i="138"/>
  <c r="H23" i="138"/>
  <c r="H20" i="138"/>
  <c r="H17" i="138"/>
  <c r="K29" i="138"/>
  <c r="K28" i="138"/>
  <c r="K27" i="138"/>
  <c r="K26" i="138"/>
  <c r="K25" i="138"/>
  <c r="K24" i="138"/>
  <c r="K23" i="138"/>
  <c r="K22" i="138"/>
  <c r="K21" i="138"/>
  <c r="K20" i="138"/>
  <c r="K19" i="138"/>
  <c r="K18" i="138"/>
  <c r="K17" i="138"/>
  <c r="K16" i="138"/>
  <c r="K15" i="138"/>
  <c r="K14" i="138"/>
  <c r="K13" i="138"/>
  <c r="K12" i="138"/>
  <c r="K11" i="138"/>
  <c r="K10" i="138"/>
  <c r="K9" i="138"/>
  <c r="K8" i="138"/>
  <c r="K7" i="138"/>
  <c r="K6" i="138"/>
  <c r="K5" i="138"/>
  <c r="K4" i="138"/>
  <c r="L29" i="138"/>
  <c r="L28" i="138"/>
  <c r="L27" i="138"/>
  <c r="L26" i="138"/>
  <c r="L25" i="138"/>
  <c r="L24" i="138"/>
  <c r="L23" i="138"/>
  <c r="L22" i="138"/>
  <c r="L21" i="138"/>
  <c r="L20" i="138"/>
  <c r="L19" i="138"/>
  <c r="L18" i="138"/>
  <c r="L17" i="138"/>
  <c r="L16" i="138"/>
  <c r="L15" i="138"/>
  <c r="L14" i="138"/>
  <c r="L13" i="138"/>
  <c r="L12" i="138"/>
  <c r="L11" i="138"/>
  <c r="L10" i="138"/>
  <c r="L9" i="138"/>
  <c r="L8" i="138"/>
  <c r="L7" i="138"/>
  <c r="L6" i="138"/>
  <c r="L5" i="138"/>
  <c r="L4" i="138"/>
  <c r="J29" i="253"/>
  <c r="J27" i="253"/>
  <c r="J25" i="253"/>
  <c r="J23" i="253"/>
  <c r="J21" i="253"/>
  <c r="J19" i="253"/>
  <c r="J17" i="253"/>
  <c r="J15" i="253"/>
  <c r="J13" i="253"/>
  <c r="J11" i="253"/>
  <c r="J9" i="253"/>
  <c r="J7" i="253"/>
  <c r="J5" i="253"/>
  <c r="J28" i="253"/>
  <c r="J26" i="253"/>
  <c r="J24" i="253"/>
  <c r="J22" i="253"/>
  <c r="J20" i="253"/>
  <c r="J18" i="253"/>
  <c r="J16" i="253"/>
  <c r="J14" i="253"/>
  <c r="J12" i="253"/>
  <c r="J10" i="253"/>
  <c r="J8" i="253"/>
  <c r="J6" i="253"/>
  <c r="J4" i="253"/>
  <c r="E20" i="138"/>
  <c r="E26" i="138"/>
  <c r="E17" i="138"/>
  <c r="E29" i="138"/>
  <c r="E25" i="138"/>
  <c r="E19" i="138"/>
  <c r="E14" i="138"/>
  <c r="E10" i="138"/>
  <c r="E8" i="138"/>
  <c r="E4" i="138"/>
  <c r="E16" i="138"/>
  <c r="E22" i="138"/>
  <c r="E12" i="138"/>
  <c r="E6" i="138"/>
  <c r="E28" i="138"/>
  <c r="E24" i="138"/>
  <c r="E21" i="138"/>
  <c r="E18" i="138"/>
  <c r="E27" i="138"/>
  <c r="E23" i="138"/>
  <c r="E15" i="138"/>
  <c r="E13" i="138"/>
  <c r="E11" i="138"/>
  <c r="E9" i="138"/>
  <c r="E7" i="138"/>
  <c r="E5" i="138"/>
  <c r="I25" i="253"/>
  <c r="I7" i="253"/>
  <c r="I29" i="253"/>
  <c r="I23" i="253"/>
  <c r="I21" i="253"/>
  <c r="I19" i="253"/>
  <c r="I17" i="253"/>
  <c r="I15" i="253"/>
  <c r="I13" i="253"/>
  <c r="I9" i="253"/>
  <c r="I5" i="253"/>
  <c r="I27" i="253"/>
  <c r="I11" i="253"/>
  <c r="I28" i="253"/>
  <c r="I20" i="253"/>
  <c r="I12" i="253"/>
  <c r="I4" i="253"/>
  <c r="I26" i="253"/>
  <c r="I18" i="253"/>
  <c r="I10" i="253"/>
  <c r="I24" i="253"/>
  <c r="I16" i="253"/>
  <c r="I8" i="253"/>
  <c r="I22" i="253"/>
  <c r="I14" i="253"/>
  <c r="I6" i="253"/>
  <c r="F29" i="138"/>
  <c r="F28" i="138"/>
  <c r="F27" i="138"/>
  <c r="F26" i="138"/>
  <c r="F25" i="138"/>
  <c r="F24" i="138"/>
  <c r="F23" i="138"/>
  <c r="F17" i="138"/>
  <c r="F22" i="138"/>
  <c r="F19" i="138"/>
  <c r="F14" i="138"/>
  <c r="F12" i="138"/>
  <c r="F10" i="138"/>
  <c r="F8" i="138"/>
  <c r="F6" i="138"/>
  <c r="F4" i="138"/>
  <c r="F16" i="138"/>
  <c r="F21" i="138"/>
  <c r="F18" i="138"/>
  <c r="F15" i="138"/>
  <c r="F13" i="138"/>
  <c r="F11" i="138"/>
  <c r="F9" i="138"/>
  <c r="F7" i="138"/>
  <c r="F5" i="138"/>
  <c r="F20" i="138"/>
  <c r="K29" i="253"/>
  <c r="K27" i="253"/>
  <c r="K25" i="253"/>
  <c r="K23" i="253"/>
  <c r="K21" i="253"/>
  <c r="K19" i="253"/>
  <c r="K17" i="253"/>
  <c r="K15" i="253"/>
  <c r="K13" i="253"/>
  <c r="K11" i="253"/>
  <c r="K9" i="253"/>
  <c r="K7" i="253"/>
  <c r="K5" i="253"/>
  <c r="K28" i="253"/>
  <c r="K26" i="253"/>
  <c r="K24" i="253"/>
  <c r="K22" i="253"/>
  <c r="K20" i="253"/>
  <c r="K18" i="253"/>
  <c r="K16" i="253"/>
  <c r="K14" i="253"/>
  <c r="K12" i="253"/>
  <c r="K10" i="253"/>
  <c r="K8" i="253"/>
  <c r="K6" i="253"/>
  <c r="K4" i="253"/>
  <c r="D33" i="159" l="1"/>
  <c r="G29" i="133"/>
  <c r="G28" i="133"/>
  <c r="G27" i="133"/>
  <c r="G26" i="133"/>
  <c r="G25" i="133"/>
  <c r="G24" i="133"/>
  <c r="G23" i="133"/>
  <c r="G22" i="133"/>
  <c r="G21" i="133"/>
  <c r="G20" i="133"/>
  <c r="G19" i="133"/>
  <c r="G18" i="133"/>
  <c r="G17" i="133"/>
  <c r="G16" i="133"/>
  <c r="G15" i="133"/>
  <c r="G14" i="133"/>
  <c r="G13" i="133"/>
  <c r="G12" i="133"/>
  <c r="G11" i="133"/>
  <c r="G10" i="133"/>
  <c r="G9" i="133"/>
  <c r="G8" i="133"/>
  <c r="G7" i="133"/>
  <c r="G6" i="133"/>
  <c r="G5" i="133"/>
  <c r="G4" i="133"/>
  <c r="H28" i="133"/>
  <c r="H26" i="133"/>
  <c r="H24" i="133"/>
  <c r="H22" i="133"/>
  <c r="H20" i="133"/>
  <c r="H18" i="133"/>
  <c r="H16" i="133"/>
  <c r="H14" i="133"/>
  <c r="H12" i="133"/>
  <c r="H10" i="133"/>
  <c r="H8" i="133"/>
  <c r="H6" i="133"/>
  <c r="H4" i="133"/>
  <c r="H29" i="133"/>
  <c r="H27" i="133"/>
  <c r="H25" i="133"/>
  <c r="H23" i="133"/>
  <c r="H21" i="133"/>
  <c r="H19" i="133"/>
  <c r="H17" i="133"/>
  <c r="H15" i="133"/>
  <c r="H13" i="133"/>
  <c r="H11" i="133"/>
  <c r="H9" i="133"/>
  <c r="H7" i="133"/>
  <c r="H5" i="133"/>
  <c r="I28" i="133"/>
  <c r="I26" i="133"/>
  <c r="I24" i="133"/>
  <c r="I22" i="133"/>
  <c r="I20" i="133"/>
  <c r="I18" i="133"/>
  <c r="I16" i="133"/>
  <c r="I14" i="133"/>
  <c r="I12" i="133"/>
  <c r="I10" i="133"/>
  <c r="I8" i="133"/>
  <c r="I6" i="133"/>
  <c r="I4" i="133"/>
  <c r="I23" i="133"/>
  <c r="I15" i="133"/>
  <c r="I7" i="133"/>
  <c r="I29" i="133"/>
  <c r="I25" i="133"/>
  <c r="I19" i="133"/>
  <c r="I13" i="133"/>
  <c r="I9" i="133"/>
  <c r="I27" i="133"/>
  <c r="I21" i="133"/>
  <c r="I17" i="133"/>
  <c r="I11" i="133"/>
  <c r="I5" i="133"/>
  <c r="J29" i="133"/>
  <c r="J28" i="133"/>
  <c r="J27" i="133"/>
  <c r="J26" i="133"/>
  <c r="J25" i="133"/>
  <c r="J24" i="133"/>
  <c r="J23" i="133"/>
  <c r="J22" i="133"/>
  <c r="J21" i="133"/>
  <c r="J20" i="133"/>
  <c r="J19" i="133"/>
  <c r="J18" i="133"/>
  <c r="J17" i="133"/>
  <c r="J16" i="133"/>
  <c r="J15" i="133"/>
  <c r="J14" i="133"/>
  <c r="J13" i="133"/>
  <c r="J12" i="133"/>
  <c r="J11" i="133"/>
  <c r="J10" i="133"/>
  <c r="J9" i="133"/>
  <c r="J8" i="133"/>
  <c r="J7" i="133"/>
  <c r="J6" i="133"/>
  <c r="J5" i="133"/>
  <c r="J4" i="133"/>
  <c r="I26" i="138"/>
  <c r="I22" i="138"/>
  <c r="I19" i="138"/>
  <c r="I16" i="138"/>
  <c r="I29" i="138"/>
  <c r="I27" i="138"/>
  <c r="I25" i="138"/>
  <c r="I23" i="138"/>
  <c r="I20" i="138"/>
  <c r="I18" i="138"/>
  <c r="I15" i="138"/>
  <c r="I28" i="138"/>
  <c r="I24" i="138"/>
  <c r="I21" i="138"/>
  <c r="I17" i="138"/>
  <c r="I14" i="138"/>
  <c r="I12" i="138"/>
  <c r="I10" i="138"/>
  <c r="I8" i="138"/>
  <c r="I6" i="138"/>
  <c r="I4" i="138"/>
  <c r="I9" i="138"/>
  <c r="I11" i="138"/>
  <c r="I7" i="138"/>
  <c r="I13" i="138"/>
  <c r="I5" i="138"/>
  <c r="K29" i="133"/>
  <c r="K28" i="133"/>
  <c r="K27" i="133"/>
  <c r="K26" i="133"/>
  <c r="K25" i="133"/>
  <c r="K24" i="133"/>
  <c r="K23" i="133"/>
  <c r="K22" i="133"/>
  <c r="K21" i="133"/>
  <c r="K20" i="133"/>
  <c r="K19" i="133"/>
  <c r="K18" i="133"/>
  <c r="K17" i="133"/>
  <c r="K16" i="133"/>
  <c r="K15" i="133"/>
  <c r="K14" i="133"/>
  <c r="K13" i="133"/>
  <c r="K12" i="133"/>
  <c r="K11" i="133"/>
  <c r="K10" i="133"/>
  <c r="K9" i="133"/>
  <c r="K8" i="133"/>
  <c r="K7" i="133"/>
  <c r="K6" i="133"/>
  <c r="K5" i="133"/>
  <c r="K4" i="133"/>
  <c r="L29" i="133"/>
  <c r="L28" i="133"/>
  <c r="L27" i="133"/>
  <c r="L26" i="133"/>
  <c r="L25" i="133"/>
  <c r="L24" i="133"/>
  <c r="L23" i="133"/>
  <c r="L22" i="133"/>
  <c r="L21" i="133"/>
  <c r="L20" i="133"/>
  <c r="L19" i="133"/>
  <c r="L18" i="133"/>
  <c r="L17" i="133"/>
  <c r="L16" i="133"/>
  <c r="L15" i="133"/>
  <c r="L14" i="133"/>
  <c r="L13" i="133"/>
  <c r="L12" i="133"/>
  <c r="L11" i="133"/>
  <c r="L10" i="133"/>
  <c r="L9" i="133"/>
  <c r="L8" i="133"/>
  <c r="L7" i="133"/>
  <c r="L6" i="133"/>
  <c r="L5" i="133"/>
  <c r="L4" i="133"/>
  <c r="F28" i="133"/>
  <c r="F24" i="133"/>
  <c r="F22" i="133"/>
  <c r="F20" i="133"/>
  <c r="F18" i="133"/>
  <c r="F16" i="133"/>
  <c r="F14" i="133"/>
  <c r="F12" i="133"/>
  <c r="F8" i="133"/>
  <c r="F6" i="133"/>
  <c r="F4" i="133"/>
  <c r="F26" i="133"/>
  <c r="F10" i="133"/>
  <c r="F29" i="133"/>
  <c r="F27" i="133"/>
  <c r="F25" i="133"/>
  <c r="F23" i="133"/>
  <c r="F21" i="133"/>
  <c r="F19" i="133"/>
  <c r="F17" i="133"/>
  <c r="F15" i="133"/>
  <c r="F13" i="133"/>
  <c r="F11" i="133"/>
  <c r="F9" i="133"/>
  <c r="F7" i="133"/>
  <c r="F5" i="133"/>
  <c r="J29" i="138"/>
  <c r="J28" i="138"/>
  <c r="J27" i="138"/>
  <c r="J26" i="138"/>
  <c r="J25" i="138"/>
  <c r="J24" i="138"/>
  <c r="J23" i="138"/>
  <c r="J22" i="138"/>
  <c r="J21" i="138"/>
  <c r="J20" i="138"/>
  <c r="J19" i="138"/>
  <c r="J18" i="138"/>
  <c r="J17" i="138"/>
  <c r="J16" i="138"/>
  <c r="J15" i="138"/>
  <c r="J14" i="138"/>
  <c r="J13" i="138"/>
  <c r="J12" i="138"/>
  <c r="J11" i="138"/>
  <c r="J10" i="138"/>
  <c r="J9" i="138"/>
  <c r="J8" i="138"/>
  <c r="J7" i="138"/>
  <c r="J6" i="138"/>
  <c r="J5" i="138"/>
  <c r="J4" i="138"/>
  <c r="D32" i="159" l="1"/>
  <c r="E28" i="133"/>
  <c r="E24" i="133"/>
  <c r="E20" i="133"/>
  <c r="E16" i="133"/>
  <c r="E12" i="133"/>
  <c r="E8" i="133"/>
  <c r="E4" i="133"/>
  <c r="E26" i="133"/>
  <c r="E22" i="133"/>
  <c r="E18" i="133"/>
  <c r="E14" i="133"/>
  <c r="E10" i="133"/>
  <c r="E6" i="133"/>
  <c r="E29" i="133"/>
  <c r="E27" i="133"/>
  <c r="E25" i="133"/>
  <c r="E23" i="133"/>
  <c r="E21" i="133"/>
  <c r="E19" i="133"/>
  <c r="E17" i="133"/>
  <c r="E15" i="133"/>
  <c r="E13" i="133"/>
  <c r="E11" i="133"/>
  <c r="E9" i="133"/>
  <c r="E7" i="133"/>
  <c r="E5" i="133"/>
  <c r="L29" i="123"/>
  <c r="K29" i="123"/>
  <c r="J29" i="123"/>
  <c r="I29" i="123"/>
  <c r="H29" i="123"/>
  <c r="G29" i="123"/>
  <c r="F29" i="123"/>
  <c r="E29" i="123"/>
  <c r="F29" i="124" l="1"/>
  <c r="K29" i="124"/>
  <c r="H29" i="135"/>
  <c r="J29" i="135"/>
  <c r="K9" i="135"/>
  <c r="E10" i="135"/>
  <c r="F29" i="135"/>
  <c r="L29" i="135"/>
  <c r="J9" i="123"/>
  <c r="J6" i="123"/>
  <c r="J20" i="123"/>
  <c r="J22" i="123"/>
  <c r="H10" i="123"/>
  <c r="H23" i="123"/>
  <c r="I10" i="123"/>
  <c r="I15" i="123"/>
  <c r="I17" i="123"/>
  <c r="I23" i="123"/>
  <c r="I27" i="123"/>
  <c r="J15" i="123"/>
  <c r="J17" i="123"/>
  <c r="H12" i="123"/>
  <c r="H20" i="123"/>
  <c r="H26" i="123"/>
  <c r="I7" i="123"/>
  <c r="I12" i="123"/>
  <c r="I20" i="123"/>
  <c r="J7" i="123"/>
  <c r="H4" i="123"/>
  <c r="H7" i="123"/>
  <c r="H15" i="123"/>
  <c r="H18" i="123"/>
  <c r="H27" i="123"/>
  <c r="I18" i="123"/>
  <c r="I26" i="123"/>
  <c r="J12" i="123"/>
  <c r="J23" i="123"/>
  <c r="I4" i="123"/>
  <c r="I9" i="123"/>
  <c r="J14" i="123"/>
  <c r="J4" i="123"/>
  <c r="F5" i="124"/>
  <c r="F9" i="124"/>
  <c r="F13" i="124"/>
  <c r="F16" i="124"/>
  <c r="F17" i="124"/>
  <c r="F21" i="124"/>
  <c r="F22" i="124"/>
  <c r="F23" i="124"/>
  <c r="F24" i="124"/>
  <c r="F25" i="124"/>
  <c r="F26" i="124"/>
  <c r="F27" i="124"/>
  <c r="F28" i="124"/>
  <c r="F7" i="124"/>
  <c r="F10" i="124"/>
  <c r="F14" i="124"/>
  <c r="F19" i="124"/>
  <c r="I17" i="124"/>
  <c r="I25" i="124"/>
  <c r="F8" i="124"/>
  <c r="F12" i="124"/>
  <c r="F15" i="124"/>
  <c r="F20" i="124"/>
  <c r="F6" i="124"/>
  <c r="F11" i="124"/>
  <c r="F18" i="124"/>
  <c r="K5" i="124"/>
  <c r="K6" i="124"/>
  <c r="K7" i="124"/>
  <c r="K8" i="124"/>
  <c r="K9" i="124"/>
  <c r="K10" i="124"/>
  <c r="K11" i="124"/>
  <c r="K12" i="124"/>
  <c r="K13" i="124"/>
  <c r="K14" i="124"/>
  <c r="K15" i="124"/>
  <c r="K16" i="124"/>
  <c r="K17" i="124"/>
  <c r="K18" i="124"/>
  <c r="K19" i="124"/>
  <c r="K20" i="124"/>
  <c r="K21" i="124"/>
  <c r="K22" i="124"/>
  <c r="K23" i="124"/>
  <c r="K24" i="124"/>
  <c r="K25" i="124"/>
  <c r="K26" i="124"/>
  <c r="K27" i="124"/>
  <c r="K28" i="124"/>
  <c r="E7" i="123"/>
  <c r="E11" i="123"/>
  <c r="E15" i="123"/>
  <c r="E19" i="123"/>
  <c r="E23" i="123"/>
  <c r="E26" i="123"/>
  <c r="F5" i="123"/>
  <c r="F10" i="123"/>
  <c r="F14" i="123"/>
  <c r="F18" i="123"/>
  <c r="F24" i="123"/>
  <c r="F28" i="123"/>
  <c r="G7" i="123"/>
  <c r="G10" i="123"/>
  <c r="G14" i="123"/>
  <c r="G19" i="123"/>
  <c r="G24" i="123"/>
  <c r="G27" i="123"/>
  <c r="H5" i="123"/>
  <c r="H14" i="123"/>
  <c r="H22" i="123"/>
  <c r="H25" i="123"/>
  <c r="I5" i="123"/>
  <c r="I6" i="123"/>
  <c r="I8" i="123"/>
  <c r="I11" i="123"/>
  <c r="I13" i="123"/>
  <c r="I14" i="123"/>
  <c r="I16" i="123"/>
  <c r="I19" i="123"/>
  <c r="I21" i="123"/>
  <c r="I22" i="123"/>
  <c r="I24" i="123"/>
  <c r="I25" i="123"/>
  <c r="I28" i="123"/>
  <c r="E5" i="123"/>
  <c r="E9" i="123"/>
  <c r="E13" i="123"/>
  <c r="E17" i="123"/>
  <c r="E21" i="123"/>
  <c r="E25" i="123"/>
  <c r="F6" i="123"/>
  <c r="F9" i="123"/>
  <c r="F13" i="123"/>
  <c r="F17" i="123"/>
  <c r="F21" i="123"/>
  <c r="F26" i="123"/>
  <c r="G5" i="123"/>
  <c r="G9" i="123"/>
  <c r="G13" i="123"/>
  <c r="G17" i="123"/>
  <c r="G21" i="123"/>
  <c r="G25" i="123"/>
  <c r="H9" i="123"/>
  <c r="H13" i="123"/>
  <c r="H17" i="123"/>
  <c r="H21" i="123"/>
  <c r="H28" i="123"/>
  <c r="J10" i="123"/>
  <c r="J11" i="123"/>
  <c r="J13" i="123"/>
  <c r="J16" i="123"/>
  <c r="J18" i="123"/>
  <c r="J19" i="123"/>
  <c r="J21" i="123"/>
  <c r="J28" i="123"/>
  <c r="E6" i="123"/>
  <c r="E10" i="123"/>
  <c r="E14" i="123"/>
  <c r="E18" i="123"/>
  <c r="E22" i="123"/>
  <c r="E28" i="123"/>
  <c r="F7" i="123"/>
  <c r="F11" i="123"/>
  <c r="F15" i="123"/>
  <c r="F20" i="123"/>
  <c r="F22" i="123"/>
  <c r="F25" i="123"/>
  <c r="G6" i="123"/>
  <c r="G11" i="123"/>
  <c r="G16" i="123"/>
  <c r="G20" i="123"/>
  <c r="G22" i="123"/>
  <c r="G26" i="123"/>
  <c r="H6" i="123"/>
  <c r="H11" i="123"/>
  <c r="H19" i="123"/>
  <c r="H24" i="123"/>
  <c r="J5" i="123"/>
  <c r="K5" i="123"/>
  <c r="K6" i="123"/>
  <c r="K7" i="123"/>
  <c r="K8" i="123"/>
  <c r="K9" i="123"/>
  <c r="K10" i="123"/>
  <c r="K11" i="123"/>
  <c r="K12" i="123"/>
  <c r="K13" i="123"/>
  <c r="K14" i="123"/>
  <c r="K15" i="123"/>
  <c r="K16" i="123"/>
  <c r="K17" i="123"/>
  <c r="K18" i="123"/>
  <c r="K19" i="123"/>
  <c r="K20" i="123"/>
  <c r="K21" i="123"/>
  <c r="K22" i="123"/>
  <c r="K23" i="123"/>
  <c r="K24" i="123"/>
  <c r="K25" i="123"/>
  <c r="K26" i="123"/>
  <c r="K27" i="123"/>
  <c r="K28" i="123"/>
  <c r="E8" i="123"/>
  <c r="E12" i="123"/>
  <c r="E16" i="123"/>
  <c r="E20" i="123"/>
  <c r="E24" i="123"/>
  <c r="E27" i="123"/>
  <c r="F8" i="123"/>
  <c r="F12" i="123"/>
  <c r="F16" i="123"/>
  <c r="F19" i="123"/>
  <c r="F23" i="123"/>
  <c r="F27" i="123"/>
  <c r="G8" i="123"/>
  <c r="G12" i="123"/>
  <c r="G15" i="123"/>
  <c r="G18" i="123"/>
  <c r="G23" i="123"/>
  <c r="G28" i="123"/>
  <c r="H8" i="123"/>
  <c r="H16" i="123"/>
  <c r="J8" i="123"/>
  <c r="L5" i="123"/>
  <c r="L6" i="123"/>
  <c r="L7" i="123"/>
  <c r="L8" i="123"/>
  <c r="L9" i="123"/>
  <c r="L10" i="123"/>
  <c r="L11" i="123"/>
  <c r="L12" i="123"/>
  <c r="L13" i="123"/>
  <c r="L14" i="123"/>
  <c r="L15" i="123"/>
  <c r="L16" i="123"/>
  <c r="L17" i="123"/>
  <c r="L18" i="123"/>
  <c r="L19" i="123"/>
  <c r="L20" i="123"/>
  <c r="L21" i="123"/>
  <c r="L22" i="123"/>
  <c r="L23" i="123"/>
  <c r="L24" i="123"/>
  <c r="L25" i="123"/>
  <c r="L26" i="123"/>
  <c r="L27" i="123"/>
  <c r="L28" i="123"/>
  <c r="J26" i="123"/>
  <c r="J24" i="123"/>
  <c r="J25" i="123"/>
  <c r="J27" i="123"/>
  <c r="G4" i="123"/>
  <c r="K4" i="124"/>
  <c r="L4" i="123"/>
  <c r="K4" i="123"/>
  <c r="E4" i="123"/>
  <c r="F4" i="123"/>
  <c r="F4" i="124"/>
  <c r="G4" i="135"/>
  <c r="I11" i="135"/>
  <c r="E29" i="124" l="1"/>
  <c r="J29" i="124"/>
  <c r="H29" i="124"/>
  <c r="G29" i="124"/>
  <c r="L29" i="124"/>
  <c r="I29" i="124"/>
  <c r="I14" i="124"/>
  <c r="H13" i="124"/>
  <c r="I13" i="124"/>
  <c r="I26" i="124"/>
  <c r="I10" i="124"/>
  <c r="I6" i="124"/>
  <c r="H23" i="124"/>
  <c r="I21" i="124"/>
  <c r="I5" i="124"/>
  <c r="I11" i="124"/>
  <c r="I9" i="124"/>
  <c r="I4" i="124"/>
  <c r="I22" i="124"/>
  <c r="I18" i="124"/>
  <c r="H6" i="124"/>
  <c r="I27" i="124"/>
  <c r="L13" i="124"/>
  <c r="L23" i="124"/>
  <c r="L22" i="124"/>
  <c r="L15" i="124"/>
  <c r="L10" i="124"/>
  <c r="L14" i="124"/>
  <c r="I16" i="124"/>
  <c r="L5" i="124"/>
  <c r="I19" i="124"/>
  <c r="I7" i="124"/>
  <c r="L26" i="124"/>
  <c r="I8" i="124"/>
  <c r="I23" i="124"/>
  <c r="L4" i="124"/>
  <c r="L25" i="124"/>
  <c r="I24" i="124"/>
  <c r="L18" i="124"/>
  <c r="L24" i="124"/>
  <c r="I15" i="124"/>
  <c r="L16" i="124"/>
  <c r="L20" i="124"/>
  <c r="I20" i="124"/>
  <c r="I12" i="124"/>
  <c r="J4" i="135"/>
  <c r="H25" i="135"/>
  <c r="H23" i="135"/>
  <c r="H9" i="135"/>
  <c r="H8" i="135"/>
  <c r="I27" i="135"/>
  <c r="J23" i="135"/>
  <c r="K5" i="135"/>
  <c r="K22" i="135"/>
  <c r="L4" i="135"/>
  <c r="K4" i="135"/>
  <c r="J14" i="135"/>
  <c r="I26" i="135"/>
  <c r="J5" i="135"/>
  <c r="I13" i="135"/>
  <c r="J26" i="135"/>
  <c r="J25" i="135"/>
  <c r="L28" i="135"/>
  <c r="J24" i="135"/>
  <c r="H11" i="135"/>
  <c r="G19" i="135"/>
  <c r="K28" i="135"/>
  <c r="I12" i="135"/>
  <c r="H10" i="135"/>
  <c r="H22" i="135"/>
  <c r="G26" i="135"/>
  <c r="L22" i="135"/>
  <c r="J15" i="135"/>
  <c r="J17" i="135"/>
  <c r="H18" i="135"/>
  <c r="G25" i="135"/>
  <c r="H19" i="135"/>
  <c r="L5" i="135"/>
  <c r="E4" i="135"/>
  <c r="I28" i="135"/>
  <c r="J16" i="135"/>
  <c r="H15" i="135"/>
  <c r="G24" i="135"/>
  <c r="L20" i="135"/>
  <c r="I10" i="135"/>
  <c r="L14" i="135"/>
  <c r="J13" i="135"/>
  <c r="I9" i="135"/>
  <c r="K14" i="135"/>
  <c r="J12" i="135"/>
  <c r="I6" i="135"/>
  <c r="J22" i="135"/>
  <c r="H27" i="135"/>
  <c r="H17" i="135"/>
  <c r="H7" i="135"/>
  <c r="G18" i="135"/>
  <c r="L13" i="135"/>
  <c r="J11" i="135"/>
  <c r="K13" i="135"/>
  <c r="J10" i="135"/>
  <c r="E23" i="135"/>
  <c r="J20" i="135"/>
  <c r="H26" i="135"/>
  <c r="H16" i="135"/>
  <c r="H6" i="135"/>
  <c r="G17" i="135"/>
  <c r="L12" i="135"/>
  <c r="J9" i="135"/>
  <c r="K12" i="135"/>
  <c r="J8" i="135"/>
  <c r="J28" i="135"/>
  <c r="J19" i="135"/>
  <c r="G16" i="135"/>
  <c r="L21" i="135"/>
  <c r="K21" i="135"/>
  <c r="K20" i="135"/>
  <c r="L6" i="135"/>
  <c r="J7" i="135"/>
  <c r="K6" i="135"/>
  <c r="J6" i="135"/>
  <c r="J27" i="135"/>
  <c r="J18" i="135"/>
  <c r="H24" i="135"/>
  <c r="H14" i="135"/>
  <c r="G27" i="135"/>
  <c r="F28" i="135"/>
  <c r="F24" i="135"/>
  <c r="E20" i="135"/>
  <c r="F21" i="135"/>
  <c r="I29" i="135"/>
  <c r="K19" i="135"/>
  <c r="E21" i="135"/>
  <c r="G29" i="135"/>
  <c r="L26" i="135"/>
  <c r="L18" i="135"/>
  <c r="L10" i="135"/>
  <c r="I23" i="135"/>
  <c r="I5" i="135"/>
  <c r="F14" i="135"/>
  <c r="E15" i="135"/>
  <c r="K26" i="135"/>
  <c r="K18" i="135"/>
  <c r="K10" i="135"/>
  <c r="I21" i="135"/>
  <c r="G13" i="135"/>
  <c r="F12" i="135"/>
  <c r="E9" i="135"/>
  <c r="E8" i="135"/>
  <c r="H21" i="135"/>
  <c r="H13" i="135"/>
  <c r="H5" i="135"/>
  <c r="G23" i="135"/>
  <c r="G15" i="135"/>
  <c r="F17" i="135"/>
  <c r="E18" i="135"/>
  <c r="L27" i="135"/>
  <c r="I7" i="135"/>
  <c r="K27" i="135"/>
  <c r="F20" i="135"/>
  <c r="L25" i="135"/>
  <c r="L17" i="135"/>
  <c r="L9" i="135"/>
  <c r="I20" i="135"/>
  <c r="G14" i="135"/>
  <c r="F10" i="135"/>
  <c r="E13" i="135"/>
  <c r="K25" i="135"/>
  <c r="K17" i="135"/>
  <c r="I19" i="135"/>
  <c r="G9" i="135"/>
  <c r="F11" i="135"/>
  <c r="E5" i="135"/>
  <c r="J21" i="135"/>
  <c r="I22" i="135"/>
  <c r="H28" i="135"/>
  <c r="H20" i="135"/>
  <c r="H12" i="135"/>
  <c r="H4" i="135"/>
  <c r="G22" i="135"/>
  <c r="G12" i="135"/>
  <c r="F13" i="135"/>
  <c r="E14" i="135"/>
  <c r="F26" i="135"/>
  <c r="F5" i="135"/>
  <c r="E27" i="135"/>
  <c r="F23" i="135"/>
  <c r="E26" i="135"/>
  <c r="E22" i="135"/>
  <c r="E16" i="135"/>
  <c r="F22" i="135"/>
  <c r="L11" i="135"/>
  <c r="K29" i="135"/>
  <c r="L24" i="135"/>
  <c r="L16" i="135"/>
  <c r="L8" i="135"/>
  <c r="I18" i="135"/>
  <c r="G11" i="135"/>
  <c r="F7" i="135"/>
  <c r="E11" i="135"/>
  <c r="K24" i="135"/>
  <c r="K16" i="135"/>
  <c r="K8" i="135"/>
  <c r="I17" i="135"/>
  <c r="G6" i="135"/>
  <c r="F8" i="135"/>
  <c r="I14" i="135"/>
  <c r="G21" i="135"/>
  <c r="G10" i="135"/>
  <c r="F9" i="135"/>
  <c r="F27" i="135"/>
  <c r="E29" i="135"/>
  <c r="F15" i="135"/>
  <c r="F25" i="135"/>
  <c r="F19" i="135"/>
  <c r="E25" i="135"/>
  <c r="E24" i="135"/>
  <c r="L19" i="135"/>
  <c r="I25" i="135"/>
  <c r="F18" i="135"/>
  <c r="E19" i="135"/>
  <c r="K11" i="135"/>
  <c r="I24" i="135"/>
  <c r="I4" i="135"/>
  <c r="F16" i="135"/>
  <c r="E12" i="135"/>
  <c r="E17" i="135"/>
  <c r="L23" i="135"/>
  <c r="L15" i="135"/>
  <c r="L7" i="135"/>
  <c r="I16" i="135"/>
  <c r="G8" i="135"/>
  <c r="F4" i="135"/>
  <c r="E7" i="135"/>
  <c r="K23" i="135"/>
  <c r="K15" i="135"/>
  <c r="K7" i="135"/>
  <c r="I15" i="135"/>
  <c r="G5" i="135"/>
  <c r="E28" i="135"/>
  <c r="I8" i="135"/>
  <c r="G28" i="135"/>
  <c r="G20" i="135"/>
  <c r="G7" i="135"/>
  <c r="F6" i="135"/>
  <c r="E6" i="135"/>
  <c r="I28" i="124"/>
  <c r="L7" i="124"/>
  <c r="L19" i="124"/>
  <c r="L12" i="124"/>
  <c r="L28" i="124"/>
  <c r="G10" i="124"/>
  <c r="L17" i="124"/>
  <c r="L21" i="124"/>
  <c r="G20" i="124"/>
  <c r="G19" i="124"/>
  <c r="G11" i="124"/>
  <c r="G9" i="124"/>
  <c r="G4" i="124"/>
  <c r="G26" i="124"/>
  <c r="G27" i="124"/>
  <c r="G25" i="124"/>
  <c r="H4" i="124"/>
  <c r="H15" i="124"/>
  <c r="L27" i="124"/>
  <c r="L9" i="124"/>
  <c r="L8" i="124"/>
  <c r="G18" i="124"/>
  <c r="L11" i="124"/>
  <c r="G17" i="124"/>
  <c r="L6" i="124"/>
  <c r="G28" i="124"/>
  <c r="G12" i="124"/>
  <c r="E8" i="124"/>
  <c r="E19" i="124"/>
  <c r="E21" i="124"/>
  <c r="E23" i="124"/>
  <c r="H8" i="124"/>
  <c r="E26" i="124"/>
  <c r="H18" i="124"/>
  <c r="H22" i="124"/>
  <c r="H14" i="124"/>
  <c r="H19" i="124"/>
  <c r="H11" i="124"/>
  <c r="H20" i="124"/>
  <c r="H9" i="124"/>
  <c r="H12" i="124"/>
  <c r="H7" i="124"/>
  <c r="H5" i="124"/>
  <c r="G24" i="124"/>
  <c r="G16" i="124"/>
  <c r="G8" i="124"/>
  <c r="H28" i="124"/>
  <c r="G23" i="124"/>
  <c r="G15" i="124"/>
  <c r="G7" i="124"/>
  <c r="H16" i="124"/>
  <c r="H21" i="124"/>
  <c r="G22" i="124"/>
  <c r="G14" i="124"/>
  <c r="G6" i="124"/>
  <c r="H10" i="124"/>
  <c r="H27" i="124"/>
  <c r="H25" i="124"/>
  <c r="H26" i="124"/>
  <c r="H17" i="124"/>
  <c r="E25" i="124"/>
  <c r="G21" i="124"/>
  <c r="G13" i="124"/>
  <c r="G5" i="124"/>
  <c r="E17" i="124"/>
  <c r="E18" i="124"/>
  <c r="E9" i="124"/>
  <c r="E15" i="124"/>
  <c r="E28" i="124"/>
  <c r="E14" i="124"/>
  <c r="E11" i="124"/>
  <c r="E24" i="124"/>
  <c r="E5" i="124"/>
  <c r="E22" i="124"/>
  <c r="E13" i="124"/>
  <c r="E4" i="124"/>
  <c r="E10" i="124"/>
  <c r="E7" i="124"/>
  <c r="E20" i="124"/>
  <c r="E6" i="124"/>
  <c r="E16" i="124"/>
  <c r="H24" i="124"/>
  <c r="E27" i="124"/>
  <c r="E12" i="124"/>
  <c r="J19" i="124"/>
  <c r="J28" i="124"/>
  <c r="J4" i="124"/>
  <c r="J24" i="124"/>
  <c r="J6" i="124"/>
  <c r="J23" i="124"/>
  <c r="J21" i="124"/>
  <c r="J18" i="124"/>
  <c r="J11" i="124"/>
  <c r="J13" i="124"/>
  <c r="J27" i="124"/>
  <c r="J15" i="124"/>
  <c r="J8" i="124"/>
  <c r="J22" i="124"/>
  <c r="J14" i="124"/>
  <c r="J17" i="124"/>
  <c r="J10" i="124"/>
  <c r="J26" i="124"/>
  <c r="J12" i="124"/>
  <c r="J5" i="124"/>
  <c r="J20" i="124"/>
  <c r="J16" i="124"/>
  <c r="J7" i="124"/>
  <c r="J25" i="124"/>
  <c r="J9" i="124"/>
  <c r="K29" i="122"/>
  <c r="J29" i="122"/>
  <c r="E29" i="122"/>
  <c r="F29" i="122"/>
  <c r="G29" i="122"/>
  <c r="H29" i="122"/>
  <c r="L29" i="122"/>
  <c r="I29" i="122"/>
  <c r="J13" i="122" l="1"/>
  <c r="J28" i="122"/>
  <c r="J26" i="122"/>
  <c r="K20" i="122"/>
  <c r="J22" i="122"/>
  <c r="J14" i="122"/>
  <c r="J11" i="122"/>
  <c r="E10" i="122"/>
  <c r="J27" i="122"/>
  <c r="G8" i="122"/>
  <c r="J8" i="122"/>
  <c r="E28" i="122"/>
  <c r="E12" i="122"/>
  <c r="J6" i="122"/>
  <c r="E26" i="122"/>
  <c r="E11" i="122"/>
  <c r="H17" i="122"/>
  <c r="H16" i="122"/>
  <c r="H25" i="122"/>
  <c r="H15" i="122"/>
  <c r="L4" i="122"/>
  <c r="H24" i="122"/>
  <c r="H13" i="122"/>
  <c r="F19" i="122"/>
  <c r="H26" i="122"/>
  <c r="H8" i="122"/>
  <c r="H22" i="122"/>
  <c r="H7" i="122"/>
  <c r="G25" i="122"/>
  <c r="K14" i="122"/>
  <c r="H20" i="122"/>
  <c r="H5" i="122"/>
  <c r="K8" i="122"/>
  <c r="H28" i="122"/>
  <c r="H23" i="122"/>
  <c r="K16" i="122"/>
  <c r="F6" i="122"/>
  <c r="K12" i="122"/>
  <c r="H18" i="122"/>
  <c r="H4" i="122"/>
  <c r="G17" i="122"/>
  <c r="G7" i="122"/>
  <c r="E18" i="122"/>
  <c r="E27" i="122"/>
  <c r="I28" i="122"/>
  <c r="G5" i="122"/>
  <c r="E16" i="122"/>
  <c r="H21" i="122"/>
  <c r="H12" i="122"/>
  <c r="G26" i="122"/>
  <c r="E22" i="122"/>
  <c r="K18" i="122"/>
  <c r="J20" i="122"/>
  <c r="G23" i="122"/>
  <c r="L28" i="122"/>
  <c r="I12" i="122"/>
  <c r="F22" i="122"/>
  <c r="E14" i="122"/>
  <c r="H11" i="122"/>
  <c r="G24" i="122"/>
  <c r="E17" i="122"/>
  <c r="E19" i="122"/>
  <c r="I4" i="122"/>
  <c r="F20" i="122"/>
  <c r="E13" i="122"/>
  <c r="H27" i="122"/>
  <c r="H19" i="122"/>
  <c r="H9" i="122"/>
  <c r="G9" i="122"/>
  <c r="E15" i="122"/>
  <c r="J24" i="122"/>
  <c r="K6" i="122"/>
  <c r="L26" i="122"/>
  <c r="G20" i="122"/>
  <c r="G22" i="122"/>
  <c r="G6" i="122"/>
  <c r="L11" i="122"/>
  <c r="I20" i="122"/>
  <c r="G19" i="122"/>
  <c r="H14" i="122"/>
  <c r="H6" i="122"/>
  <c r="G21" i="122"/>
  <c r="G4" i="122"/>
  <c r="L9" i="122"/>
  <c r="J21" i="122"/>
  <c r="G18" i="122"/>
  <c r="G14" i="122"/>
  <c r="G12" i="122"/>
  <c r="L19" i="122"/>
  <c r="G13" i="122"/>
  <c r="F4" i="122"/>
  <c r="E6" i="122"/>
  <c r="J9" i="122"/>
  <c r="J7" i="122"/>
  <c r="L21" i="122"/>
  <c r="G16" i="122"/>
  <c r="G27" i="122"/>
  <c r="G10" i="122"/>
  <c r="L6" i="122"/>
  <c r="H10" i="122"/>
  <c r="G28" i="122"/>
  <c r="G11" i="122"/>
  <c r="I26" i="122"/>
  <c r="I18" i="122"/>
  <c r="I10" i="122"/>
  <c r="F18" i="122"/>
  <c r="L18" i="122"/>
  <c r="F15" i="122"/>
  <c r="L24" i="122"/>
  <c r="L7" i="122"/>
  <c r="K17" i="122"/>
  <c r="I25" i="122"/>
  <c r="I17" i="122"/>
  <c r="I9" i="122"/>
  <c r="F16" i="122"/>
  <c r="E24" i="122"/>
  <c r="E7" i="122"/>
  <c r="L16" i="122"/>
  <c r="K28" i="122"/>
  <c r="F13" i="122"/>
  <c r="E25" i="122"/>
  <c r="E9" i="122"/>
  <c r="L22" i="122"/>
  <c r="L5" i="122"/>
  <c r="K15" i="122"/>
  <c r="J19" i="122"/>
  <c r="J17" i="122"/>
  <c r="J25" i="122"/>
  <c r="J5" i="122"/>
  <c r="I19" i="122"/>
  <c r="F17" i="122"/>
  <c r="I24" i="122"/>
  <c r="I16" i="122"/>
  <c r="I8" i="122"/>
  <c r="F14" i="122"/>
  <c r="E21" i="122"/>
  <c r="E5" i="122"/>
  <c r="L14" i="122"/>
  <c r="K25" i="122"/>
  <c r="G15" i="122"/>
  <c r="F27" i="122"/>
  <c r="F11" i="122"/>
  <c r="E23" i="122"/>
  <c r="E8" i="122"/>
  <c r="L20" i="122"/>
  <c r="K27" i="122"/>
  <c r="K13" i="122"/>
  <c r="J16" i="122"/>
  <c r="J12" i="122"/>
  <c r="J23" i="122"/>
  <c r="K4" i="122"/>
  <c r="I27" i="122"/>
  <c r="I7" i="122"/>
  <c r="F28" i="122"/>
  <c r="I22" i="122"/>
  <c r="I14" i="122"/>
  <c r="I6" i="122"/>
  <c r="F26" i="122"/>
  <c r="F10" i="122"/>
  <c r="L25" i="122"/>
  <c r="L10" i="122"/>
  <c r="K21" i="122"/>
  <c r="F23" i="122"/>
  <c r="F7" i="122"/>
  <c r="E20" i="122"/>
  <c r="E4" i="122"/>
  <c r="L15" i="122"/>
  <c r="K24" i="122"/>
  <c r="K10" i="122"/>
  <c r="J10" i="122"/>
  <c r="J4" i="122"/>
  <c r="J18" i="122"/>
  <c r="K5" i="122"/>
  <c r="I11" i="122"/>
  <c r="I23" i="122"/>
  <c r="I15" i="122"/>
  <c r="F12" i="122"/>
  <c r="L27" i="122"/>
  <c r="L12" i="122"/>
  <c r="K23" i="122"/>
  <c r="F25" i="122"/>
  <c r="F9" i="122"/>
  <c r="L17" i="122"/>
  <c r="K26" i="122"/>
  <c r="K11" i="122"/>
  <c r="I21" i="122"/>
  <c r="I13" i="122"/>
  <c r="I5" i="122"/>
  <c r="F24" i="122"/>
  <c r="F8" i="122"/>
  <c r="L23" i="122"/>
  <c r="L8" i="122"/>
  <c r="K19" i="122"/>
  <c r="F21" i="122"/>
  <c r="F5" i="122"/>
  <c r="L13" i="122"/>
  <c r="K22" i="122"/>
  <c r="K9" i="122"/>
  <c r="J15" i="122"/>
  <c r="K7" i="122"/>
  <c r="O10" i="92"/>
  <c r="P8" i="92"/>
  <c r="N12" i="92"/>
  <c r="K7" i="92"/>
  <c r="F34" i="92"/>
  <c r="J13" i="92"/>
  <c r="G6" i="92"/>
  <c r="H16" i="92"/>
  <c r="L39" i="92"/>
  <c r="E19" i="92"/>
  <c r="M15" i="92"/>
  <c r="I12" i="92"/>
  <c r="D44" i="182"/>
  <c r="H20" i="85"/>
  <c r="D37" i="182" l="1"/>
  <c r="O26" i="92"/>
  <c r="O25" i="92"/>
  <c r="O36" i="92"/>
  <c r="N28" i="92"/>
  <c r="I35" i="92"/>
  <c r="N34" i="92"/>
  <c r="I11" i="92"/>
  <c r="I16" i="92"/>
  <c r="N27" i="92"/>
  <c r="H29" i="92"/>
  <c r="I19" i="92"/>
  <c r="N33" i="92"/>
  <c r="N31" i="92"/>
  <c r="L36" i="92"/>
  <c r="I33" i="92"/>
  <c r="I21" i="92"/>
  <c r="I17" i="92"/>
  <c r="I37" i="92"/>
  <c r="I20" i="92"/>
  <c r="F24" i="92"/>
  <c r="G16" i="92"/>
  <c r="J6" i="92"/>
  <c r="I31" i="92"/>
  <c r="I9" i="92"/>
  <c r="I4" i="92"/>
  <c r="J31" i="92"/>
  <c r="K19" i="92"/>
  <c r="G15" i="92"/>
  <c r="N13" i="92"/>
  <c r="I25" i="92"/>
  <c r="K6" i="92"/>
  <c r="K31" i="92"/>
  <c r="F11" i="92"/>
  <c r="N11" i="92"/>
  <c r="I27" i="92"/>
  <c r="G13" i="92"/>
  <c r="N16" i="92"/>
  <c r="N36" i="92"/>
  <c r="I23" i="92"/>
  <c r="K4" i="92"/>
  <c r="K5" i="92"/>
  <c r="G37" i="92"/>
  <c r="G20" i="92"/>
  <c r="O17" i="92"/>
  <c r="P35" i="92"/>
  <c r="O35" i="92"/>
  <c r="G36" i="92"/>
  <c r="J4" i="92"/>
  <c r="E24" i="92"/>
  <c r="K16" i="92"/>
  <c r="P31" i="92"/>
  <c r="G25" i="92"/>
  <c r="J28" i="92"/>
  <c r="G32" i="92"/>
  <c r="K17" i="92"/>
  <c r="N32" i="92"/>
  <c r="G10" i="92"/>
  <c r="N25" i="92"/>
  <c r="P4" i="92"/>
  <c r="G7" i="92"/>
  <c r="P25" i="92"/>
  <c r="G9" i="92"/>
  <c r="M32" i="92"/>
  <c r="O37" i="92"/>
  <c r="G5" i="92"/>
  <c r="P21" i="92"/>
  <c r="G26" i="92"/>
  <c r="J22" i="92"/>
  <c r="J11" i="92"/>
  <c r="G35" i="92"/>
  <c r="J38" i="92"/>
  <c r="P13" i="92"/>
  <c r="P28" i="92"/>
  <c r="G24" i="92"/>
  <c r="N19" i="92"/>
  <c r="N21" i="92"/>
  <c r="F8" i="92"/>
  <c r="I29" i="92"/>
  <c r="I15" i="92"/>
  <c r="G27" i="92"/>
  <c r="N29" i="92"/>
  <c r="J36" i="92"/>
  <c r="P24" i="92"/>
  <c r="O20" i="92"/>
  <c r="J18" i="92"/>
  <c r="F15" i="92"/>
  <c r="J5" i="92"/>
  <c r="N30" i="92"/>
  <c r="L26" i="92"/>
  <c r="E27" i="92"/>
  <c r="E12" i="92"/>
  <c r="E32" i="92"/>
  <c r="L24" i="92"/>
  <c r="L5" i="92"/>
  <c r="K32" i="92"/>
  <c r="L32" i="92"/>
  <c r="L22" i="92"/>
  <c r="L12" i="92"/>
  <c r="K26" i="92"/>
  <c r="E11" i="92"/>
  <c r="P20" i="92"/>
  <c r="K13" i="92"/>
  <c r="L25" i="92"/>
  <c r="E30" i="92"/>
  <c r="L19" i="92"/>
  <c r="E38" i="92"/>
  <c r="E18" i="92"/>
  <c r="I5" i="92"/>
  <c r="L30" i="92"/>
  <c r="L20" i="92"/>
  <c r="P9" i="92"/>
  <c r="K14" i="92"/>
  <c r="L35" i="92"/>
  <c r="K21" i="92"/>
  <c r="N4" i="92"/>
  <c r="N18" i="92"/>
  <c r="L16" i="92"/>
  <c r="L14" i="92"/>
  <c r="L34" i="92"/>
  <c r="E6" i="92"/>
  <c r="K24" i="92"/>
  <c r="F29" i="92"/>
  <c r="L18" i="92"/>
  <c r="P5" i="92"/>
  <c r="I36" i="92"/>
  <c r="P34" i="92"/>
  <c r="F19" i="92"/>
  <c r="L9" i="92"/>
  <c r="E22" i="92"/>
  <c r="L10" i="92"/>
  <c r="K23" i="92"/>
  <c r="E16" i="92"/>
  <c r="L38" i="92"/>
  <c r="L28" i="92"/>
  <c r="P17" i="92"/>
  <c r="L4" i="92"/>
  <c r="I32" i="92"/>
  <c r="P30" i="92"/>
  <c r="F6" i="92"/>
  <c r="F30" i="92"/>
  <c r="P12" i="92"/>
  <c r="M5" i="92"/>
  <c r="M26" i="92"/>
  <c r="H13" i="92"/>
  <c r="E15" i="92"/>
  <c r="E36" i="92"/>
  <c r="M30" i="92"/>
  <c r="E20" i="92"/>
  <c r="E14" i="92"/>
  <c r="M6" i="92"/>
  <c r="K36" i="92"/>
  <c r="N35" i="92"/>
  <c r="P33" i="92"/>
  <c r="P11" i="92"/>
  <c r="K38" i="92"/>
  <c r="K20" i="92"/>
  <c r="E33" i="92"/>
  <c r="I22" i="92"/>
  <c r="M11" i="92"/>
  <c r="P36" i="92"/>
  <c r="H26" i="92"/>
  <c r="K37" i="92"/>
  <c r="K27" i="92"/>
  <c r="N38" i="92"/>
  <c r="K9" i="92"/>
  <c r="N10" i="92"/>
  <c r="P6" i="92"/>
  <c r="M34" i="92"/>
  <c r="E34" i="92"/>
  <c r="M28" i="92"/>
  <c r="M10" i="92"/>
  <c r="K28" i="92"/>
  <c r="K12" i="92"/>
  <c r="P23" i="92"/>
  <c r="P15" i="92"/>
  <c r="P7" i="92"/>
  <c r="K34" i="92"/>
  <c r="K10" i="92"/>
  <c r="I28" i="92"/>
  <c r="M17" i="92"/>
  <c r="E7" i="92"/>
  <c r="P32" i="92"/>
  <c r="L23" i="92"/>
  <c r="K35" i="92"/>
  <c r="K25" i="92"/>
  <c r="N9" i="92"/>
  <c r="F28" i="92"/>
  <c r="F13" i="92"/>
  <c r="N26" i="92"/>
  <c r="N17" i="92"/>
  <c r="J35" i="92"/>
  <c r="L15" i="92"/>
  <c r="O4" i="92"/>
  <c r="M24" i="92"/>
  <c r="M21" i="92"/>
  <c r="E31" i="92"/>
  <c r="M9" i="92"/>
  <c r="M38" i="92"/>
  <c r="E28" i="92"/>
  <c r="M22" i="92"/>
  <c r="M16" i="92"/>
  <c r="E10" i="92"/>
  <c r="M4" i="92"/>
  <c r="K8" i="92"/>
  <c r="P37" i="92"/>
  <c r="P29" i="92"/>
  <c r="L6" i="92"/>
  <c r="K30" i="92"/>
  <c r="I38" i="92"/>
  <c r="M27" i="92"/>
  <c r="E17" i="92"/>
  <c r="I6" i="92"/>
  <c r="L31" i="92"/>
  <c r="P22" i="92"/>
  <c r="K33" i="92"/>
  <c r="K15" i="92"/>
  <c r="N22" i="92"/>
  <c r="N15" i="92"/>
  <c r="J33" i="92"/>
  <c r="P14" i="92"/>
  <c r="M37" i="92"/>
  <c r="M8" i="92"/>
  <c r="M25" i="92"/>
  <c r="M36" i="92"/>
  <c r="E26" i="92"/>
  <c r="M20" i="92"/>
  <c r="M14" i="92"/>
  <c r="E8" i="92"/>
  <c r="K18" i="92"/>
  <c r="P27" i="92"/>
  <c r="P19" i="92"/>
  <c r="K22" i="92"/>
  <c r="N37" i="92"/>
  <c r="M33" i="92"/>
  <c r="E23" i="92"/>
  <c r="P38" i="92"/>
  <c r="P26" i="92"/>
  <c r="P18" i="92"/>
  <c r="K29" i="92"/>
  <c r="N23" i="92"/>
  <c r="K11" i="92"/>
  <c r="N8" i="92"/>
  <c r="G12" i="92"/>
  <c r="F18" i="92"/>
  <c r="H23" i="92"/>
  <c r="H33" i="92"/>
  <c r="O23" i="92"/>
  <c r="O11" i="92"/>
  <c r="H30" i="92"/>
  <c r="O30" i="92"/>
  <c r="O14" i="92"/>
  <c r="J39" i="92"/>
  <c r="J9" i="92"/>
  <c r="H14" i="92"/>
  <c r="J15" i="92"/>
  <c r="I39" i="92"/>
  <c r="O33" i="92"/>
  <c r="G23" i="92"/>
  <c r="O13" i="92"/>
  <c r="F37" i="92"/>
  <c r="H27" i="92"/>
  <c r="H11" i="92"/>
  <c r="G33" i="92"/>
  <c r="F35" i="92"/>
  <c r="E37" i="92"/>
  <c r="M31" i="92"/>
  <c r="I26" i="92"/>
  <c r="E21" i="92"/>
  <c r="I10" i="92"/>
  <c r="E5" i="92"/>
  <c r="L29" i="92"/>
  <c r="H24" i="92"/>
  <c r="G30" i="92"/>
  <c r="O24" i="92"/>
  <c r="G14" i="92"/>
  <c r="J16" i="92"/>
  <c r="J25" i="92"/>
  <c r="F27" i="92"/>
  <c r="F9" i="92"/>
  <c r="G4" i="92"/>
  <c r="J21" i="92"/>
  <c r="F4" i="92"/>
  <c r="J7" i="92"/>
  <c r="L13" i="92"/>
  <c r="H36" i="92"/>
  <c r="H20" i="92"/>
  <c r="H6" i="92"/>
  <c r="H5" i="92"/>
  <c r="H34" i="92"/>
  <c r="O34" i="92"/>
  <c r="O18" i="92"/>
  <c r="F39" i="92"/>
  <c r="F26" i="92"/>
  <c r="M39" i="92"/>
  <c r="G31" i="92"/>
  <c r="G21" i="92"/>
  <c r="G11" i="92"/>
  <c r="J34" i="92"/>
  <c r="H31" i="92"/>
  <c r="H15" i="92"/>
  <c r="G19" i="92"/>
  <c r="O7" i="92"/>
  <c r="J32" i="92"/>
  <c r="M35" i="92"/>
  <c r="I30" i="92"/>
  <c r="E25" i="92"/>
  <c r="M19" i="92"/>
  <c r="I14" i="92"/>
  <c r="E9" i="92"/>
  <c r="L33" i="92"/>
  <c r="H28" i="92"/>
  <c r="L17" i="92"/>
  <c r="G34" i="92"/>
  <c r="O28" i="92"/>
  <c r="G18" i="92"/>
  <c r="J12" i="92"/>
  <c r="J19" i="92"/>
  <c r="F5" i="92"/>
  <c r="J37" i="92"/>
  <c r="F16" i="92"/>
  <c r="J10" i="92"/>
  <c r="J23" i="92"/>
  <c r="N39" i="92"/>
  <c r="H12" i="92"/>
  <c r="P39" i="92"/>
  <c r="J27" i="92"/>
  <c r="N6" i="92"/>
  <c r="H8" i="92"/>
  <c r="H10" i="92"/>
  <c r="H7" i="92"/>
  <c r="J14" i="92"/>
  <c r="G39" i="92"/>
  <c r="G8" i="92"/>
  <c r="F10" i="92"/>
  <c r="M18" i="92"/>
  <c r="I13" i="92"/>
  <c r="E4" i="92"/>
  <c r="O29" i="92"/>
  <c r="O19" i="92"/>
  <c r="O9" i="92"/>
  <c r="F33" i="92"/>
  <c r="H25" i="92"/>
  <c r="H9" i="92"/>
  <c r="G29" i="92"/>
  <c r="G17" i="92"/>
  <c r="E35" i="92"/>
  <c r="M29" i="92"/>
  <c r="I24" i="92"/>
  <c r="M13" i="92"/>
  <c r="I8" i="92"/>
  <c r="H38" i="92"/>
  <c r="L27" i="92"/>
  <c r="H22" i="92"/>
  <c r="O38" i="92"/>
  <c r="G28" i="92"/>
  <c r="O22" i="92"/>
  <c r="F25" i="92"/>
  <c r="J20" i="92"/>
  <c r="L7" i="92"/>
  <c r="N14" i="92"/>
  <c r="F23" i="92"/>
  <c r="N7" i="92"/>
  <c r="K39" i="92"/>
  <c r="N20" i="92"/>
  <c r="J26" i="92"/>
  <c r="L11" i="92"/>
  <c r="N24" i="92"/>
  <c r="H39" i="92"/>
  <c r="O39" i="92"/>
  <c r="H17" i="92"/>
  <c r="O21" i="92"/>
  <c r="H37" i="92"/>
  <c r="H21" i="92"/>
  <c r="O31" i="92"/>
  <c r="H18" i="92"/>
  <c r="O8" i="92"/>
  <c r="J24" i="92"/>
  <c r="F7" i="92"/>
  <c r="F20" i="92"/>
  <c r="J29" i="92"/>
  <c r="M12" i="92"/>
  <c r="I7" i="92"/>
  <c r="E39" i="92"/>
  <c r="F31" i="92"/>
  <c r="H35" i="92"/>
  <c r="H19" i="92"/>
  <c r="L8" i="92"/>
  <c r="O27" i="92"/>
  <c r="O15" i="92"/>
  <c r="O5" i="92"/>
  <c r="J30" i="92"/>
  <c r="I34" i="92"/>
  <c r="E29" i="92"/>
  <c r="M23" i="92"/>
  <c r="I18" i="92"/>
  <c r="E13" i="92"/>
  <c r="M7" i="92"/>
  <c r="L37" i="92"/>
  <c r="H32" i="92"/>
  <c r="L21" i="92"/>
  <c r="G38" i="92"/>
  <c r="O32" i="92"/>
  <c r="G22" i="92"/>
  <c r="O16" i="92"/>
  <c r="J8" i="92"/>
  <c r="F36" i="92"/>
  <c r="F14" i="92"/>
  <c r="F17" i="92"/>
  <c r="H4" i="92"/>
  <c r="F32" i="92"/>
  <c r="F12" i="92"/>
  <c r="F21" i="92"/>
  <c r="N5" i="92"/>
  <c r="F38" i="92"/>
  <c r="J17" i="92"/>
  <c r="P16" i="92"/>
  <c r="P10" i="92"/>
  <c r="O6" i="92"/>
  <c r="F22" i="92"/>
  <c r="O12" i="92"/>
  <c r="H23" i="85"/>
  <c r="H16" i="85"/>
  <c r="H18" i="85"/>
  <c r="H17" i="85"/>
  <c r="H15" i="85"/>
  <c r="H19" i="85"/>
  <c r="F22" i="85"/>
  <c r="H22" i="85"/>
  <c r="D46" i="182"/>
  <c r="D33" i="182" s="1"/>
  <c r="F20" i="85"/>
  <c r="F17" i="85"/>
  <c r="F16" i="85"/>
  <c r="F15" i="85"/>
  <c r="F23" i="85"/>
  <c r="F18" i="85"/>
  <c r="F19" i="85"/>
  <c r="J23" i="85"/>
  <c r="D32" i="182" l="1"/>
  <c r="L20" i="85"/>
  <c r="H24" i="85"/>
  <c r="F24" i="85"/>
  <c r="J22" i="85"/>
  <c r="J15" i="85"/>
  <c r="J18" i="85"/>
  <c r="J19" i="85"/>
  <c r="J16" i="85"/>
  <c r="J17" i="85"/>
  <c r="J20" i="85"/>
  <c r="L17" i="85"/>
  <c r="L15" i="85"/>
  <c r="L18" i="85"/>
  <c r="L16" i="85"/>
  <c r="L22" i="85"/>
  <c r="L23" i="85"/>
  <c r="L19" i="85"/>
  <c r="D50" i="156" l="1"/>
  <c r="L24" i="85"/>
  <c r="J24" i="85"/>
  <c r="J21" i="152" l="1"/>
  <c r="G10" i="152"/>
  <c r="O24" i="268"/>
  <c r="N24" i="268"/>
  <c r="M24" i="268"/>
  <c r="G24" i="268"/>
  <c r="F24" i="268"/>
  <c r="E24" i="268"/>
  <c r="P5" i="152" l="1"/>
  <c r="F30" i="162"/>
  <c r="J25" i="152"/>
  <c r="G5" i="152"/>
  <c r="M25" i="152"/>
  <c r="M26" i="152"/>
  <c r="O5" i="152"/>
  <c r="M14" i="152"/>
  <c r="M15" i="152"/>
  <c r="M16" i="152"/>
  <c r="M18" i="152"/>
  <c r="M20" i="152"/>
  <c r="G27" i="152"/>
  <c r="G28" i="152"/>
  <c r="M22" i="152"/>
  <c r="J7" i="152"/>
  <c r="G13" i="152"/>
  <c r="M5" i="152"/>
  <c r="J11" i="152"/>
  <c r="M13" i="152"/>
  <c r="M21" i="152"/>
  <c r="J27" i="152"/>
  <c r="J5" i="152"/>
  <c r="F10" i="152"/>
  <c r="G15" i="152"/>
  <c r="G19" i="152"/>
  <c r="M7" i="152"/>
  <c r="M9" i="152"/>
  <c r="J12" i="152"/>
  <c r="J13" i="152"/>
  <c r="J15" i="152"/>
  <c r="J16" i="152"/>
  <c r="J17" i="152"/>
  <c r="J18" i="152"/>
  <c r="J19" i="152"/>
  <c r="J20" i="152"/>
  <c r="H21" i="152"/>
  <c r="G24" i="152"/>
  <c r="G25" i="152"/>
  <c r="M19" i="152"/>
  <c r="G26" i="152"/>
  <c r="G7" i="152"/>
  <c r="E10" i="152"/>
  <c r="M23" i="152"/>
  <c r="J9" i="152"/>
  <c r="G14" i="152"/>
  <c r="G17" i="152"/>
  <c r="G21" i="152"/>
  <c r="N5" i="152"/>
  <c r="M10" i="152"/>
  <c r="M11" i="152"/>
  <c r="I21" i="152"/>
  <c r="J23" i="152"/>
  <c r="G12" i="152"/>
  <c r="G18" i="152"/>
  <c r="G8" i="152"/>
  <c r="J8" i="152"/>
  <c r="M12" i="152"/>
  <c r="M17" i="152"/>
  <c r="G20" i="152"/>
  <c r="M27" i="152"/>
  <c r="J28" i="152"/>
  <c r="G16" i="152"/>
  <c r="G6" i="152"/>
  <c r="M8" i="152"/>
  <c r="G11" i="152"/>
  <c r="G22" i="152"/>
  <c r="G23" i="152"/>
  <c r="M24" i="152"/>
  <c r="M28" i="152"/>
  <c r="G9" i="152"/>
  <c r="J4" i="152"/>
  <c r="J14" i="152"/>
  <c r="J24" i="152"/>
  <c r="J6" i="152"/>
  <c r="J22" i="152"/>
  <c r="G4" i="152"/>
  <c r="M6" i="152"/>
  <c r="J10" i="152"/>
  <c r="J26" i="152"/>
  <c r="M4" i="152"/>
  <c r="D39" i="141"/>
  <c r="E44" i="141"/>
  <c r="C41" i="141"/>
  <c r="F39" i="141"/>
  <c r="H24" i="268"/>
  <c r="P24" i="268"/>
  <c r="H30" i="162" l="1"/>
  <c r="G30" i="162"/>
  <c r="P25" i="152"/>
  <c r="F50" i="162"/>
  <c r="P19" i="152"/>
  <c r="F44" i="162"/>
  <c r="P22" i="152"/>
  <c r="F47" i="162"/>
  <c r="P4" i="152"/>
  <c r="F29" i="162"/>
  <c r="P18" i="152"/>
  <c r="F43" i="162"/>
  <c r="P14" i="152"/>
  <c r="F39" i="162"/>
  <c r="P20" i="152"/>
  <c r="F45" i="162"/>
  <c r="P12" i="152"/>
  <c r="F37" i="162"/>
  <c r="P9" i="152"/>
  <c r="F34" i="162"/>
  <c r="P15" i="152"/>
  <c r="F40" i="162"/>
  <c r="P28" i="152"/>
  <c r="F53" i="162"/>
  <c r="P8" i="152"/>
  <c r="F33" i="162"/>
  <c r="P21" i="152"/>
  <c r="F46" i="162"/>
  <c r="P23" i="152"/>
  <c r="F48" i="162"/>
  <c r="P16" i="152"/>
  <c r="F41" i="162"/>
  <c r="P6" i="152"/>
  <c r="F31" i="162"/>
  <c r="P11" i="152"/>
  <c r="F36" i="162"/>
  <c r="P27" i="152"/>
  <c r="F52" i="162"/>
  <c r="P10" i="152"/>
  <c r="F35" i="162"/>
  <c r="P26" i="152"/>
  <c r="F51" i="162"/>
  <c r="P17" i="152"/>
  <c r="F42" i="162"/>
  <c r="P7" i="152"/>
  <c r="F32" i="162"/>
  <c r="P24" i="152"/>
  <c r="F49" i="162"/>
  <c r="P13" i="152"/>
  <c r="F38" i="162"/>
  <c r="F5" i="152"/>
  <c r="E24" i="152"/>
  <c r="O17" i="152"/>
  <c r="I25" i="152"/>
  <c r="O12" i="152"/>
  <c r="F24" i="152"/>
  <c r="H13" i="152"/>
  <c r="I5" i="152"/>
  <c r="O23" i="152"/>
  <c r="E28" i="152"/>
  <c r="N14" i="152"/>
  <c r="O14" i="152"/>
  <c r="H25" i="152"/>
  <c r="N8" i="152"/>
  <c r="H5" i="152"/>
  <c r="N13" i="152"/>
  <c r="H16" i="152"/>
  <c r="E19" i="152"/>
  <c r="L13" i="152"/>
  <c r="K16" i="152"/>
  <c r="L9" i="152"/>
  <c r="O15" i="152"/>
  <c r="L25" i="152"/>
  <c r="F26" i="152"/>
  <c r="I18" i="152"/>
  <c r="L18" i="152"/>
  <c r="K11" i="152"/>
  <c r="E17" i="152"/>
  <c r="L21" i="152"/>
  <c r="N28" i="152"/>
  <c r="H19" i="152"/>
  <c r="H11" i="152"/>
  <c r="L14" i="152"/>
  <c r="E14" i="152"/>
  <c r="N17" i="152"/>
  <c r="L19" i="152"/>
  <c r="E25" i="152"/>
  <c r="O13" i="152"/>
  <c r="N18" i="152"/>
  <c r="K14" i="152"/>
  <c r="N15" i="152"/>
  <c r="I19" i="152"/>
  <c r="L16" i="152"/>
  <c r="N12" i="152"/>
  <c r="H8" i="152"/>
  <c r="O28" i="152"/>
  <c r="O8" i="152"/>
  <c r="K21" i="152"/>
  <c r="F27" i="152"/>
  <c r="H24" i="152"/>
  <c r="K12" i="152"/>
  <c r="O18" i="152"/>
  <c r="O27" i="152"/>
  <c r="I13" i="152"/>
  <c r="E21" i="152"/>
  <c r="E7" i="152"/>
  <c r="E4" i="152"/>
  <c r="E15" i="152"/>
  <c r="H27" i="152"/>
  <c r="K28" i="152"/>
  <c r="H10" i="152"/>
  <c r="K19" i="152"/>
  <c r="K10" i="152"/>
  <c r="N21" i="152"/>
  <c r="L12" i="152"/>
  <c r="H12" i="152"/>
  <c r="E22" i="152"/>
  <c r="N16" i="152"/>
  <c r="N10" i="152"/>
  <c r="K13" i="152"/>
  <c r="N7" i="152"/>
  <c r="I24" i="152"/>
  <c r="F19" i="152"/>
  <c r="K17" i="152"/>
  <c r="F17" i="152"/>
  <c r="E8" i="152"/>
  <c r="F7" i="152"/>
  <c r="F16" i="152"/>
  <c r="L10" i="152"/>
  <c r="N25" i="152"/>
  <c r="E16" i="152"/>
  <c r="O25" i="152"/>
  <c r="L17" i="152"/>
  <c r="L20" i="152"/>
  <c r="L11" i="152"/>
  <c r="L15" i="152"/>
  <c r="I15" i="152"/>
  <c r="L6" i="152"/>
  <c r="I14" i="152"/>
  <c r="H20" i="152"/>
  <c r="H15" i="152"/>
  <c r="K6" i="152"/>
  <c r="O10" i="152"/>
  <c r="O9" i="152"/>
  <c r="F13" i="152"/>
  <c r="I27" i="152"/>
  <c r="K22" i="152"/>
  <c r="K15" i="152"/>
  <c r="N9" i="152"/>
  <c r="E20" i="152"/>
  <c r="L22" i="152"/>
  <c r="F18" i="152"/>
  <c r="L7" i="152"/>
  <c r="I28" i="152"/>
  <c r="I11" i="152"/>
  <c r="F11" i="152"/>
  <c r="I20" i="152"/>
  <c r="H6" i="152"/>
  <c r="I9" i="152"/>
  <c r="N11" i="152"/>
  <c r="H23" i="152"/>
  <c r="I16" i="152"/>
  <c r="N24" i="152"/>
  <c r="H9" i="152"/>
  <c r="O16" i="152"/>
  <c r="N26" i="152"/>
  <c r="F22" i="152"/>
  <c r="H17" i="152"/>
  <c r="K7" i="152"/>
  <c r="N19" i="152"/>
  <c r="L26" i="152"/>
  <c r="F20" i="152"/>
  <c r="F12" i="152"/>
  <c r="K5" i="152"/>
  <c r="H7" i="152"/>
  <c r="N20" i="152"/>
  <c r="E26" i="152"/>
  <c r="K18" i="152"/>
  <c r="N23" i="152"/>
  <c r="N22" i="152"/>
  <c r="H28" i="152"/>
  <c r="F28" i="152"/>
  <c r="H22" i="152"/>
  <c r="L5" i="152"/>
  <c r="I23" i="152"/>
  <c r="I10" i="152"/>
  <c r="K9" i="152"/>
  <c r="K27" i="152"/>
  <c r="I26" i="152"/>
  <c r="O6" i="152"/>
  <c r="E23" i="152"/>
  <c r="F15" i="152"/>
  <c r="I8" i="152"/>
  <c r="E18" i="152"/>
  <c r="F9" i="152"/>
  <c r="F4" i="152"/>
  <c r="K20" i="152"/>
  <c r="O4" i="152"/>
  <c r="I4" i="152"/>
  <c r="O11" i="152"/>
  <c r="O7" i="152"/>
  <c r="L8" i="152"/>
  <c r="O24" i="152"/>
  <c r="O26" i="152"/>
  <c r="H26" i="152"/>
  <c r="L4" i="152"/>
  <c r="O22" i="152"/>
  <c r="I22" i="152"/>
  <c r="F25" i="152"/>
  <c r="N4" i="152"/>
  <c r="K23" i="152"/>
  <c r="H18" i="152"/>
  <c r="H14" i="152"/>
  <c r="O21" i="152"/>
  <c r="L24" i="152"/>
  <c r="L28" i="152"/>
  <c r="F14" i="152"/>
  <c r="I7" i="152"/>
  <c r="E13" i="152"/>
  <c r="H4" i="152"/>
  <c r="E27" i="152"/>
  <c r="K26" i="152"/>
  <c r="K25" i="152"/>
  <c r="F8" i="152"/>
  <c r="E9" i="152"/>
  <c r="E5" i="152"/>
  <c r="E11" i="152"/>
  <c r="K4" i="152"/>
  <c r="O20" i="152"/>
  <c r="N6" i="152"/>
  <c r="E12" i="152"/>
  <c r="I12" i="152"/>
  <c r="I17" i="152"/>
  <c r="O19" i="152"/>
  <c r="N27" i="152"/>
  <c r="F23" i="152"/>
  <c r="K8" i="152"/>
  <c r="L23" i="152"/>
  <c r="L27" i="152"/>
  <c r="F21" i="152"/>
  <c r="I6" i="152"/>
  <c r="K24" i="152"/>
  <c r="F6" i="152"/>
  <c r="E6" i="152"/>
  <c r="F38" i="141"/>
  <c r="D44" i="141"/>
  <c r="D40" i="141"/>
  <c r="F44" i="141"/>
  <c r="D45" i="141"/>
  <c r="E40" i="141"/>
  <c r="E42" i="141"/>
  <c r="C39" i="141"/>
  <c r="E43" i="141"/>
  <c r="F40" i="141"/>
  <c r="F43" i="141"/>
  <c r="C44" i="141"/>
  <c r="F45" i="141"/>
  <c r="D38" i="141"/>
  <c r="F41" i="141"/>
  <c r="E41" i="141"/>
  <c r="D43" i="141"/>
  <c r="F42" i="141"/>
  <c r="D42" i="141"/>
  <c r="C45" i="141"/>
  <c r="C40" i="141"/>
  <c r="C38" i="141"/>
  <c r="E45" i="141"/>
  <c r="C43" i="141"/>
  <c r="D41" i="141"/>
  <c r="C42" i="141"/>
  <c r="E38" i="141"/>
  <c r="E39" i="141"/>
  <c r="I24" i="268"/>
  <c r="P29" i="152"/>
  <c r="G29" i="152"/>
  <c r="J29" i="152"/>
  <c r="M29" i="152"/>
  <c r="K24" i="268"/>
  <c r="L24" i="268"/>
  <c r="J24" i="268"/>
  <c r="N36" i="162" l="1"/>
  <c r="G51" i="162"/>
  <c r="H51" i="162"/>
  <c r="N33" i="162"/>
  <c r="G48" i="162"/>
  <c r="H48" i="162"/>
  <c r="H37" i="162"/>
  <c r="G37" i="162"/>
  <c r="G44" i="162"/>
  <c r="H44" i="162"/>
  <c r="G42" i="162"/>
  <c r="H42" i="162"/>
  <c r="G35" i="162"/>
  <c r="H35" i="162"/>
  <c r="G46" i="162"/>
  <c r="H46" i="162"/>
  <c r="G45" i="162"/>
  <c r="H45" i="162"/>
  <c r="N35" i="162"/>
  <c r="G50" i="162"/>
  <c r="H50" i="162"/>
  <c r="H34" i="162"/>
  <c r="G34" i="162"/>
  <c r="H38" i="162"/>
  <c r="G38" i="162"/>
  <c r="N37" i="162"/>
  <c r="H52" i="162"/>
  <c r="G52" i="162"/>
  <c r="H33" i="162"/>
  <c r="G33" i="162"/>
  <c r="H39" i="162"/>
  <c r="G39" i="162"/>
  <c r="G41" i="162"/>
  <c r="H41" i="162"/>
  <c r="N34" i="162"/>
  <c r="H49" i="162"/>
  <c r="G49" i="162"/>
  <c r="H36" i="162"/>
  <c r="G36" i="162"/>
  <c r="N38" i="162"/>
  <c r="H53" i="162"/>
  <c r="G53" i="162"/>
  <c r="G43" i="162"/>
  <c r="H43" i="162"/>
  <c r="G32" i="162"/>
  <c r="H32" i="162"/>
  <c r="G31" i="162"/>
  <c r="H31" i="162"/>
  <c r="G40" i="162"/>
  <c r="H40" i="162"/>
  <c r="G29" i="162"/>
  <c r="H29" i="162"/>
  <c r="H47" i="162"/>
  <c r="G47" i="162"/>
  <c r="N31" i="162"/>
  <c r="N30" i="162"/>
  <c r="N29" i="162"/>
  <c r="F54" i="162"/>
  <c r="N32" i="162"/>
  <c r="I29" i="152"/>
  <c r="E29" i="152"/>
  <c r="F29" i="152"/>
  <c r="O29" i="152"/>
  <c r="H29" i="152"/>
  <c r="N29" i="152"/>
  <c r="L29" i="152"/>
  <c r="K29" i="152"/>
  <c r="P30" i="162" l="1"/>
  <c r="O30" i="162"/>
  <c r="O31" i="162"/>
  <c r="P31" i="162"/>
  <c r="O34" i="162"/>
  <c r="P34" i="162"/>
  <c r="O35" i="162"/>
  <c r="P35" i="162"/>
  <c r="P38" i="162"/>
  <c r="O38" i="162"/>
  <c r="P33" i="162"/>
  <c r="O33" i="162"/>
  <c r="P32" i="162"/>
  <c r="O32" i="162"/>
  <c r="G54" i="162"/>
  <c r="H54" i="162"/>
  <c r="O37" i="162"/>
  <c r="P37" i="162"/>
  <c r="P29" i="162"/>
  <c r="O29" i="162"/>
  <c r="O36" i="162"/>
  <c r="P36" i="162"/>
  <c r="N40" i="162"/>
  <c r="N34" i="152"/>
  <c r="K34" i="152"/>
  <c r="H34" i="152"/>
  <c r="E34" i="152"/>
  <c r="P40" i="162" l="1"/>
  <c r="O40" i="162"/>
  <c r="I30" i="267"/>
  <c r="J32" i="267"/>
  <c r="G33" i="267"/>
  <c r="O33" i="267"/>
  <c r="I32" i="267"/>
  <c r="F33" i="267"/>
  <c r="J34" i="267"/>
  <c r="P33" i="267"/>
  <c r="J33" i="267"/>
  <c r="E33" i="267"/>
  <c r="M33" i="267"/>
  <c r="J30" i="267"/>
  <c r="N33" i="267"/>
  <c r="H33" i="267"/>
  <c r="H29" i="267"/>
  <c r="P29" i="267"/>
  <c r="H31" i="267"/>
  <c r="P31" i="267"/>
  <c r="L31" i="267"/>
  <c r="H32" i="267"/>
  <c r="P32" i="267"/>
  <c r="L33" i="267"/>
  <c r="P34" i="267"/>
  <c r="G29" i="267"/>
  <c r="G31" i="267"/>
  <c r="O31" i="267"/>
  <c r="G32" i="267"/>
  <c r="O32" i="267"/>
  <c r="G34" i="267"/>
  <c r="O34" i="267"/>
  <c r="K30" i="267"/>
  <c r="K32" i="267"/>
  <c r="K34" i="267"/>
  <c r="L32" i="267"/>
  <c r="M30" i="267"/>
  <c r="E31" i="267"/>
  <c r="E32" i="267"/>
  <c r="E34" i="267"/>
  <c r="M34" i="267"/>
  <c r="L30" i="267"/>
  <c r="L34" i="267"/>
  <c r="J29" i="267"/>
  <c r="N31" i="267"/>
  <c r="F32" i="267"/>
  <c r="N32" i="267"/>
  <c r="I34" i="267"/>
  <c r="M29" i="267"/>
  <c r="F29" i="267"/>
  <c r="N29" i="267"/>
  <c r="F31" i="267"/>
  <c r="I29" i="267"/>
  <c r="E30" i="267"/>
  <c r="I31" i="267"/>
  <c r="M32" i="267"/>
  <c r="I33" i="267"/>
  <c r="F30" i="267"/>
  <c r="N30" i="267"/>
  <c r="J31" i="267"/>
  <c r="F34" i="267"/>
  <c r="K29" i="267"/>
  <c r="G30" i="267"/>
  <c r="O30" i="267"/>
  <c r="K31" i="267"/>
  <c r="K33" i="267"/>
  <c r="L29" i="267"/>
  <c r="H30" i="267"/>
  <c r="P30" i="267"/>
  <c r="H34" i="267"/>
  <c r="E29" i="267"/>
  <c r="M31" i="267"/>
  <c r="O29" i="267"/>
  <c r="N34" i="267"/>
  <c r="E30" i="174" l="1"/>
  <c r="C29" i="174"/>
  <c r="E29" i="174"/>
  <c r="C28" i="174"/>
  <c r="E28" i="174"/>
  <c r="M19" i="73"/>
  <c r="F22" i="73"/>
  <c r="P27" i="73"/>
  <c r="E17" i="73"/>
  <c r="N24" i="73"/>
  <c r="I9" i="73"/>
  <c r="G18" i="73"/>
  <c r="J21" i="73"/>
  <c r="L20" i="73"/>
  <c r="H13" i="73"/>
  <c r="D30" i="174"/>
  <c r="D29" i="174"/>
  <c r="D28" i="174"/>
  <c r="C30" i="174"/>
  <c r="C27" i="174"/>
  <c r="D31" i="174"/>
  <c r="E31" i="174"/>
  <c r="C31" i="174"/>
  <c r="D27" i="174"/>
  <c r="E27" i="174"/>
  <c r="H24" i="73"/>
  <c r="H34" i="73"/>
  <c r="H19" i="73"/>
  <c r="H26" i="73"/>
  <c r="H16" i="73"/>
  <c r="I5" i="73"/>
  <c r="H14" i="73"/>
  <c r="H4" i="73"/>
  <c r="J7" i="73"/>
  <c r="I34" i="73"/>
  <c r="I31" i="73"/>
  <c r="H15" i="73"/>
  <c r="P10" i="73"/>
  <c r="P20" i="73"/>
  <c r="P4" i="73"/>
  <c r="I16" i="73"/>
  <c r="N30" i="73"/>
  <c r="H32" i="73"/>
  <c r="J15" i="73"/>
  <c r="M27" i="73"/>
  <c r="E21" i="73"/>
  <c r="E24" i="73"/>
  <c r="N6" i="73"/>
  <c r="N21" i="73"/>
  <c r="N27" i="73"/>
  <c r="N10" i="73"/>
  <c r="M31" i="73"/>
  <c r="E33" i="73"/>
  <c r="F26" i="73"/>
  <c r="F15" i="73"/>
  <c r="F30" i="73"/>
  <c r="F31" i="73"/>
  <c r="E20" i="73"/>
  <c r="E8" i="73"/>
  <c r="N33" i="73"/>
  <c r="N9" i="73"/>
  <c r="I17" i="73"/>
  <c r="J16" i="73"/>
  <c r="J12" i="73"/>
  <c r="P16" i="73"/>
  <c r="P6" i="73"/>
  <c r="J25" i="73"/>
  <c r="I13" i="73"/>
  <c r="P34" i="73"/>
  <c r="I21" i="73"/>
  <c r="H23" i="73"/>
  <c r="H10" i="73"/>
  <c r="H7" i="73"/>
  <c r="H18" i="73"/>
  <c r="H27" i="73"/>
  <c r="M21" i="73"/>
  <c r="M24" i="73"/>
  <c r="M33" i="73"/>
  <c r="L27" i="73"/>
  <c r="L7" i="73"/>
  <c r="L6" i="73"/>
  <c r="L14" i="73"/>
  <c r="L19" i="73"/>
  <c r="L31" i="73"/>
  <c r="L24" i="73"/>
  <c r="L21" i="73"/>
  <c r="L9" i="73"/>
  <c r="L18" i="73"/>
  <c r="L13" i="73"/>
  <c r="L34" i="73"/>
  <c r="O5" i="73"/>
  <c r="O9" i="73"/>
  <c r="O23" i="73"/>
  <c r="O8" i="73"/>
  <c r="O13" i="73"/>
  <c r="O18" i="73"/>
  <c r="O24" i="73"/>
  <c r="O32" i="73"/>
  <c r="O17" i="73"/>
  <c r="O4" i="73"/>
  <c r="O28" i="73"/>
  <c r="E15" i="73"/>
  <c r="E23" i="73"/>
  <c r="E7" i="73"/>
  <c r="E9" i="73"/>
  <c r="E16" i="73"/>
  <c r="E4" i="73"/>
  <c r="E10" i="73"/>
  <c r="E28" i="73"/>
  <c r="E19" i="73"/>
  <c r="E13" i="73"/>
  <c r="E12" i="73"/>
  <c r="E18" i="73"/>
  <c r="N17" i="73"/>
  <c r="N5" i="73"/>
  <c r="N18" i="73"/>
  <c r="N28" i="73"/>
  <c r="N25" i="73"/>
  <c r="N19" i="73"/>
  <c r="N14" i="73"/>
  <c r="M9" i="73"/>
  <c r="M26" i="73"/>
  <c r="M5" i="73"/>
  <c r="M28" i="73"/>
  <c r="J18" i="73"/>
  <c r="J11" i="73"/>
  <c r="J13" i="73"/>
  <c r="J19" i="73"/>
  <c r="J6" i="73"/>
  <c r="J10" i="73"/>
  <c r="P8" i="73"/>
  <c r="P14" i="73"/>
  <c r="P18" i="73"/>
  <c r="P24" i="73"/>
  <c r="P28" i="73"/>
  <c r="P21" i="73"/>
  <c r="P15" i="73"/>
  <c r="P5" i="73"/>
  <c r="P7" i="73"/>
  <c r="P12" i="73"/>
  <c r="P9" i="73"/>
  <c r="O10" i="73"/>
  <c r="M17" i="73"/>
  <c r="J9" i="73"/>
  <c r="E6" i="73"/>
  <c r="O30" i="73"/>
  <c r="F10" i="73"/>
  <c r="F19" i="73"/>
  <c r="F28" i="73"/>
  <c r="F17" i="73"/>
  <c r="F21" i="73"/>
  <c r="F13" i="73"/>
  <c r="F5" i="73"/>
  <c r="F24" i="73"/>
  <c r="F4" i="73"/>
  <c r="F7" i="73"/>
  <c r="F9" i="73"/>
  <c r="F27" i="73"/>
  <c r="P26" i="73"/>
  <c r="F6" i="73"/>
  <c r="J4" i="73"/>
  <c r="E5" i="73"/>
  <c r="J17" i="73"/>
  <c r="E14" i="73"/>
  <c r="O7" i="73"/>
  <c r="M32" i="73"/>
  <c r="F32" i="73"/>
  <c r="E32" i="73"/>
  <c r="P31" i="73"/>
  <c r="P30" i="73"/>
  <c r="P32" i="73"/>
  <c r="F33" i="73"/>
  <c r="H30" i="73"/>
  <c r="E30" i="73"/>
  <c r="O31" i="73"/>
  <c r="H22" i="73"/>
  <c r="H12" i="73"/>
  <c r="H11" i="73"/>
  <c r="O33" i="73"/>
  <c r="F34" i="73"/>
  <c r="L5" i="73"/>
  <c r="H5" i="73"/>
  <c r="K34" i="73"/>
  <c r="K25" i="73"/>
  <c r="G12" i="73"/>
  <c r="N32" i="73"/>
  <c r="G22" i="73"/>
  <c r="K30" i="73"/>
  <c r="G5" i="73"/>
  <c r="K11" i="73"/>
  <c r="G8" i="73"/>
  <c r="G4" i="73"/>
  <c r="K4" i="73"/>
  <c r="G23" i="73"/>
  <c r="L15" i="73"/>
  <c r="L26" i="73"/>
  <c r="P17" i="73"/>
  <c r="K14" i="73"/>
  <c r="J28" i="73"/>
  <c r="F11" i="73"/>
  <c r="K27" i="73"/>
  <c r="G24" i="73"/>
  <c r="K21" i="73"/>
  <c r="O14" i="73"/>
  <c r="K7" i="73"/>
  <c r="H25" i="73"/>
  <c r="P13" i="73"/>
  <c r="L4" i="73"/>
  <c r="J8" i="73"/>
  <c r="I20" i="73"/>
  <c r="F18" i="73"/>
  <c r="F14" i="73"/>
  <c r="I27" i="73"/>
  <c r="I23" i="73"/>
  <c r="M20" i="73"/>
  <c r="M16" i="73"/>
  <c r="M12" i="73"/>
  <c r="M8" i="73"/>
  <c r="M4" i="73"/>
  <c r="P25" i="73"/>
  <c r="L16" i="73"/>
  <c r="E27" i="73"/>
  <c r="I6" i="73"/>
  <c r="O25" i="73"/>
  <c r="G33" i="73"/>
  <c r="O19" i="73"/>
  <c r="O11" i="73"/>
  <c r="J32" i="73"/>
  <c r="I24" i="73"/>
  <c r="J35" i="267"/>
  <c r="J35" i="173" s="1"/>
  <c r="J31" i="73"/>
  <c r="K23" i="73"/>
  <c r="G14" i="73"/>
  <c r="K16" i="73"/>
  <c r="K28" i="73"/>
  <c r="N31" i="73"/>
  <c r="L30" i="73"/>
  <c r="E31" i="73"/>
  <c r="L32" i="73"/>
  <c r="G31" i="73"/>
  <c r="L23" i="73"/>
  <c r="H6" i="73"/>
  <c r="J5" i="73"/>
  <c r="L12" i="73"/>
  <c r="G11" i="73"/>
  <c r="J20" i="73"/>
  <c r="J30" i="73"/>
  <c r="M13" i="73"/>
  <c r="O26" i="73"/>
  <c r="O20" i="73"/>
  <c r="K13" i="73"/>
  <c r="G10" i="73"/>
  <c r="O6" i="73"/>
  <c r="L22" i="73"/>
  <c r="N13" i="73"/>
  <c r="I28" i="73"/>
  <c r="I14" i="73"/>
  <c r="J27" i="73"/>
  <c r="J23" i="73"/>
  <c r="N20" i="73"/>
  <c r="N16" i="73"/>
  <c r="N12" i="73"/>
  <c r="N8" i="73"/>
  <c r="E26" i="73"/>
  <c r="M22" i="73"/>
  <c r="G13" i="73"/>
  <c r="J24" i="73"/>
  <c r="J14" i="73"/>
  <c r="E25" i="73"/>
  <c r="I12" i="73"/>
  <c r="G25" i="73"/>
  <c r="K18" i="73"/>
  <c r="G9" i="73"/>
  <c r="N7" i="73"/>
  <c r="K19" i="73"/>
  <c r="G27" i="73"/>
  <c r="G7" i="73"/>
  <c r="G28" i="73"/>
  <c r="G17" i="73"/>
  <c r="G19" i="73"/>
  <c r="K31" i="73"/>
  <c r="N34" i="73"/>
  <c r="M34" i="73"/>
  <c r="M30" i="73"/>
  <c r="O34" i="73"/>
  <c r="L25" i="73"/>
  <c r="L33" i="73"/>
  <c r="L17" i="73"/>
  <c r="N4" i="73"/>
  <c r="H33" i="73"/>
  <c r="L10" i="73"/>
  <c r="K8" i="73"/>
  <c r="I26" i="73"/>
  <c r="I10" i="73"/>
  <c r="O16" i="73"/>
  <c r="K9" i="73"/>
  <c r="G6" i="73"/>
  <c r="P19" i="73"/>
  <c r="H9" i="73"/>
  <c r="K12" i="73"/>
  <c r="F25" i="73"/>
  <c r="M25" i="73"/>
  <c r="M11" i="73"/>
  <c r="N26" i="73"/>
  <c r="J33" i="73"/>
  <c r="I19" i="73"/>
  <c r="I15" i="73"/>
  <c r="I11" i="73"/>
  <c r="I7" i="73"/>
  <c r="P23" i="73"/>
  <c r="K10" i="73"/>
  <c r="J34" i="73"/>
  <c r="N11" i="73"/>
  <c r="I32" i="73"/>
  <c r="O27" i="73"/>
  <c r="K24" i="73"/>
  <c r="I18" i="73"/>
  <c r="I4" i="73"/>
  <c r="K6" i="73"/>
  <c r="G16" i="73"/>
  <c r="G21" i="73"/>
  <c r="G15" i="73"/>
  <c r="K32" i="73"/>
  <c r="K15" i="73"/>
  <c r="K26" i="73"/>
  <c r="K20" i="73"/>
  <c r="G32" i="73"/>
  <c r="K33" i="73"/>
  <c r="K17" i="73"/>
  <c r="K22" i="73"/>
  <c r="G35" i="267"/>
  <c r="G30" i="73"/>
  <c r="I33" i="73"/>
  <c r="L35" i="267"/>
  <c r="E34" i="73"/>
  <c r="G34" i="73"/>
  <c r="H28" i="73"/>
  <c r="P22" i="73"/>
  <c r="H20" i="73"/>
  <c r="L11" i="73"/>
  <c r="H8" i="73"/>
  <c r="H31" i="73"/>
  <c r="H21" i="73"/>
  <c r="L8" i="73"/>
  <c r="N23" i="73"/>
  <c r="N15" i="73"/>
  <c r="M23" i="73"/>
  <c r="M7" i="73"/>
  <c r="G26" i="73"/>
  <c r="O22" i="73"/>
  <c r="G20" i="73"/>
  <c r="O12" i="73"/>
  <c r="K5" i="73"/>
  <c r="H17" i="73"/>
  <c r="J22" i="73"/>
  <c r="I8" i="73"/>
  <c r="N22" i="73"/>
  <c r="F20" i="73"/>
  <c r="F16" i="73"/>
  <c r="F12" i="73"/>
  <c r="F8" i="73"/>
  <c r="I25" i="73"/>
  <c r="E22" i="73"/>
  <c r="M18" i="73"/>
  <c r="M14" i="73"/>
  <c r="M10" i="73"/>
  <c r="M6" i="73"/>
  <c r="L28" i="73"/>
  <c r="P33" i="73"/>
  <c r="P11" i="73"/>
  <c r="F23" i="73"/>
  <c r="I22" i="73"/>
  <c r="E11" i="73"/>
  <c r="O21" i="73"/>
  <c r="O15" i="73"/>
  <c r="J26" i="73"/>
  <c r="M15" i="73"/>
  <c r="I30" i="73"/>
  <c r="I35" i="267"/>
  <c r="I35" i="173" s="1"/>
  <c r="E35" i="267"/>
  <c r="E35" i="173" s="1"/>
  <c r="K35" i="267"/>
  <c r="K35" i="173" s="1"/>
  <c r="M35" i="267"/>
  <c r="P35" i="267"/>
  <c r="P35" i="173" s="1"/>
  <c r="N35" i="267"/>
  <c r="N35" i="173" s="1"/>
  <c r="O35" i="267"/>
  <c r="O35" i="173" s="1"/>
  <c r="F35" i="267"/>
  <c r="H35" i="267"/>
  <c r="H35" i="173" s="1"/>
  <c r="G35" i="173" l="1"/>
  <c r="L35" i="173"/>
  <c r="F35" i="173"/>
  <c r="M35" i="173"/>
  <c r="H8" i="175"/>
  <c r="I8" i="175" s="1"/>
  <c r="H7" i="175"/>
  <c r="H9" i="175"/>
  <c r="H10" i="175"/>
  <c r="I10" i="175" s="1"/>
  <c r="H6" i="175"/>
  <c r="F28" i="174"/>
  <c r="F30" i="174"/>
  <c r="F29" i="174"/>
  <c r="C32" i="174"/>
  <c r="C39" i="174" s="1"/>
  <c r="E32" i="174"/>
  <c r="E35" i="174" s="1"/>
  <c r="D32" i="174"/>
  <c r="F31" i="174"/>
  <c r="P29" i="73"/>
  <c r="L29" i="73"/>
  <c r="F29" i="73"/>
  <c r="O29" i="73"/>
  <c r="E29" i="73"/>
  <c r="H29" i="73"/>
  <c r="G35" i="73"/>
  <c r="O35" i="73"/>
  <c r="E35" i="73"/>
  <c r="N29" i="73"/>
  <c r="K29" i="73"/>
  <c r="P35" i="73"/>
  <c r="J29" i="73"/>
  <c r="G29" i="73"/>
  <c r="F35" i="73"/>
  <c r="N35" i="73"/>
  <c r="I35" i="73"/>
  <c r="J35" i="73"/>
  <c r="M29" i="73"/>
  <c r="K35" i="73"/>
  <c r="M35" i="73"/>
  <c r="H35" i="73"/>
  <c r="L35" i="73"/>
  <c r="I29" i="73"/>
  <c r="I7" i="175" l="1"/>
  <c r="E38" i="174"/>
  <c r="E36" i="174"/>
  <c r="E37" i="174"/>
  <c r="E39" i="174"/>
  <c r="F32" i="174"/>
  <c r="C38" i="174"/>
  <c r="C35" i="174"/>
  <c r="C36" i="174"/>
  <c r="C37" i="174"/>
  <c r="K19" i="229" l="1"/>
  <c r="J19" i="229"/>
  <c r="I19" i="229"/>
  <c r="G19" i="229"/>
  <c r="F19" i="229"/>
  <c r="E19" i="229"/>
  <c r="K18" i="229"/>
  <c r="J18" i="229"/>
  <c r="I18" i="229"/>
  <c r="G18" i="229"/>
  <c r="F18" i="229"/>
  <c r="E18" i="229"/>
  <c r="K17" i="229"/>
  <c r="J17" i="229"/>
  <c r="I17" i="229"/>
  <c r="G17" i="229"/>
  <c r="F17" i="229"/>
  <c r="E17" i="229"/>
  <c r="K16" i="229"/>
  <c r="J16" i="229"/>
  <c r="I16" i="229"/>
  <c r="G16" i="229"/>
  <c r="F16" i="229"/>
  <c r="E16" i="229"/>
  <c r="K15" i="229"/>
  <c r="J15" i="229"/>
  <c r="I15" i="229"/>
  <c r="G15" i="229"/>
  <c r="F15" i="229"/>
  <c r="E15" i="229"/>
  <c r="K14" i="229"/>
  <c r="J14" i="229"/>
  <c r="I14" i="229"/>
  <c r="G14" i="229"/>
  <c r="F14" i="229"/>
  <c r="E14" i="229"/>
  <c r="K13" i="229"/>
  <c r="J13" i="229"/>
  <c r="I13" i="229"/>
  <c r="G13" i="229"/>
  <c r="F13" i="229"/>
  <c r="E13" i="229"/>
  <c r="K12" i="229"/>
  <c r="J12" i="229"/>
  <c r="I12" i="229"/>
  <c r="G12" i="229"/>
  <c r="F12" i="229"/>
  <c r="E12" i="229"/>
  <c r="K11" i="229"/>
  <c r="J11" i="229"/>
  <c r="I11" i="229"/>
  <c r="G11" i="229"/>
  <c r="F11" i="229"/>
  <c r="E11" i="229"/>
  <c r="K10" i="229"/>
  <c r="J10" i="229"/>
  <c r="I10" i="229"/>
  <c r="G10" i="229"/>
  <c r="F10" i="229"/>
  <c r="E10" i="229"/>
  <c r="K9" i="229"/>
  <c r="J9" i="229"/>
  <c r="I9" i="229"/>
  <c r="G9" i="229"/>
  <c r="F9" i="229"/>
  <c r="E9" i="229"/>
  <c r="K8" i="229"/>
  <c r="J8" i="229"/>
  <c r="I8" i="229"/>
  <c r="G8" i="229"/>
  <c r="F8" i="229"/>
  <c r="E8" i="229"/>
  <c r="K7" i="229"/>
  <c r="J7" i="229"/>
  <c r="I7" i="229"/>
  <c r="G7" i="229"/>
  <c r="F7" i="229"/>
  <c r="E7" i="229"/>
  <c r="K6" i="229"/>
  <c r="J6" i="229"/>
  <c r="I6" i="229"/>
  <c r="G6" i="229"/>
  <c r="F6" i="229"/>
  <c r="E6" i="229"/>
  <c r="K5" i="229"/>
  <c r="J5" i="229"/>
  <c r="I5" i="229"/>
  <c r="G5" i="229"/>
  <c r="F5" i="229"/>
  <c r="E5" i="229"/>
  <c r="K4" i="229"/>
  <c r="J4" i="229"/>
  <c r="I4" i="229"/>
  <c r="G4" i="229"/>
  <c r="F4" i="229"/>
  <c r="E4" i="229"/>
  <c r="L29" i="274"/>
  <c r="L28" i="274"/>
  <c r="L27" i="274"/>
  <c r="L26" i="274"/>
  <c r="L25" i="274"/>
  <c r="L24" i="274"/>
  <c r="L23" i="274"/>
  <c r="L22" i="274"/>
  <c r="L21" i="274"/>
  <c r="L20" i="274"/>
  <c r="L19" i="274"/>
  <c r="L18" i="274"/>
  <c r="L17" i="274"/>
  <c r="L16" i="274"/>
  <c r="L15" i="274"/>
  <c r="L14" i="274"/>
  <c r="L13" i="274"/>
  <c r="L12" i="274"/>
  <c r="L11" i="274"/>
  <c r="L10" i="274"/>
  <c r="L9" i="274"/>
  <c r="L8" i="274"/>
  <c r="L7" i="274"/>
  <c r="L6" i="274"/>
  <c r="L5" i="274"/>
  <c r="L4" i="274"/>
  <c r="H29" i="274"/>
  <c r="H28" i="274"/>
  <c r="H27" i="274"/>
  <c r="H26" i="274"/>
  <c r="H25" i="274"/>
  <c r="H24" i="274"/>
  <c r="H23" i="274"/>
  <c r="H22" i="274"/>
  <c r="H21" i="274"/>
  <c r="H20" i="274"/>
  <c r="H18" i="274"/>
  <c r="H17" i="274"/>
  <c r="H16" i="274"/>
  <c r="H15" i="274"/>
  <c r="H14" i="274"/>
  <c r="H13" i="274"/>
  <c r="H12" i="274"/>
  <c r="H11" i="274"/>
  <c r="H10" i="274"/>
  <c r="H9" i="274"/>
  <c r="H8" i="274"/>
  <c r="H7" i="274"/>
  <c r="H6" i="274"/>
  <c r="H5" i="274"/>
  <c r="H4" i="274"/>
  <c r="K28" i="274"/>
  <c r="K27" i="274"/>
  <c r="K26" i="274"/>
  <c r="K25" i="274"/>
  <c r="K24" i="274"/>
  <c r="K23" i="274"/>
  <c r="K33" i="274" s="1"/>
  <c r="K22" i="274"/>
  <c r="K21" i="274"/>
  <c r="K20" i="274"/>
  <c r="K19" i="274"/>
  <c r="K18" i="274"/>
  <c r="K17" i="274"/>
  <c r="K16" i="274"/>
  <c r="K15" i="274"/>
  <c r="K14" i="274"/>
  <c r="K13" i="274"/>
  <c r="K12" i="274"/>
  <c r="K11" i="274"/>
  <c r="K10" i="274"/>
  <c r="K9" i="274"/>
  <c r="K8" i="274"/>
  <c r="K7" i="274"/>
  <c r="K6" i="274"/>
  <c r="K5" i="274"/>
  <c r="K4" i="274"/>
  <c r="G28" i="274"/>
  <c r="G27" i="274"/>
  <c r="G26" i="274"/>
  <c r="G25" i="274"/>
  <c r="G24" i="274"/>
  <c r="G23" i="274"/>
  <c r="G33" i="274" s="1"/>
  <c r="G22" i="274"/>
  <c r="G21" i="274"/>
  <c r="G20" i="274"/>
  <c r="G19" i="274"/>
  <c r="G18" i="274"/>
  <c r="G17" i="274"/>
  <c r="G16" i="274"/>
  <c r="G15" i="274"/>
  <c r="G14" i="274"/>
  <c r="G13" i="274"/>
  <c r="G12" i="274"/>
  <c r="G11" i="274"/>
  <c r="G10" i="274"/>
  <c r="G9" i="274"/>
  <c r="G8" i="274"/>
  <c r="G7" i="274"/>
  <c r="G6" i="274"/>
  <c r="G5" i="274"/>
  <c r="G4" i="274"/>
  <c r="J28" i="274"/>
  <c r="J27" i="274"/>
  <c r="J26" i="274"/>
  <c r="J25" i="274"/>
  <c r="J24" i="274"/>
  <c r="J23" i="274"/>
  <c r="J22" i="274"/>
  <c r="J21" i="274"/>
  <c r="J20" i="274"/>
  <c r="J19" i="274"/>
  <c r="J18" i="274"/>
  <c r="J17" i="274"/>
  <c r="J16" i="274"/>
  <c r="J15" i="274"/>
  <c r="J14" i="274"/>
  <c r="J13" i="274"/>
  <c r="J12" i="274"/>
  <c r="J11" i="274"/>
  <c r="J10" i="274"/>
  <c r="J9" i="274"/>
  <c r="J8" i="274"/>
  <c r="J7" i="274"/>
  <c r="J6" i="274"/>
  <c r="J5" i="274"/>
  <c r="J4" i="274"/>
  <c r="F28" i="274"/>
  <c r="F27" i="274"/>
  <c r="F26" i="274"/>
  <c r="F25" i="274"/>
  <c r="F24" i="274"/>
  <c r="F23" i="274"/>
  <c r="F33" i="274" s="1"/>
  <c r="F22" i="274"/>
  <c r="F21" i="274"/>
  <c r="F20" i="274"/>
  <c r="F19" i="274"/>
  <c r="F18" i="274"/>
  <c r="F17" i="274"/>
  <c r="F16" i="274"/>
  <c r="F15" i="274"/>
  <c r="F14" i="274"/>
  <c r="F13" i="274"/>
  <c r="F12" i="274"/>
  <c r="F11" i="274"/>
  <c r="F10" i="274"/>
  <c r="F9" i="274"/>
  <c r="F8" i="274"/>
  <c r="F7" i="274"/>
  <c r="F6" i="274"/>
  <c r="F5" i="274"/>
  <c r="F4" i="274"/>
  <c r="I28" i="274"/>
  <c r="I27" i="274"/>
  <c r="I26" i="274"/>
  <c r="I25" i="274"/>
  <c r="I24" i="274"/>
  <c r="I23" i="274"/>
  <c r="I33" i="274" s="1"/>
  <c r="I22" i="274"/>
  <c r="I21" i="274"/>
  <c r="I20" i="274"/>
  <c r="I19" i="274"/>
  <c r="I18" i="274"/>
  <c r="I17" i="274"/>
  <c r="I16" i="274"/>
  <c r="I15" i="274"/>
  <c r="I14" i="274"/>
  <c r="I13" i="274"/>
  <c r="I12" i="274"/>
  <c r="I11" i="274"/>
  <c r="I10" i="274"/>
  <c r="I9" i="274"/>
  <c r="I8" i="274"/>
  <c r="I7" i="274"/>
  <c r="I6" i="274"/>
  <c r="I5" i="274"/>
  <c r="I4" i="274"/>
  <c r="E28" i="274"/>
  <c r="E27" i="274"/>
  <c r="E26" i="274"/>
  <c r="E25" i="274"/>
  <c r="E24" i="274"/>
  <c r="E23" i="274"/>
  <c r="E22" i="274"/>
  <c r="E21" i="274"/>
  <c r="E20" i="274"/>
  <c r="E19" i="274"/>
  <c r="E18" i="274"/>
  <c r="E17" i="274"/>
  <c r="E16" i="274"/>
  <c r="E15" i="274"/>
  <c r="E14" i="274"/>
  <c r="E13" i="274"/>
  <c r="E12" i="274"/>
  <c r="E11" i="274"/>
  <c r="E10" i="274"/>
  <c r="E9" i="274"/>
  <c r="E8" i="274"/>
  <c r="E7" i="274"/>
  <c r="E6" i="274"/>
  <c r="E5" i="274"/>
  <c r="E4" i="274"/>
  <c r="G10" i="178"/>
  <c r="E10" i="178"/>
  <c r="D10" i="178"/>
  <c r="G9" i="178"/>
  <c r="E9" i="178"/>
  <c r="D9" i="178"/>
  <c r="G8" i="178"/>
  <c r="E8" i="178"/>
  <c r="D8" i="178"/>
  <c r="G7" i="178"/>
  <c r="E7" i="178"/>
  <c r="D7" i="178"/>
  <c r="G6" i="178"/>
  <c r="E6" i="178"/>
  <c r="D6" i="178"/>
  <c r="H19" i="148"/>
  <c r="G19" i="148"/>
  <c r="F19" i="148"/>
  <c r="E19" i="148"/>
  <c r="H18" i="148"/>
  <c r="G18" i="148"/>
  <c r="F18" i="148"/>
  <c r="E18" i="148"/>
  <c r="H17" i="148"/>
  <c r="G17" i="148"/>
  <c r="F17" i="148"/>
  <c r="E17" i="148"/>
  <c r="H16" i="148"/>
  <c r="G16" i="148"/>
  <c r="F16" i="148"/>
  <c r="E16" i="148"/>
  <c r="H15" i="148"/>
  <c r="G15" i="148"/>
  <c r="F15" i="148"/>
  <c r="E15" i="148"/>
  <c r="H13" i="148"/>
  <c r="G13" i="148"/>
  <c r="F13" i="148"/>
  <c r="E13" i="148"/>
  <c r="H12" i="148"/>
  <c r="G12" i="148"/>
  <c r="F12" i="148"/>
  <c r="E12" i="148"/>
  <c r="H11" i="148"/>
  <c r="G11" i="148"/>
  <c r="F11" i="148"/>
  <c r="E11" i="148"/>
  <c r="H10" i="148"/>
  <c r="G10" i="148"/>
  <c r="F10" i="148"/>
  <c r="E10" i="148"/>
  <c r="H9" i="148"/>
  <c r="G9" i="148"/>
  <c r="F9" i="148"/>
  <c r="E9" i="148"/>
  <c r="H7" i="148"/>
  <c r="G7" i="148"/>
  <c r="F7" i="148"/>
  <c r="E7" i="148"/>
  <c r="H6" i="148"/>
  <c r="G6" i="148"/>
  <c r="F6" i="148"/>
  <c r="E6" i="148"/>
  <c r="H5" i="148"/>
  <c r="G5" i="148"/>
  <c r="F5" i="148"/>
  <c r="E5" i="148"/>
  <c r="H4" i="148"/>
  <c r="G4" i="148"/>
  <c r="F4" i="148"/>
  <c r="E4" i="148"/>
  <c r="H3" i="148"/>
  <c r="G3" i="148"/>
  <c r="F3" i="148"/>
  <c r="E3" i="148"/>
  <c r="G6" i="176"/>
  <c r="E6" i="176"/>
  <c r="D6" i="176"/>
  <c r="G5" i="176"/>
  <c r="E5" i="176"/>
  <c r="D5" i="176"/>
  <c r="G4" i="176"/>
  <c r="E4" i="176"/>
  <c r="D4" i="176"/>
  <c r="G3" i="176"/>
  <c r="E3" i="176"/>
  <c r="D3" i="176"/>
  <c r="I5" i="175"/>
  <c r="E6" i="175"/>
  <c r="I6" i="176" l="1"/>
  <c r="H5" i="229"/>
  <c r="H9" i="229"/>
  <c r="M6" i="229"/>
  <c r="M14" i="229"/>
  <c r="H13" i="229"/>
  <c r="M9" i="229"/>
  <c r="M13" i="229"/>
  <c r="D19" i="178"/>
  <c r="M20" i="274"/>
  <c r="M28" i="274"/>
  <c r="N18" i="274"/>
  <c r="N26" i="274"/>
  <c r="M10" i="229"/>
  <c r="M5" i="229"/>
  <c r="H17" i="229"/>
  <c r="L18" i="229"/>
  <c r="N7" i="229"/>
  <c r="N11" i="229"/>
  <c r="N15" i="229"/>
  <c r="N19" i="229"/>
  <c r="L7" i="229"/>
  <c r="L15" i="229"/>
  <c r="L19" i="229"/>
  <c r="H14" i="229"/>
  <c r="N20" i="274"/>
  <c r="N28" i="274"/>
  <c r="E33" i="274"/>
  <c r="N10" i="229"/>
  <c r="H18" i="229"/>
  <c r="I30" i="274"/>
  <c r="M13" i="274"/>
  <c r="M21" i="274"/>
  <c r="O9" i="274"/>
  <c r="O17" i="274"/>
  <c r="N8" i="274"/>
  <c r="N16" i="274"/>
  <c r="O14" i="274"/>
  <c r="N10" i="274"/>
  <c r="N14" i="229"/>
  <c r="H6" i="229"/>
  <c r="L11" i="229"/>
  <c r="N17" i="274"/>
  <c r="G31" i="274"/>
  <c r="H19" i="274"/>
  <c r="O8" i="274"/>
  <c r="E31" i="274"/>
  <c r="M7" i="229"/>
  <c r="M11" i="229"/>
  <c r="N9" i="274"/>
  <c r="N25" i="274"/>
  <c r="H10" i="229"/>
  <c r="H7" i="229"/>
  <c r="O21" i="274"/>
  <c r="N17" i="229"/>
  <c r="O10" i="274"/>
  <c r="K29" i="274"/>
  <c r="F22" i="229"/>
  <c r="O26" i="274"/>
  <c r="O15" i="274"/>
  <c r="O16" i="274"/>
  <c r="O24" i="274"/>
  <c r="M4" i="229"/>
  <c r="L6" i="229"/>
  <c r="M19" i="229"/>
  <c r="K20" i="229"/>
  <c r="J22" i="229"/>
  <c r="I21" i="229"/>
  <c r="I22" i="229"/>
  <c r="L12" i="229"/>
  <c r="L16" i="229"/>
  <c r="N13" i="229"/>
  <c r="H8" i="229"/>
  <c r="E22" i="229"/>
  <c r="M8" i="229"/>
  <c r="H11" i="229"/>
  <c r="M12" i="229"/>
  <c r="M16" i="229"/>
  <c r="H19" i="229"/>
  <c r="N5" i="229"/>
  <c r="N9" i="229"/>
  <c r="O7" i="274"/>
  <c r="O23" i="274"/>
  <c r="O33" i="274" s="1"/>
  <c r="O6" i="274"/>
  <c r="O22" i="274"/>
  <c r="F32" i="274"/>
  <c r="N15" i="274"/>
  <c r="F34" i="274"/>
  <c r="N11" i="274"/>
  <c r="N19" i="274"/>
  <c r="N27" i="274"/>
  <c r="M22" i="274"/>
  <c r="M11" i="274"/>
  <c r="M27" i="274"/>
  <c r="M14" i="274"/>
  <c r="E32" i="274"/>
  <c r="M19" i="274"/>
  <c r="M15" i="274"/>
  <c r="M9" i="274"/>
  <c r="M17" i="274"/>
  <c r="M18" i="274"/>
  <c r="M25" i="274"/>
  <c r="D16" i="178"/>
  <c r="F8" i="178"/>
  <c r="E18" i="178" s="1"/>
  <c r="D18" i="178"/>
  <c r="I3" i="176"/>
  <c r="F6" i="176"/>
  <c r="E14" i="148"/>
  <c r="H8" i="148"/>
  <c r="E8" i="148"/>
  <c r="E20" i="148"/>
  <c r="I9" i="175"/>
  <c r="F10" i="178"/>
  <c r="E20" i="178" s="1"/>
  <c r="D11" i="178"/>
  <c r="F9" i="178"/>
  <c r="E19" i="178" s="1"/>
  <c r="D20" i="178"/>
  <c r="G8" i="148"/>
  <c r="G14" i="148"/>
  <c r="G20" i="148"/>
  <c r="F14" i="148"/>
  <c r="H14" i="148"/>
  <c r="H20" i="148"/>
  <c r="F8" i="148"/>
  <c r="F20" i="148"/>
  <c r="I6" i="175"/>
  <c r="F3" i="176"/>
  <c r="F31" i="274"/>
  <c r="O19" i="274"/>
  <c r="N13" i="274"/>
  <c r="D17" i="178"/>
  <c r="M16" i="274"/>
  <c r="N6" i="274"/>
  <c r="N14" i="274"/>
  <c r="N22" i="274"/>
  <c r="O12" i="274"/>
  <c r="O28" i="274"/>
  <c r="G11" i="178"/>
  <c r="J20" i="229"/>
  <c r="G22" i="229"/>
  <c r="O27" i="274"/>
  <c r="G21" i="229"/>
  <c r="N4" i="229"/>
  <c r="I4" i="176"/>
  <c r="H4" i="176"/>
  <c r="E34" i="274"/>
  <c r="M7" i="274"/>
  <c r="G34" i="274"/>
  <c r="O11" i="274"/>
  <c r="K31" i="274"/>
  <c r="E21" i="229"/>
  <c r="H12" i="229"/>
  <c r="N12" i="229"/>
  <c r="H16" i="229"/>
  <c r="N16" i="229"/>
  <c r="M8" i="274"/>
  <c r="O20" i="274"/>
  <c r="N8" i="229"/>
  <c r="N21" i="274"/>
  <c r="M10" i="274"/>
  <c r="N23" i="274"/>
  <c r="N33" i="274" s="1"/>
  <c r="L8" i="229"/>
  <c r="M5" i="274"/>
  <c r="O18" i="274"/>
  <c r="M15" i="229"/>
  <c r="E11" i="178"/>
  <c r="F21" i="229"/>
  <c r="F7" i="178"/>
  <c r="E17" i="178" s="1"/>
  <c r="J33" i="274"/>
  <c r="M18" i="229"/>
  <c r="O25" i="274"/>
  <c r="J21" i="229"/>
  <c r="E20" i="229"/>
  <c r="K21" i="229"/>
  <c r="L5" i="229"/>
  <c r="L9" i="229"/>
  <c r="L13" i="229"/>
  <c r="H15" i="229"/>
  <c r="F20" i="229"/>
  <c r="M17" i="229"/>
  <c r="K22" i="229"/>
  <c r="L10" i="229"/>
  <c r="L14" i="229"/>
  <c r="N6" i="229"/>
  <c r="N18" i="229"/>
  <c r="L17" i="229"/>
  <c r="G20" i="229"/>
  <c r="H4" i="229"/>
  <c r="I20" i="229"/>
  <c r="F30" i="274"/>
  <c r="F29" i="274"/>
  <c r="N4" i="274"/>
  <c r="M12" i="274"/>
  <c r="G29" i="274"/>
  <c r="N12" i="274"/>
  <c r="J34" i="274"/>
  <c r="N24" i="274"/>
  <c r="I32" i="274"/>
  <c r="N7" i="274"/>
  <c r="K34" i="274"/>
  <c r="M6" i="274"/>
  <c r="I31" i="274"/>
  <c r="H33" i="274"/>
  <c r="O5" i="274"/>
  <c r="K30" i="274"/>
  <c r="I34" i="274"/>
  <c r="M24" i="274"/>
  <c r="O4" i="274"/>
  <c r="O13" i="274"/>
  <c r="K32" i="274"/>
  <c r="J29" i="274"/>
  <c r="G32" i="274"/>
  <c r="I29" i="274"/>
  <c r="M23" i="274"/>
  <c r="M33" i="274" s="1"/>
  <c r="G30" i="274"/>
  <c r="J32" i="274"/>
  <c r="E30" i="274"/>
  <c r="E29" i="274"/>
  <c r="M4" i="274"/>
  <c r="J30" i="274"/>
  <c r="N5" i="274"/>
  <c r="M26" i="274"/>
  <c r="J31" i="274"/>
  <c r="F6" i="178"/>
  <c r="H6" i="176"/>
  <c r="H5" i="176"/>
  <c r="F5" i="176"/>
  <c r="F4" i="176"/>
  <c r="I5" i="176"/>
  <c r="H3" i="176"/>
  <c r="F49" i="269"/>
  <c r="F50" i="269"/>
  <c r="F48" i="269"/>
  <c r="F47" i="269"/>
  <c r="F46" i="269"/>
  <c r="F45" i="269"/>
  <c r="F44" i="269"/>
  <c r="F43" i="269"/>
  <c r="F42" i="269"/>
  <c r="F41" i="269"/>
  <c r="F40" i="269"/>
  <c r="F39" i="269"/>
  <c r="F38" i="269"/>
  <c r="F37" i="269"/>
  <c r="F36" i="269"/>
  <c r="F35" i="269"/>
  <c r="F34" i="269"/>
  <c r="F33" i="269"/>
  <c r="F32" i="269"/>
  <c r="F31" i="269"/>
  <c r="F30" i="269"/>
  <c r="F29" i="269"/>
  <c r="F28" i="269"/>
  <c r="G27" i="269"/>
  <c r="G28" i="269" s="1"/>
  <c r="F27" i="269"/>
  <c r="H26" i="269"/>
  <c r="I26" i="269" s="1"/>
  <c r="G19" i="178" l="1"/>
  <c r="H27" i="269"/>
  <c r="I27" i="269" s="1"/>
  <c r="J27" i="269"/>
  <c r="K27" i="269" s="1"/>
  <c r="G18" i="178"/>
  <c r="F18" i="178"/>
  <c r="H20" i="229"/>
  <c r="H22" i="229"/>
  <c r="E23" i="229"/>
  <c r="F23" i="229"/>
  <c r="L33" i="274"/>
  <c r="N34" i="274"/>
  <c r="G23" i="229"/>
  <c r="O31" i="274"/>
  <c r="O34" i="274"/>
  <c r="I23" i="229"/>
  <c r="J23" i="229"/>
  <c r="M21" i="229"/>
  <c r="N20" i="229"/>
  <c r="O32" i="274"/>
  <c r="L31" i="274"/>
  <c r="N31" i="274"/>
  <c r="E35" i="274"/>
  <c r="D21" i="178"/>
  <c r="G17" i="178"/>
  <c r="F20" i="178"/>
  <c r="F19" i="178"/>
  <c r="G20" i="178"/>
  <c r="H34" i="274"/>
  <c r="L21" i="229"/>
  <c r="J35" i="274"/>
  <c r="N22" i="229"/>
  <c r="H32" i="274"/>
  <c r="N32" i="274"/>
  <c r="M22" i="229"/>
  <c r="N21" i="229"/>
  <c r="H31" i="274"/>
  <c r="M31" i="274"/>
  <c r="L20" i="229"/>
  <c r="F17" i="178"/>
  <c r="F35" i="274"/>
  <c r="F11" i="178"/>
  <c r="E21" i="178" s="1"/>
  <c r="E16" i="178"/>
  <c r="I35" i="274"/>
  <c r="L34" i="274"/>
  <c r="M32" i="274"/>
  <c r="H21" i="229"/>
  <c r="L22" i="229"/>
  <c r="K23" i="229"/>
  <c r="M20" i="229"/>
  <c r="G35" i="274"/>
  <c r="H30" i="274"/>
  <c r="O29" i="274"/>
  <c r="O30" i="274"/>
  <c r="M34" i="274"/>
  <c r="N30" i="274"/>
  <c r="N29" i="274"/>
  <c r="M30" i="274"/>
  <c r="M29" i="274"/>
  <c r="L30" i="274"/>
  <c r="K35" i="274"/>
  <c r="L32" i="274"/>
  <c r="J28" i="269"/>
  <c r="K28" i="269" s="1"/>
  <c r="H28" i="269"/>
  <c r="I28" i="269" s="1"/>
  <c r="G29" i="269"/>
  <c r="J26" i="269"/>
  <c r="K26" i="269" s="1"/>
  <c r="H23" i="229" l="1"/>
  <c r="M23" i="229"/>
  <c r="N35" i="274"/>
  <c r="N23" i="229"/>
  <c r="O35" i="274"/>
  <c r="L35" i="274"/>
  <c r="H35" i="274"/>
  <c r="M35" i="274"/>
  <c r="G21" i="178"/>
  <c r="F21" i="178"/>
  <c r="L23" i="229"/>
  <c r="G16" i="178"/>
  <c r="F16" i="178"/>
  <c r="J29" i="269"/>
  <c r="K29" i="269" s="1"/>
  <c r="G30" i="269"/>
  <c r="H29" i="269"/>
  <c r="I29" i="269" s="1"/>
  <c r="G31" i="269" l="1"/>
  <c r="J30" i="269"/>
  <c r="K30" i="269" s="1"/>
  <c r="H30" i="269"/>
  <c r="I30" i="269" s="1"/>
  <c r="H31" i="269" l="1"/>
  <c r="I31" i="269" s="1"/>
  <c r="G32" i="269"/>
  <c r="J31" i="269"/>
  <c r="K31" i="269" s="1"/>
  <c r="G33" i="269" l="1"/>
  <c r="H32" i="269"/>
  <c r="I32" i="269" s="1"/>
  <c r="J32" i="269"/>
  <c r="K32" i="269" s="1"/>
  <c r="J33" i="269" l="1"/>
  <c r="K33" i="269" s="1"/>
  <c r="H33" i="269"/>
  <c r="I33" i="269" s="1"/>
  <c r="G34" i="269"/>
  <c r="G35" i="269" l="1"/>
  <c r="H34" i="269"/>
  <c r="I34" i="269" s="1"/>
  <c r="J34" i="269"/>
  <c r="K34" i="269" s="1"/>
  <c r="J35" i="269" l="1"/>
  <c r="K35" i="269" s="1"/>
  <c r="G36" i="269"/>
  <c r="H35" i="269"/>
  <c r="I35" i="269" s="1"/>
  <c r="J36" i="269" l="1"/>
  <c r="K36" i="269" s="1"/>
  <c r="H36" i="269"/>
  <c r="I36" i="269" s="1"/>
  <c r="G37" i="269"/>
  <c r="J37" i="269" l="1"/>
  <c r="K37" i="269" s="1"/>
  <c r="G38" i="269"/>
  <c r="H37" i="269"/>
  <c r="I37" i="269" s="1"/>
  <c r="G39" i="269" l="1"/>
  <c r="J38" i="269"/>
  <c r="K38" i="269" s="1"/>
  <c r="H38" i="269"/>
  <c r="I38" i="269" s="1"/>
  <c r="J39" i="269" l="1"/>
  <c r="K39" i="269" s="1"/>
  <c r="G40" i="269"/>
  <c r="H39" i="269"/>
  <c r="I39" i="269" s="1"/>
  <c r="H40" i="269" l="1"/>
  <c r="I40" i="269" s="1"/>
  <c r="J40" i="269"/>
  <c r="K40" i="269" s="1"/>
  <c r="G41" i="269"/>
  <c r="J41" i="269" l="1"/>
  <c r="K41" i="269" s="1"/>
  <c r="H41" i="269"/>
  <c r="I41" i="269" s="1"/>
  <c r="G42" i="269"/>
  <c r="G43" i="269" l="1"/>
  <c r="H42" i="269"/>
  <c r="I42" i="269" s="1"/>
  <c r="J42" i="269"/>
  <c r="K42" i="269" s="1"/>
  <c r="J43" i="269" l="1"/>
  <c r="K43" i="269" s="1"/>
  <c r="H43" i="269"/>
  <c r="I43" i="269" s="1"/>
  <c r="G44" i="269"/>
  <c r="G45" i="269" l="1"/>
  <c r="J44" i="269"/>
  <c r="K44" i="269" s="1"/>
  <c r="H44" i="269"/>
  <c r="I44" i="269" s="1"/>
  <c r="J45" i="269" l="1"/>
  <c r="K45" i="269" s="1"/>
  <c r="H45" i="269"/>
  <c r="I45" i="269" s="1"/>
  <c r="G46" i="269"/>
  <c r="G47" i="269" l="1"/>
  <c r="J46" i="269"/>
  <c r="K46" i="269" s="1"/>
  <c r="H46" i="269"/>
  <c r="I46" i="269" s="1"/>
  <c r="H47" i="269" l="1"/>
  <c r="I47" i="269" s="1"/>
  <c r="J47" i="269"/>
  <c r="K47" i="269" s="1"/>
  <c r="G48" i="269"/>
  <c r="H48" i="269" l="1"/>
  <c r="I48" i="269" s="1"/>
  <c r="G49" i="269"/>
  <c r="G50" i="269" s="1"/>
  <c r="G51" i="269" s="1"/>
  <c r="G52" i="269" s="1"/>
  <c r="J48" i="269"/>
  <c r="K48" i="269" s="1"/>
  <c r="G53" i="269" l="1"/>
  <c r="G54" i="269" s="1"/>
  <c r="J54" i="269" s="1"/>
  <c r="J52" i="269"/>
  <c r="K52" i="269" s="1"/>
  <c r="H52" i="269"/>
  <c r="I52" i="269" s="1"/>
  <c r="J51" i="269"/>
  <c r="K51" i="269" s="1"/>
  <c r="H51" i="269"/>
  <c r="I51" i="269" s="1"/>
  <c r="J50" i="269"/>
  <c r="K50" i="269" s="1"/>
  <c r="H50" i="269"/>
  <c r="I50" i="269" s="1"/>
  <c r="J49" i="269"/>
  <c r="K49" i="269" s="1"/>
  <c r="H49" i="269"/>
  <c r="I49" i="269" s="1"/>
  <c r="J53" i="269" l="1"/>
  <c r="K53" i="269" s="1"/>
  <c r="H53" i="269"/>
  <c r="I53" i="269" s="1"/>
  <c r="K54" i="269" l="1"/>
  <c r="H54" i="269"/>
  <c r="I54" i="269" s="1"/>
  <c r="G34" i="220" l="1"/>
  <c r="J34" i="220"/>
  <c r="I34" i="220"/>
  <c r="H34" i="220"/>
  <c r="F34" i="220"/>
  <c r="L34" i="220"/>
  <c r="K34" i="220"/>
  <c r="D34" i="220"/>
  <c r="C34" i="220"/>
  <c r="E34" i="220"/>
  <c r="I16" i="205"/>
  <c r="I26" i="205" s="1"/>
  <c r="I24" i="205" l="1"/>
  <c r="I18" i="205"/>
  <c r="K16" i="205"/>
  <c r="I22" i="205"/>
  <c r="I25" i="205"/>
  <c r="I27" i="205"/>
  <c r="I20" i="205"/>
  <c r="I23" i="205"/>
  <c r="I19" i="205"/>
  <c r="I21" i="205"/>
  <c r="I33" i="295" l="1"/>
  <c r="L31" i="295"/>
  <c r="O33" i="295"/>
  <c r="O34" i="295"/>
  <c r="L32" i="295"/>
  <c r="I29" i="295"/>
  <c r="L34" i="295"/>
  <c r="O31" i="295"/>
  <c r="L33" i="295"/>
  <c r="I32" i="295"/>
  <c r="O29" i="295"/>
  <c r="O32" i="295"/>
  <c r="L29" i="295"/>
  <c r="I31" i="295"/>
  <c r="I34" i="295"/>
  <c r="O30" i="295"/>
  <c r="I30" i="295"/>
  <c r="L30" i="295"/>
  <c r="O32" i="296" l="1"/>
  <c r="I30" i="296"/>
  <c r="L13" i="296"/>
  <c r="I4" i="296"/>
  <c r="I23" i="296"/>
  <c r="I22" i="296"/>
  <c r="I33" i="296"/>
  <c r="I6" i="296"/>
  <c r="I31" i="296"/>
  <c r="O27" i="296"/>
  <c r="I5" i="296"/>
  <c r="I9" i="296"/>
  <c r="I26" i="296"/>
  <c r="I32" i="296"/>
  <c r="O31" i="296"/>
  <c r="I28" i="296"/>
  <c r="I27" i="296"/>
  <c r="I14" i="296"/>
  <c r="L31" i="296"/>
  <c r="I18" i="296"/>
  <c r="O6" i="296"/>
  <c r="I25" i="296"/>
  <c r="I24" i="296"/>
  <c r="I11" i="296"/>
  <c r="L34" i="296"/>
  <c r="L17" i="296"/>
  <c r="I21" i="296"/>
  <c r="L30" i="296"/>
  <c r="I12" i="296"/>
  <c r="O23" i="296"/>
  <c r="I20" i="296"/>
  <c r="I34" i="296"/>
  <c r="I8" i="296"/>
  <c r="O15" i="296"/>
  <c r="O30" i="296"/>
  <c r="O11" i="296"/>
  <c r="O34" i="296"/>
  <c r="O19" i="296"/>
  <c r="O8" i="296"/>
  <c r="O33" i="296"/>
  <c r="O28" i="296"/>
  <c r="O26" i="296"/>
  <c r="O24" i="296"/>
  <c r="O17" i="296"/>
  <c r="L33" i="296"/>
  <c r="I13" i="296"/>
  <c r="O35" i="295"/>
  <c r="O35" i="296" s="1"/>
  <c r="I35" i="295"/>
  <c r="I35" i="296" s="1"/>
  <c r="I15" i="296"/>
  <c r="O18" i="296"/>
  <c r="O13" i="296"/>
  <c r="I7" i="296"/>
  <c r="L32" i="296"/>
  <c r="L35" i="295"/>
  <c r="L20" i="296"/>
  <c r="O16" i="296"/>
  <c r="L19" i="296"/>
  <c r="L22" i="296"/>
  <c r="I17" i="296"/>
  <c r="L8" i="296"/>
  <c r="O25" i="296"/>
  <c r="L23" i="296"/>
  <c r="O14" i="296"/>
  <c r="L18" i="296"/>
  <c r="L4" i="296"/>
  <c r="L9" i="296"/>
  <c r="L28" i="296"/>
  <c r="L5" i="296"/>
  <c r="L27" i="296"/>
  <c r="L10" i="296"/>
  <c r="L12" i="296"/>
  <c r="O9" i="296"/>
  <c r="O10" i="296"/>
  <c r="O22" i="296"/>
  <c r="L15" i="296"/>
  <c r="O4" i="296"/>
  <c r="L25" i="296"/>
  <c r="O7" i="296"/>
  <c r="L16" i="296"/>
  <c r="O21" i="296"/>
  <c r="L24" i="296"/>
  <c r="I16" i="296"/>
  <c r="O5" i="296"/>
  <c r="I10" i="296"/>
  <c r="L14" i="296"/>
  <c r="I19" i="296"/>
  <c r="O20" i="296"/>
  <c r="L21" i="296"/>
  <c r="L6" i="296"/>
  <c r="O12" i="296"/>
  <c r="L7" i="296"/>
  <c r="L11" i="296"/>
  <c r="L26" i="296"/>
  <c r="I29" i="296" l="1"/>
  <c r="L35" i="296"/>
  <c r="O29" i="296"/>
  <c r="L29" i="296"/>
</calcChain>
</file>

<file path=xl/sharedStrings.xml><?xml version="1.0" encoding="utf-8"?>
<sst xmlns="http://schemas.openxmlformats.org/spreadsheetml/2006/main" count="6898" uniqueCount="1162">
  <si>
    <r>
      <t>Other</t>
    </r>
    <r>
      <rPr>
        <vertAlign val="superscript"/>
        <sz val="8"/>
        <rFont val="Arial"/>
        <family val="2"/>
      </rPr>
      <t>2</t>
    </r>
  </si>
  <si>
    <r>
      <t>Economic activity</t>
    </r>
    <r>
      <rPr>
        <vertAlign val="superscript"/>
        <sz val="8"/>
        <rFont val="Arial"/>
        <family val="2"/>
      </rPr>
      <t>1</t>
    </r>
  </si>
  <si>
    <t>Female</t>
  </si>
  <si>
    <t>Male</t>
  </si>
  <si>
    <t>Other</t>
  </si>
  <si>
    <t>Construction</t>
  </si>
  <si>
    <t>Metal</t>
  </si>
  <si>
    <t>Textiles</t>
  </si>
  <si>
    <t>Total</t>
  </si>
  <si>
    <t>Eastern Cape</t>
  </si>
  <si>
    <t>Free State</t>
  </si>
  <si>
    <t>Gauteng</t>
  </si>
  <si>
    <t>Limpopo</t>
  </si>
  <si>
    <t>Mpumalanga</t>
  </si>
  <si>
    <t>North West</t>
  </si>
  <si>
    <t>Northern Cape</t>
  </si>
  <si>
    <t>Western Cape</t>
  </si>
  <si>
    <t>Number of taxpayers</t>
  </si>
  <si>
    <t>A:</t>
  </si>
  <si>
    <t>B:</t>
  </si>
  <si>
    <t>C:</t>
  </si>
  <si>
    <t>D:</t>
  </si>
  <si>
    <t>E:</t>
  </si>
  <si>
    <t>F:</t>
  </si>
  <si>
    <t>G:</t>
  </si>
  <si>
    <t>H:</t>
  </si>
  <si>
    <t>I:</t>
  </si>
  <si>
    <t>J:</t>
  </si>
  <si>
    <t>K:</t>
  </si>
  <si>
    <t>L:</t>
  </si>
  <si>
    <t>M:</t>
  </si>
  <si>
    <t>N:</t>
  </si>
  <si>
    <t>O:</t>
  </si>
  <si>
    <t>P:</t>
  </si>
  <si>
    <t>Q:</t>
  </si>
  <si>
    <t>R:</t>
  </si>
  <si>
    <t>S:</t>
  </si>
  <si>
    <t>T:</t>
  </si>
  <si>
    <t>U:</t>
  </si>
  <si>
    <t>V:</t>
  </si>
  <si>
    <t>W:</t>
  </si>
  <si>
    <t>X:</t>
  </si>
  <si>
    <t>Y:</t>
  </si>
  <si>
    <t>&lt; 0</t>
  </si>
  <si>
    <t>1 – 20 000</t>
  </si>
  <si>
    <t>20 001 – 30 000</t>
  </si>
  <si>
    <t>30 001 – 40 000</t>
  </si>
  <si>
    <t>40 001 – 50 000</t>
  </si>
  <si>
    <t>50 001 – 60 000</t>
  </si>
  <si>
    <t>60 001 – 70 000</t>
  </si>
  <si>
    <t>70 001 – 80 000</t>
  </si>
  <si>
    <t>80 001 – 90 000</t>
  </si>
  <si>
    <t>90 000 – 100 000</t>
  </si>
  <si>
    <t>100 001 – 110 000</t>
  </si>
  <si>
    <t>110 001 – 120 000</t>
  </si>
  <si>
    <t>120 001 – 130 000</t>
  </si>
  <si>
    <t>130 001 – 140 000</t>
  </si>
  <si>
    <t>140 001 – 150 000</t>
  </si>
  <si>
    <t>150 001 – 200 000</t>
  </si>
  <si>
    <t>200 001 – 300 000</t>
  </si>
  <si>
    <t>300 001 – 400 000</t>
  </si>
  <si>
    <t>400 001 – 500 000</t>
  </si>
  <si>
    <t>500 001 – 750 000</t>
  </si>
  <si>
    <t>750 001 – 1 000 000</t>
  </si>
  <si>
    <t>1 000 001 – 2 000 000</t>
  </si>
  <si>
    <t>2 000 001 – 5 000 000</t>
  </si>
  <si>
    <t>5 000 001 +</t>
  </si>
  <si>
    <t>Taxable income 
(R million)</t>
  </si>
  <si>
    <t>Tax 
assessed
(R million)</t>
  </si>
  <si>
    <t>KwaZulu-Natal</t>
  </si>
  <si>
    <t>Public office allowance</t>
  </si>
  <si>
    <t>Other allowances - taxable</t>
  </si>
  <si>
    <t>Donations</t>
  </si>
  <si>
    <t>Right of use of asset</t>
  </si>
  <si>
    <t>Free or cheap services</t>
  </si>
  <si>
    <t>Taxable income</t>
  </si>
  <si>
    <t>Tax 
assessed</t>
  </si>
  <si>
    <t>Right of use of motor vehicle</t>
  </si>
  <si>
    <t>Free or cheap residential / holiday accommodation</t>
  </si>
  <si>
    <t>Low or interest-free loans: house</t>
  </si>
  <si>
    <t>Percentage</t>
  </si>
  <si>
    <t>Assessed</t>
  </si>
  <si>
    <t>Percentage of total</t>
  </si>
  <si>
    <t>Gender</t>
  </si>
  <si>
    <t>Amount allowed 
(R million)</t>
  </si>
  <si>
    <t>Taxable income group</t>
  </si>
  <si>
    <t>Deduction</t>
  </si>
  <si>
    <r>
      <t>Other</t>
    </r>
    <r>
      <rPr>
        <vertAlign val="superscript"/>
        <sz val="8"/>
        <rFont val="Arial"/>
        <family val="2"/>
      </rPr>
      <t>1</t>
    </r>
  </si>
  <si>
    <t>Fringe benefit</t>
  </si>
  <si>
    <t>Meals and refreshments vouchers</t>
  </si>
  <si>
    <t>Bursaries and scholarships</t>
  </si>
  <si>
    <t>Below 18</t>
  </si>
  <si>
    <t>18 - 24</t>
  </si>
  <si>
    <t>25 - 34</t>
  </si>
  <si>
    <t>35 - 44</t>
  </si>
  <si>
    <t>45 - 54</t>
  </si>
  <si>
    <t>55 - 64</t>
  </si>
  <si>
    <t>Amount 
(R million)</t>
  </si>
  <si>
    <t>Amount
(R million)</t>
  </si>
  <si>
    <t>Total &gt; 0 taxable income</t>
  </si>
  <si>
    <t>Total &lt;= 0 taxable income</t>
  </si>
  <si>
    <t>Taxable 
income 
(R million)</t>
  </si>
  <si>
    <t>Agriculture, forestry and fishing</t>
  </si>
  <si>
    <t>Catering and accommodation</t>
  </si>
  <si>
    <t>Clothing and footwear</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</si>
  <si>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</si>
  <si>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</si>
  <si>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</si>
  <si>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</si>
  <si>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</si>
  <si>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</si>
  <si>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</si>
  <si>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</si>
  <si>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</si>
  <si>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</si>
  <si>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</si>
  <si>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</si>
  <si>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</si>
  <si>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</si>
  <si>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</si>
  <si>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Reimbursive travel allowance - taxable</t>
  </si>
  <si>
    <t>= 0</t>
  </si>
  <si>
    <t>Specialised repair services</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</si>
  <si>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</si>
  <si>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</si>
  <si>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</si>
  <si>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</si>
  <si>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</si>
  <si>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</si>
  <si>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</si>
  <si>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Vehicles, parts and accessories</t>
  </si>
  <si>
    <t>Wood, wood products and furniture</t>
  </si>
  <si>
    <t>Subsistence allowance - local</t>
  </si>
  <si>
    <t>Sector</t>
  </si>
  <si>
    <t>Marginal PIT rates</t>
  </si>
  <si>
    <t>and over</t>
  </si>
  <si>
    <t>–</t>
  </si>
  <si>
    <t>Primary</t>
  </si>
  <si>
    <t>Secondary</t>
  </si>
  <si>
    <t>Tax thresholds</t>
  </si>
  <si>
    <t>Below age 65</t>
  </si>
  <si>
    <t>Manufacturing</t>
  </si>
  <si>
    <t>Wholesale and retail trade, catering and accommodation</t>
  </si>
  <si>
    <t>Community, social and personal services</t>
  </si>
  <si>
    <t>Primary sector</t>
  </si>
  <si>
    <t>Secondary sector</t>
  </si>
  <si>
    <t>Tertiary sector</t>
  </si>
  <si>
    <r>
      <t>Province</t>
    </r>
    <r>
      <rPr>
        <vertAlign val="superscript"/>
        <sz val="8"/>
        <rFont val="Arial"/>
        <family val="2"/>
      </rPr>
      <t>1</t>
    </r>
  </si>
  <si>
    <t>Age group (years)</t>
  </si>
  <si>
    <t>Medical aid paid on behalf of employee</t>
  </si>
  <si>
    <t>TABLES IN TEXT</t>
  </si>
  <si>
    <t>FIGURES</t>
  </si>
  <si>
    <t>TABLES</t>
  </si>
  <si>
    <t>CONTENTS</t>
  </si>
  <si>
    <t>1.  Includes only taxable allowances.</t>
  </si>
  <si>
    <t>Tax assessed</t>
  </si>
  <si>
    <t>Tax year</t>
  </si>
  <si>
    <t>Percentage growth in register</t>
  </si>
  <si>
    <t>Share options exercised</t>
  </si>
  <si>
    <t>Travel expenses - fixed cost - business cost claimed against allowance</t>
  </si>
  <si>
    <t>Travel expenses - actual business cost</t>
  </si>
  <si>
    <t>Subsistence allowance (local) - taxable</t>
  </si>
  <si>
    <t>Depreciation</t>
  </si>
  <si>
    <r>
      <t>Registered</t>
    </r>
    <r>
      <rPr>
        <vertAlign val="superscript"/>
        <sz val="8"/>
        <color indexed="8"/>
        <rFont val="Arial"/>
        <family val="2"/>
      </rPr>
      <t>1</t>
    </r>
  </si>
  <si>
    <t>Percentage assessed</t>
  </si>
  <si>
    <t>Annual payment (bonus, leave pay etc.)</t>
  </si>
  <si>
    <t>Commission</t>
  </si>
  <si>
    <t>Overtime</t>
  </si>
  <si>
    <t>Annuity from a retirement annuity fund</t>
  </si>
  <si>
    <t>Profit - Local rental</t>
  </si>
  <si>
    <t>Loss - Local rental</t>
  </si>
  <si>
    <t>Pension income (only taxable portion)</t>
  </si>
  <si>
    <t>Director's income</t>
  </si>
  <si>
    <t>Independent contractors</t>
  </si>
  <si>
    <t>Source of income</t>
  </si>
  <si>
    <t>Income (Salaries and wages, remuneration)</t>
  </si>
  <si>
    <t>Taxable income group
Percentage of total</t>
  </si>
  <si>
    <t>Sector
Percentage of total</t>
  </si>
  <si>
    <t>Capital gain - Local</t>
  </si>
  <si>
    <t>Capital gain - Foreign</t>
  </si>
  <si>
    <t>Gross</t>
  </si>
  <si>
    <t>Taxable portion only</t>
  </si>
  <si>
    <t>Local interest</t>
  </si>
  <si>
    <t>Pension income</t>
  </si>
  <si>
    <t>Annual payment</t>
  </si>
  <si>
    <t>Allowance</t>
  </si>
  <si>
    <t>Number of 
taxpayers 
assessed</t>
  </si>
  <si>
    <t>Income (Salaries, wages, remuneration)</t>
  </si>
  <si>
    <t>Payment of employees' debt</t>
  </si>
  <si>
    <t>Tax year
Rand</t>
  </si>
  <si>
    <t>Home office expense</t>
  </si>
  <si>
    <t>75 and older</t>
  </si>
  <si>
    <t>65 - 74</t>
  </si>
  <si>
    <t>&lt;= 0</t>
  </si>
  <si>
    <t>1 – 60 000</t>
  </si>
  <si>
    <t>60 001 – 120 000</t>
  </si>
  <si>
    <t>Foreign allowances</t>
  </si>
  <si>
    <r>
      <t>Acquisition of asset at less than the actual value</t>
    </r>
    <r>
      <rPr>
        <vertAlign val="superscript"/>
        <sz val="8"/>
        <rFont val="Arial"/>
        <family val="2"/>
      </rPr>
      <t>1</t>
    </r>
  </si>
  <si>
    <t>From Table A2.1.6</t>
  </si>
  <si>
    <t>Year</t>
  </si>
  <si>
    <t>Consumer Price Index</t>
  </si>
  <si>
    <t>Inflation</t>
  </si>
  <si>
    <t>Tax at each years rate</t>
  </si>
  <si>
    <t>1994/95</t>
  </si>
  <si>
    <t>1995/96</t>
  </si>
  <si>
    <t>1996/97</t>
  </si>
  <si>
    <t>1997/98</t>
  </si>
  <si>
    <t>1998/99</t>
  </si>
  <si>
    <t>1999/00</t>
  </si>
  <si>
    <t>2000/01</t>
  </si>
  <si>
    <t>2001/02</t>
  </si>
  <si>
    <t>2002/03</t>
  </si>
  <si>
    <t>2003/04</t>
  </si>
  <si>
    <t>2004/05</t>
  </si>
  <si>
    <t>2005/06</t>
  </si>
  <si>
    <t>2006/07</t>
  </si>
  <si>
    <t>2007/08</t>
  </si>
  <si>
    <t>2008/09</t>
  </si>
  <si>
    <t>2009/10</t>
  </si>
  <si>
    <t>2010/11</t>
  </si>
  <si>
    <t>1st Provisional period</t>
  </si>
  <si>
    <t>Percentage change</t>
  </si>
  <si>
    <t>2nd Provisional period</t>
  </si>
  <si>
    <t>3rd Provisional period</t>
  </si>
  <si>
    <t>From Table A2.5.1</t>
  </si>
  <si>
    <t>From Table A2.7.1</t>
  </si>
  <si>
    <t>All other sources of income</t>
  </si>
  <si>
    <t>All other allowances</t>
  </si>
  <si>
    <t>All other deductions</t>
  </si>
  <si>
    <t>Deductions</t>
  </si>
  <si>
    <r>
      <t>Other</t>
    </r>
    <r>
      <rPr>
        <vertAlign val="superscript"/>
        <sz val="8"/>
        <rFont val="Arial"/>
        <family val="2"/>
      </rPr>
      <t>3</t>
    </r>
  </si>
  <si>
    <t>2011/12</t>
  </si>
  <si>
    <t>Age 65 to below 75</t>
  </si>
  <si>
    <t>Age 75 and over</t>
  </si>
  <si>
    <t>From Table A2.2.1</t>
  </si>
  <si>
    <t>Income before deductions
(R million)</t>
  </si>
  <si>
    <t>Income before deductions</t>
  </si>
  <si>
    <t>Loss</t>
  </si>
  <si>
    <t>Number</t>
  </si>
  <si>
    <t>Date</t>
  </si>
  <si>
    <t>Income group</t>
  </si>
  <si>
    <t>Income group
Percentage of total</t>
  </si>
  <si>
    <t>Deductions allowed
(R million)</t>
  </si>
  <si>
    <t>From Table A2.1.1</t>
  </si>
  <si>
    <t>% tax paid on income</t>
  </si>
  <si>
    <t>BACK TO CONTENTS</t>
  </si>
  <si>
    <r>
      <t>Companies (CIT)</t>
    </r>
    <r>
      <rPr>
        <vertAlign val="superscript"/>
        <sz val="8"/>
        <color indexed="8"/>
        <rFont val="Arial"/>
        <family val="2"/>
      </rPr>
      <t>1</t>
    </r>
  </si>
  <si>
    <t>Total tax and 
non-tax revenue</t>
  </si>
  <si>
    <t>Format of numbers and percentage</t>
  </si>
  <si>
    <t>_(* # ##0_);_* -# ##0_);_(* "–"_);_(@_)</t>
  </si>
  <si>
    <t>_(* # ##0.0%_);_* -# ##0.0%_);_(* "–"_);_(@_)</t>
  </si>
  <si>
    <t>Total column width</t>
  </si>
  <si>
    <t>Chapter</t>
  </si>
  <si>
    <t>Annexure</t>
  </si>
  <si>
    <t>2012/13</t>
  </si>
  <si>
    <t>Average tax assessed 
(R)</t>
  </si>
  <si>
    <t>500 000 +</t>
  </si>
  <si>
    <t>From Table A2.1.4</t>
  </si>
  <si>
    <t>% Female</t>
  </si>
  <si>
    <t>% Male</t>
  </si>
  <si>
    <r>
      <t>Agencies and other services</t>
    </r>
    <r>
      <rPr>
        <vertAlign val="superscript"/>
        <sz val="8"/>
        <rFont val="Arial"/>
        <family val="2"/>
      </rPr>
      <t>1</t>
    </r>
  </si>
  <si>
    <t>Public administration</t>
  </si>
  <si>
    <t>Financial intermediation, insurance, real-estate &amp; business services</t>
  </si>
  <si>
    <r>
      <t>Agriculture, forestry and fishing</t>
    </r>
    <r>
      <rPr>
        <vertAlign val="superscript"/>
        <sz val="8"/>
        <rFont val="Arial"/>
        <family val="2"/>
      </rPr>
      <t>2</t>
    </r>
  </si>
  <si>
    <t>2.  Includes assessed losses of farmers.</t>
  </si>
  <si>
    <t>3.  Includes where the sector was indicated as Other (as per SARS source code) or where the sector was left blank on the return.</t>
  </si>
  <si>
    <t>Leather, leather goods and fur (excl. footwear &amp; clothing)</t>
  </si>
  <si>
    <t xml:space="preserve">Tax 
assessed
</t>
  </si>
  <si>
    <r>
      <t>1995</t>
    </r>
    <r>
      <rPr>
        <vertAlign val="superscript"/>
        <sz val="8"/>
        <color theme="1"/>
        <rFont val="Arial"/>
        <family val="2"/>
      </rPr>
      <t>1</t>
    </r>
  </si>
  <si>
    <t>Tax at 
1995 rates</t>
  </si>
  <si>
    <t>Tax @ 1995 rates</t>
  </si>
  <si>
    <r>
      <t>Allowance</t>
    </r>
    <r>
      <rPr>
        <vertAlign val="superscript"/>
        <sz val="8"/>
        <rFont val="Arial"/>
        <family val="2"/>
      </rPr>
      <t>1</t>
    </r>
  </si>
  <si>
    <t>Deduction value</t>
  </si>
  <si>
    <t>0 – 5 000</t>
  </si>
  <si>
    <t>25 001 – 30 000</t>
  </si>
  <si>
    <t>20 001 – 25 000</t>
  </si>
  <si>
    <t>30 001 – 35 000</t>
  </si>
  <si>
    <t>35 001 – 40 000</t>
  </si>
  <si>
    <t>45 001 – 50 000</t>
  </si>
  <si>
    <t>100 001 – 120 000</t>
  </si>
  <si>
    <t>120 001 – 140 000</t>
  </si>
  <si>
    <t>140 001 – 160 000</t>
  </si>
  <si>
    <t>160 001 – 180 000</t>
  </si>
  <si>
    <t>40 001 – 45 000</t>
  </si>
  <si>
    <t>5 001 – 10 000</t>
  </si>
  <si>
    <t>10 001 – 15 000</t>
  </si>
  <si>
    <t>1. The Agencies and other services sector may be overstated due to it being the default/first sector selected by taxpayers upon registration at SARS.</t>
  </si>
  <si>
    <t>Average taxable income</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</si>
  <si>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</si>
  <si>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</si>
  <si>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</si>
  <si>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</si>
  <si>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</si>
  <si>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</si>
  <si>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</si>
  <si>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2.</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</si>
  <si>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</si>
  <si>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3.</t>
  </si>
  <si>
    <t>Includes the following SARS sectors – Catering and accommodation; Retail trade; Specialised repair services; Vehicles, parts and accessories; and Wholesale trade.</t>
  </si>
  <si>
    <t>4.</t>
  </si>
  <si>
    <t>Includes the following SARS sectors – Agencies and other services; Financing, insurance, real estate and business services; Long term insurance; and Research and scientific institutes.</t>
  </si>
  <si>
    <t>5.</t>
  </si>
  <si>
    <t>6.</t>
  </si>
  <si>
    <t>Includes where the source of income was indicated as Other (as per SARS source code) or where the source of income was left blank on the return.</t>
  </si>
  <si>
    <t>Includes the following SARS sectors – Educational services; Medical, dental and other health and veterinary services; Personal and household services; Public administration; Recreation and cultural services; and Social and related community services.</t>
  </si>
  <si>
    <t xml:space="preserve"> Primary sector</t>
  </si>
  <si>
    <t xml:space="preserve"> Secondary sector</t>
  </si>
  <si>
    <t xml:space="preserve"> Tertiary sector</t>
  </si>
  <si>
    <t>Travel allowance</t>
  </si>
  <si>
    <t>Taxable income brackets</t>
  </si>
  <si>
    <t>Figure 2.1: Example of tax relief granted to an individual with taxable income of R100 000 in 1995</t>
  </si>
  <si>
    <t>Financial intermediation, insurance, real-estate and business services</t>
  </si>
  <si>
    <t>Percentage of income granted as a deduction</t>
  </si>
  <si>
    <t>Number of 
taxpayers</t>
  </si>
  <si>
    <t>Community, social &amp; personal services</t>
  </si>
  <si>
    <t>Wholesale &amp; retail trade, catering &amp; accommodation</t>
  </si>
  <si>
    <t>Mining &amp; quarrying</t>
  </si>
  <si>
    <t>Transport, storage &amp; communication</t>
  </si>
  <si>
    <t>Percentage increase</t>
  </si>
  <si>
    <t>2013/14</t>
  </si>
  <si>
    <t>Tax assessed as % of taxable income</t>
  </si>
  <si>
    <t>3.  Foreign taxable allowances (codes 3751 to 3768).</t>
  </si>
  <si>
    <r>
      <t>Foreign allowances</t>
    </r>
    <r>
      <rPr>
        <vertAlign val="superscript"/>
        <sz val="8"/>
        <rFont val="Arial"/>
        <family val="2"/>
      </rPr>
      <t>3</t>
    </r>
  </si>
  <si>
    <r>
      <t>Expected to submit returns</t>
    </r>
    <r>
      <rPr>
        <vertAlign val="superscript"/>
        <sz val="8"/>
        <color indexed="8"/>
        <rFont val="Arial"/>
        <family val="2"/>
      </rPr>
      <t>2</t>
    </r>
  </si>
  <si>
    <t>Taxable Income
(R million)</t>
  </si>
  <si>
    <t>Tax assessed
(R million)</t>
  </si>
  <si>
    <t>Average taxable income
(R)</t>
  </si>
  <si>
    <t>1. Based on the province where the taxpayer resides.</t>
  </si>
  <si>
    <t>Municipality</t>
  </si>
  <si>
    <t>Taxable income
(R million)</t>
  </si>
  <si>
    <t xml:space="preserve"> Amahlathi Local Municipality</t>
  </si>
  <si>
    <t xml:space="preserve"> Blue Crane Route Local Municipality</t>
  </si>
  <si>
    <t xml:space="preserve"> Buffalo City Metropolitan Municipality</t>
  </si>
  <si>
    <t xml:space="preserve"> Elundini Local Municipality</t>
  </si>
  <si>
    <t xml:space="preserve"> Emalahleni Local Municipality</t>
  </si>
  <si>
    <t xml:space="preserve"> Engcobo Local Municipality</t>
  </si>
  <si>
    <t xml:space="preserve"> Great Kei Local Municipality</t>
  </si>
  <si>
    <t xml:space="preserve"> Intsika Yethu Local Municipality</t>
  </si>
  <si>
    <t xml:space="preserve"> Inxuba Yethemba Local Municipality</t>
  </si>
  <si>
    <t xml:space="preserve"> Kouga Local Municipality</t>
  </si>
  <si>
    <t xml:space="preserve"> Kou-Kamma Local Municipality</t>
  </si>
  <si>
    <t xml:space="preserve"> Makana Local Municipality</t>
  </si>
  <si>
    <t xml:space="preserve"> Matatiele Local Municipality</t>
  </si>
  <si>
    <t xml:space="preserve"> Mbhashe Local Municipality</t>
  </si>
  <si>
    <t xml:space="preserve"> Mbizana Local Municipality</t>
  </si>
  <si>
    <t xml:space="preserve"> Mhlontlo Local Municipality</t>
  </si>
  <si>
    <t xml:space="preserve"> Mnquma Local Municipality</t>
  </si>
  <si>
    <t xml:space="preserve"> Ndlambe Local Municipality</t>
  </si>
  <si>
    <t xml:space="preserve"> Nelson Mandela Bay Metropolitan Municipality</t>
  </si>
  <si>
    <t xml:space="preserve"> Ngqushwa Local Municipality</t>
  </si>
  <si>
    <t xml:space="preserve"> Ngquza Hill Local Municipality</t>
  </si>
  <si>
    <t xml:space="preserve"> Ntabankulu Local Municipality</t>
  </si>
  <si>
    <t xml:space="preserve"> Nyandeni Local Municipality</t>
  </si>
  <si>
    <t xml:space="preserve"> Port St Johns Local Municipality</t>
  </si>
  <si>
    <t xml:space="preserve"> Sakhisizwe Local Municipality</t>
  </si>
  <si>
    <t xml:space="preserve"> Senqu Local Municipality</t>
  </si>
  <si>
    <t xml:space="preserve"> Sundays River Valley Local Municipality</t>
  </si>
  <si>
    <t xml:space="preserve"> Umzimvubu Local Municipality</t>
  </si>
  <si>
    <t xml:space="preserve"> Dihlabeng Local Municipality</t>
  </si>
  <si>
    <t xml:space="preserve"> Kopanong Local Municipality</t>
  </si>
  <si>
    <t xml:space="preserve"> Letsemeng Local Municipality</t>
  </si>
  <si>
    <t xml:space="preserve"> Mafube Local Municipality</t>
  </si>
  <si>
    <t xml:space="preserve"> Maluti a Phofung Local Municipality</t>
  </si>
  <si>
    <t xml:space="preserve"> Mangaung Metropolitan Municipality</t>
  </si>
  <si>
    <t xml:space="preserve"> Mantsopa Local Municipality</t>
  </si>
  <si>
    <t xml:space="preserve"> Masilonyana Local Municipality</t>
  </si>
  <si>
    <t xml:space="preserve"> Matjhabeng Local Municipality</t>
  </si>
  <si>
    <t xml:space="preserve"> Metsimaholo Local Municipality</t>
  </si>
  <si>
    <t xml:space="preserve"> Mohokare Local Municipality</t>
  </si>
  <si>
    <t xml:space="preserve"> Moqhaka Local Municipality</t>
  </si>
  <si>
    <t xml:space="preserve"> Nala Local Municipality</t>
  </si>
  <si>
    <t xml:space="preserve"> Ngwathe Local Municipality</t>
  </si>
  <si>
    <t xml:space="preserve"> Nketoana Local Municipality</t>
  </si>
  <si>
    <t xml:space="preserve"> Phumelela Local Municipality</t>
  </si>
  <si>
    <t xml:space="preserve"> Setsoto Local Municipality</t>
  </si>
  <si>
    <t xml:space="preserve"> Tokologo Local Municipality</t>
  </si>
  <si>
    <t xml:space="preserve"> Tswelopele Local Municipality</t>
  </si>
  <si>
    <t xml:space="preserve"> City of Johannesburg Metropolitan Municipality</t>
  </si>
  <si>
    <t xml:space="preserve"> City of Tshwane Metropolitan Municipality</t>
  </si>
  <si>
    <t xml:space="preserve"> Ekurhuleni Metropolitan Municipality</t>
  </si>
  <si>
    <t xml:space="preserve"> Emfuleni Local Municipality</t>
  </si>
  <si>
    <t xml:space="preserve"> Lesedi Local Municipality</t>
  </si>
  <si>
    <t xml:space="preserve"> Merafong City Local Municipality</t>
  </si>
  <si>
    <t xml:space="preserve"> Midvaal Local Municipality</t>
  </si>
  <si>
    <t xml:space="preserve"> Mogale City Local Municipality</t>
  </si>
  <si>
    <t xml:space="preserve"> Abaqulusi Local Municipality</t>
  </si>
  <si>
    <t xml:space="preserve"> Dannhauser Local Municipality</t>
  </si>
  <si>
    <t xml:space="preserve"> eDumbe Local Municipality</t>
  </si>
  <si>
    <t xml:space="preserve"> Emadlangeni Local Municipality</t>
  </si>
  <si>
    <t xml:space="preserve"> Endumeni Local Municipality</t>
  </si>
  <si>
    <t xml:space="preserve"> Ethekwini Metropolitan Municipality</t>
  </si>
  <si>
    <t xml:space="preserve"> Greater Kokstad Local Municipality</t>
  </si>
  <si>
    <t xml:space="preserve"> Impendle Local Municipality</t>
  </si>
  <si>
    <t xml:space="preserve"> Jozini Local Municipality</t>
  </si>
  <si>
    <t xml:space="preserve"> KwaDukuza Local Municipality</t>
  </si>
  <si>
    <t xml:space="preserve"> Mandeni Local Municipality</t>
  </si>
  <si>
    <t xml:space="preserve"> Maphumulo Local Municipality</t>
  </si>
  <si>
    <t xml:space="preserve"> Mfolozi Local Municipality</t>
  </si>
  <si>
    <t xml:space="preserve"> Mkhambathini Local Municipality</t>
  </si>
  <si>
    <t xml:space="preserve"> Mpofana Local Municipality</t>
  </si>
  <si>
    <t xml:space="preserve"> Msinga Local Municipality</t>
  </si>
  <si>
    <t xml:space="preserve"> Mthonjaneni Local Municipality</t>
  </si>
  <si>
    <t xml:space="preserve"> Mtubatuba Local Municipality</t>
  </si>
  <si>
    <t xml:space="preserve"> Ndwedwe Local Municipality</t>
  </si>
  <si>
    <t xml:space="preserve"> Newcastle Local Municipality</t>
  </si>
  <si>
    <t xml:space="preserve"> Nkandla Local Municipality</t>
  </si>
  <si>
    <t xml:space="preserve"> Nongoma Local Municipality</t>
  </si>
  <si>
    <t xml:space="preserve"> Nqutu Local Municipality</t>
  </si>
  <si>
    <t xml:space="preserve"> Okhahlamba Local Municipality</t>
  </si>
  <si>
    <t xml:space="preserve"> Richmond Local Municipality</t>
  </si>
  <si>
    <t xml:space="preserve"> The Msunduzi Local Municipality</t>
  </si>
  <si>
    <t xml:space="preserve"> Ubuhlebezwe Local Municipality</t>
  </si>
  <si>
    <t xml:space="preserve"> Ulundi Local Municipality</t>
  </si>
  <si>
    <t xml:space="preserve"> Umdoni Local Municipality</t>
  </si>
  <si>
    <t xml:space="preserve"> Umhlabuyalingana Local Municipality</t>
  </si>
  <si>
    <t xml:space="preserve"> uMhlathuze Local Municipality</t>
  </si>
  <si>
    <t xml:space="preserve"> uMlalazi Local Municipality</t>
  </si>
  <si>
    <t xml:space="preserve"> uMngeni Local Municipality</t>
  </si>
  <si>
    <t xml:space="preserve"> uMshwathi Local Municipality</t>
  </si>
  <si>
    <t xml:space="preserve"> UMuziwabantu Local Municipality</t>
  </si>
  <si>
    <t xml:space="preserve"> Umvoti Local Municipality</t>
  </si>
  <si>
    <t xml:space="preserve"> Umzimkhulu Local Municipality</t>
  </si>
  <si>
    <t xml:space="preserve"> Umzumbe Local Municipality</t>
  </si>
  <si>
    <t xml:space="preserve"> UPhongolo Local Municipality</t>
  </si>
  <si>
    <t xml:space="preserve"> Ba-Phalaborwa Local Municipality</t>
  </si>
  <si>
    <t xml:space="preserve"> Bela-Bela Local Municipality</t>
  </si>
  <si>
    <t xml:space="preserve"> Blouberg Local Municipality</t>
  </si>
  <si>
    <t xml:space="preserve"> Elias Motsoaledi Local Municipality</t>
  </si>
  <si>
    <t xml:space="preserve"> Ephraim Mogale Local Municipality</t>
  </si>
  <si>
    <t xml:space="preserve"> Greater Giyani Local Municipality</t>
  </si>
  <si>
    <t xml:space="preserve"> Greater Letaba Local Municipality</t>
  </si>
  <si>
    <t xml:space="preserve"> Greater Tzaneen Local Municipality</t>
  </si>
  <si>
    <t xml:space="preserve"> Lepele-Nkumpi Local Municipality</t>
  </si>
  <si>
    <t xml:space="preserve"> Lephalale Local Municipality</t>
  </si>
  <si>
    <t xml:space="preserve"> Makhado Local Municipality</t>
  </si>
  <si>
    <t xml:space="preserve"> Makhuduthamaga Local Municipality</t>
  </si>
  <si>
    <t xml:space="preserve"> Maruleng Local Municipality</t>
  </si>
  <si>
    <t xml:space="preserve"> Mogalakwena Local Municipality</t>
  </si>
  <si>
    <t xml:space="preserve"> Molemole Local Municipality</t>
  </si>
  <si>
    <t xml:space="preserve"> Musina Local Municipality</t>
  </si>
  <si>
    <t xml:space="preserve"> Polokwane Local Municipality</t>
  </si>
  <si>
    <t xml:space="preserve"> Thabazimbi Local Municipality</t>
  </si>
  <si>
    <t xml:space="preserve"> Thulamela Local Municipality</t>
  </si>
  <si>
    <t>City of Matlosana Local Municipality</t>
  </si>
  <si>
    <t>Ditsobotla Local Municipality</t>
  </si>
  <si>
    <t>Greater Taung Local Municipality</t>
  </si>
  <si>
    <t>Kagisano/Molopo Local Municipality</t>
  </si>
  <si>
    <t>Kgetlengrivier Local Municipality</t>
  </si>
  <si>
    <t>Lekwa-Teemane Local Municipality</t>
  </si>
  <si>
    <t>Madibeng Local Municipality</t>
  </si>
  <si>
    <t>Mafikeng Local Municipality</t>
  </si>
  <si>
    <t>Mamusa Local Municipality</t>
  </si>
  <si>
    <t>Maquassi Hills Local Municipality</t>
  </si>
  <si>
    <t>Moretele Local Municipality</t>
  </si>
  <si>
    <t>Moses Kotane Local Municipality</t>
  </si>
  <si>
    <t>Naledi Local Municipality</t>
  </si>
  <si>
    <t>Ramotshere Moiloa Local Municipality</t>
  </si>
  <si>
    <t>Ratlou Local Municipality</t>
  </si>
  <si>
    <t>Rustenburg Local Municipality</t>
  </si>
  <si>
    <t>Tswaing Local Municipality</t>
  </si>
  <si>
    <t>Albert Luthuli Local Municipality</t>
  </si>
  <si>
    <t>Bushbuckridge Local Municipality</t>
  </si>
  <si>
    <t>Dipaleseng Local Municipality</t>
  </si>
  <si>
    <t>Dr JS Moroka Local Municipality</t>
  </si>
  <si>
    <t>Emakhazeni Local Municipality</t>
  </si>
  <si>
    <t>Emalahleni Local Municipality</t>
  </si>
  <si>
    <t>Govan Mbeki Local Municipality</t>
  </si>
  <si>
    <t>Lekwa Local Municipality</t>
  </si>
  <si>
    <t>Mkhondo Local Municipality</t>
  </si>
  <si>
    <t>Msukaligwa Local Municipality</t>
  </si>
  <si>
    <t>Nkomazi Local Municipality</t>
  </si>
  <si>
    <t>Pixley Ka Seme Local Municipality</t>
  </si>
  <si>
    <t>Steve Tshwete Local Municipality</t>
  </si>
  <si>
    <t>Thaba Chweu Local Municipality</t>
  </si>
  <si>
    <t>Thembisile Local Municipality</t>
  </si>
  <si>
    <t>Victor Khanye Local Municipality</t>
  </si>
  <si>
    <t xml:space="preserve"> !Kheis Local Municipality</t>
  </si>
  <si>
    <t xml:space="preserve"> Dikgatlong Local Municipality</t>
  </si>
  <si>
    <t xml:space="preserve"> Emthanjeni Local Municipality</t>
  </si>
  <si>
    <t xml:space="preserve"> Gamagara Local Municipality</t>
  </si>
  <si>
    <t xml:space="preserve"> Ga-Segonyana Local Municipality</t>
  </si>
  <si>
    <t xml:space="preserve"> Hantam Local Municipality</t>
  </si>
  <si>
    <t xml:space="preserve"> Joe Morolong Local Municipality</t>
  </si>
  <si>
    <t xml:space="preserve"> Kai !Garib Local Municipality</t>
  </si>
  <si>
    <t xml:space="preserve"> Kamiesberg Local Municipality</t>
  </si>
  <si>
    <t xml:space="preserve"> Kareeberg Local Municipality</t>
  </si>
  <si>
    <t xml:space="preserve"> Karoo Hoogland Local Municipality</t>
  </si>
  <si>
    <t xml:space="preserve"> Kgatelopele Local Municipality</t>
  </si>
  <si>
    <t xml:space="preserve"> Khâi-Ma Local Municipality</t>
  </si>
  <si>
    <t xml:space="preserve"> Magareng Local Municipality</t>
  </si>
  <si>
    <t xml:space="preserve"> Nama Khoi Local Municipality</t>
  </si>
  <si>
    <t xml:space="preserve"> Phokwane Local Municipality</t>
  </si>
  <si>
    <t xml:space="preserve"> Renosterberg Local Municipality</t>
  </si>
  <si>
    <t xml:space="preserve"> Richtersveld Local Municipality</t>
  </si>
  <si>
    <t xml:space="preserve"> Siyancuma Local Municipality</t>
  </si>
  <si>
    <t xml:space="preserve"> Siyathemba Local Municipality</t>
  </si>
  <si>
    <t xml:space="preserve"> Sol Plaatjie Local Municipality</t>
  </si>
  <si>
    <t xml:space="preserve"> Thembelihle Local Municipality</t>
  </si>
  <si>
    <t xml:space="preserve"> Tsantsabane Local Municipality</t>
  </si>
  <si>
    <t xml:space="preserve"> Ubuntu Local Municipality</t>
  </si>
  <si>
    <t xml:space="preserve"> Umsobomvu Local Municipality</t>
  </si>
  <si>
    <t xml:space="preserve"> Beaufort West Local Municipality</t>
  </si>
  <si>
    <t xml:space="preserve"> Bergrivier Local Municipality</t>
  </si>
  <si>
    <t xml:space="preserve"> Bitou Local Municipality</t>
  </si>
  <si>
    <t xml:space="preserve"> Breede Valley Local Municipality</t>
  </si>
  <si>
    <t xml:space="preserve"> Cape Agulhas Local Municipality</t>
  </si>
  <si>
    <t xml:space="preserve"> Cederberg Local Municipality</t>
  </si>
  <si>
    <t xml:space="preserve"> City of Cape Town Metropolitan Municipality</t>
  </si>
  <si>
    <t xml:space="preserve"> Drakenstein Local Municipality</t>
  </si>
  <si>
    <t xml:space="preserve"> George Local Municipality</t>
  </si>
  <si>
    <t xml:space="preserve"> Hessequa Local Municipality</t>
  </si>
  <si>
    <t xml:space="preserve"> Kannaland Local Municipality</t>
  </si>
  <si>
    <t xml:space="preserve"> Knysna Local Municipality</t>
  </si>
  <si>
    <t xml:space="preserve"> Laingsburg Local Municipality</t>
  </si>
  <si>
    <t xml:space="preserve"> Langeberg Local Municipality</t>
  </si>
  <si>
    <t xml:space="preserve"> Matzikama Local Municipality</t>
  </si>
  <si>
    <t xml:space="preserve"> Mossel Bay Local Municipality</t>
  </si>
  <si>
    <t xml:space="preserve"> Oudtshoorn Local Municipality</t>
  </si>
  <si>
    <t xml:space="preserve"> Overstrand Local Municipality</t>
  </si>
  <si>
    <t xml:space="preserve"> Prince Albert Local Municipality</t>
  </si>
  <si>
    <t xml:space="preserve"> Saldanha Bay Local Municipality</t>
  </si>
  <si>
    <t xml:space="preserve"> Stellenbosch Local Municipality</t>
  </si>
  <si>
    <t xml:space="preserve"> Swartland Local Municipality</t>
  </si>
  <si>
    <t xml:space="preserve"> Swellendam Local Municipality</t>
  </si>
  <si>
    <t xml:space="preserve"> Theewaterskloof Local Municipality</t>
  </si>
  <si>
    <t xml:space="preserve"> Witzenberg Local Municipality</t>
  </si>
  <si>
    <t>Marginal tax rate</t>
  </si>
  <si>
    <t>Mix</t>
  </si>
  <si>
    <t>TOTAL</t>
  </si>
  <si>
    <t>Increase</t>
  </si>
  <si>
    <t>CAGR of taxable income</t>
  </si>
  <si>
    <t>EC124</t>
  </si>
  <si>
    <t>EC102</t>
  </si>
  <si>
    <t>BUF</t>
  </si>
  <si>
    <t>EC101</t>
  </si>
  <si>
    <t>EC141</t>
  </si>
  <si>
    <t>EC136</t>
  </si>
  <si>
    <t>EC137</t>
  </si>
  <si>
    <t>EC123</t>
  </si>
  <si>
    <t>EC135</t>
  </si>
  <si>
    <t>EC131</t>
  </si>
  <si>
    <t>EC108</t>
  </si>
  <si>
    <t>EC109</t>
  </si>
  <si>
    <t>EC104</t>
  </si>
  <si>
    <t>EC441</t>
  </si>
  <si>
    <t>EC121</t>
  </si>
  <si>
    <t>EC443</t>
  </si>
  <si>
    <t>EC156</t>
  </si>
  <si>
    <t>EC122</t>
  </si>
  <si>
    <t>EC105</t>
  </si>
  <si>
    <t>NMA</t>
  </si>
  <si>
    <t>EC126</t>
  </si>
  <si>
    <t>EC153</t>
  </si>
  <si>
    <t>EC444</t>
  </si>
  <si>
    <t>EC155</t>
  </si>
  <si>
    <t>EC154</t>
  </si>
  <si>
    <t>EC138</t>
  </si>
  <si>
    <t>EC142</t>
  </si>
  <si>
    <t>EC106</t>
  </si>
  <si>
    <t>EC442</t>
  </si>
  <si>
    <t>EC157</t>
  </si>
  <si>
    <t>FS192</t>
  </si>
  <si>
    <t>FS162</t>
  </si>
  <si>
    <t>FS161</t>
  </si>
  <si>
    <t>FS205</t>
  </si>
  <si>
    <t>FS194</t>
  </si>
  <si>
    <t>MAN</t>
  </si>
  <si>
    <t>FS196</t>
  </si>
  <si>
    <t>FS181</t>
  </si>
  <si>
    <t>FS184</t>
  </si>
  <si>
    <t>FS204</t>
  </si>
  <si>
    <t>FS163</t>
  </si>
  <si>
    <t>FS201</t>
  </si>
  <si>
    <t>FS185</t>
  </si>
  <si>
    <t>FS203</t>
  </si>
  <si>
    <t>FS193</t>
  </si>
  <si>
    <t>FS195</t>
  </si>
  <si>
    <t>FS191</t>
  </si>
  <si>
    <t>FS182</t>
  </si>
  <si>
    <t>FS183</t>
  </si>
  <si>
    <t>JHB</t>
  </si>
  <si>
    <t>TSH</t>
  </si>
  <si>
    <t>EKU</t>
  </si>
  <si>
    <t>GT421</t>
  </si>
  <si>
    <t>GT423</t>
  </si>
  <si>
    <t>GT484</t>
  </si>
  <si>
    <t>GT422</t>
  </si>
  <si>
    <t>GT481</t>
  </si>
  <si>
    <t>KZN263</t>
  </si>
  <si>
    <t>KZN254</t>
  </si>
  <si>
    <t>KZN261</t>
  </si>
  <si>
    <t>KZN253</t>
  </si>
  <si>
    <t>KZN241</t>
  </si>
  <si>
    <t>ETH</t>
  </si>
  <si>
    <t>KZN433</t>
  </si>
  <si>
    <t>KZN216</t>
  </si>
  <si>
    <t>KZN224</t>
  </si>
  <si>
    <t>KZN272</t>
  </si>
  <si>
    <t>KZN292</t>
  </si>
  <si>
    <t>KZN291</t>
  </si>
  <si>
    <t>KZN294</t>
  </si>
  <si>
    <t>KZN281</t>
  </si>
  <si>
    <t>KZN226</t>
  </si>
  <si>
    <t>KZN223</t>
  </si>
  <si>
    <t>KZN244</t>
  </si>
  <si>
    <t>KZN285</t>
  </si>
  <si>
    <t>KZN275</t>
  </si>
  <si>
    <t>KZN293</t>
  </si>
  <si>
    <t>KZN252</t>
  </si>
  <si>
    <t>KZN286</t>
  </si>
  <si>
    <t>KZN265</t>
  </si>
  <si>
    <t>KZN242</t>
  </si>
  <si>
    <t>KZN235</t>
  </si>
  <si>
    <t>KZN227</t>
  </si>
  <si>
    <t>KZN225</t>
  </si>
  <si>
    <t>KZN434</t>
  </si>
  <si>
    <t>KZN266</t>
  </si>
  <si>
    <t>KZN212</t>
  </si>
  <si>
    <t>KZN271</t>
  </si>
  <si>
    <t>KZN282</t>
  </si>
  <si>
    <t>KZN284</t>
  </si>
  <si>
    <t>KZN222</t>
  </si>
  <si>
    <t>KZN221</t>
  </si>
  <si>
    <t>KZN214</t>
  </si>
  <si>
    <t>KZN245</t>
  </si>
  <si>
    <t>KZN435</t>
  </si>
  <si>
    <t>KZN213</t>
  </si>
  <si>
    <t>KZN262</t>
  </si>
  <si>
    <t>LIM334</t>
  </si>
  <si>
    <t>LIM366</t>
  </si>
  <si>
    <t>LIM351</t>
  </si>
  <si>
    <t>LIM472</t>
  </si>
  <si>
    <t>LIM471</t>
  </si>
  <si>
    <t>LIM331</t>
  </si>
  <si>
    <t>LIM332</t>
  </si>
  <si>
    <t>LIM333</t>
  </si>
  <si>
    <t>LIM355</t>
  </si>
  <si>
    <t>LIM362</t>
  </si>
  <si>
    <t>LIM344</t>
  </si>
  <si>
    <t>LIM473</t>
  </si>
  <si>
    <t>LIM335</t>
  </si>
  <si>
    <t>LIM367</t>
  </si>
  <si>
    <t>LIM353</t>
  </si>
  <si>
    <t>LIM341</t>
  </si>
  <si>
    <t>LIM354</t>
  </si>
  <si>
    <t>LIM361</t>
  </si>
  <si>
    <t>LIM343</t>
  </si>
  <si>
    <t>NW403</t>
  </si>
  <si>
    <t>NW384</t>
  </si>
  <si>
    <t>NW394</t>
  </si>
  <si>
    <t>NW397</t>
  </si>
  <si>
    <t>NW374</t>
  </si>
  <si>
    <t>NW396</t>
  </si>
  <si>
    <t>NW372</t>
  </si>
  <si>
    <t>NW383</t>
  </si>
  <si>
    <t>NW393</t>
  </si>
  <si>
    <t>NW404</t>
  </si>
  <si>
    <t>NW371</t>
  </si>
  <si>
    <t>NW375</t>
  </si>
  <si>
    <t>NW392</t>
  </si>
  <si>
    <t>NW385</t>
  </si>
  <si>
    <t>NW381</t>
  </si>
  <si>
    <t>NW373</t>
  </si>
  <si>
    <t>NW382</t>
  </si>
  <si>
    <t>MP301</t>
  </si>
  <si>
    <t>MP325</t>
  </si>
  <si>
    <t>MP306</t>
  </si>
  <si>
    <t>MP316</t>
  </si>
  <si>
    <t>MP314</t>
  </si>
  <si>
    <t>MP312</t>
  </si>
  <si>
    <t>MP307</t>
  </si>
  <si>
    <t>MP305</t>
  </si>
  <si>
    <t>MP303</t>
  </si>
  <si>
    <t>MP302</t>
  </si>
  <si>
    <t>MP324</t>
  </si>
  <si>
    <t>MP304</t>
  </si>
  <si>
    <t>MP313</t>
  </si>
  <si>
    <t>MP321</t>
  </si>
  <si>
    <t>MP315</t>
  </si>
  <si>
    <t>MP311</t>
  </si>
  <si>
    <t>NC084</t>
  </si>
  <si>
    <t>NC092</t>
  </si>
  <si>
    <t>NC073</t>
  </si>
  <si>
    <t>NC453</t>
  </si>
  <si>
    <t>NC452</t>
  </si>
  <si>
    <t>NC065</t>
  </si>
  <si>
    <t>NC451</t>
  </si>
  <si>
    <t>NC082</t>
  </si>
  <si>
    <t>NC064</t>
  </si>
  <si>
    <t>NC074</t>
  </si>
  <si>
    <t>NC066</t>
  </si>
  <si>
    <t>NC086</t>
  </si>
  <si>
    <t>NC067</t>
  </si>
  <si>
    <t>NC093</t>
  </si>
  <si>
    <t>NC081</t>
  </si>
  <si>
    <t>NC062</t>
  </si>
  <si>
    <t>NC094</t>
  </si>
  <si>
    <t>NC075</t>
  </si>
  <si>
    <t>NC061</t>
  </si>
  <si>
    <t>NC078</t>
  </si>
  <si>
    <t>NC077</t>
  </si>
  <si>
    <t>NC091</t>
  </si>
  <si>
    <t>NC076</t>
  </si>
  <si>
    <t>NC085</t>
  </si>
  <si>
    <t>NC071</t>
  </si>
  <si>
    <t>NC072</t>
  </si>
  <si>
    <t>WC053</t>
  </si>
  <si>
    <t>WC013</t>
  </si>
  <si>
    <t>WC047</t>
  </si>
  <si>
    <t>WC025</t>
  </si>
  <si>
    <t>WC033</t>
  </si>
  <si>
    <t>WC012</t>
  </si>
  <si>
    <t>CPT</t>
  </si>
  <si>
    <t>WC023</t>
  </si>
  <si>
    <t>WC044</t>
  </si>
  <si>
    <t>WC042</t>
  </si>
  <si>
    <t>WC041</t>
  </si>
  <si>
    <t>WC048</t>
  </si>
  <si>
    <t>WC051</t>
  </si>
  <si>
    <t>WC026</t>
  </si>
  <si>
    <t>WC011</t>
  </si>
  <si>
    <t>WC043</t>
  </si>
  <si>
    <t>WC045</t>
  </si>
  <si>
    <t>WC032</t>
  </si>
  <si>
    <t>WC052</t>
  </si>
  <si>
    <t>WC014</t>
  </si>
  <si>
    <t>WC024</t>
  </si>
  <si>
    <t>WC015</t>
  </si>
  <si>
    <t>WC034</t>
  </si>
  <si>
    <t>WC031</t>
  </si>
  <si>
    <t>WC022</t>
  </si>
  <si>
    <t xml:space="preserve">   Source for Consumer Price Index (CPI) data: Statistics SA. </t>
  </si>
  <si>
    <t>18% margin</t>
  </si>
  <si>
    <t xml:space="preserve">     active for other years but not active for a specific tax year.</t>
  </si>
  <si>
    <t>R500 001 +</t>
  </si>
  <si>
    <t>(R million)</t>
  </si>
  <si>
    <t>Municipality
Percentage of total</t>
  </si>
  <si>
    <t>180 001 – 250 000</t>
  </si>
  <si>
    <t>250 001 +</t>
  </si>
  <si>
    <t>PAYE payments received</t>
  </si>
  <si>
    <t>SARS' source of income code is used to classify according to the Standard Industrial Classification (SIC) system.  SARS' source code is not fully aligned with the SIC system that Statistics South Africa uses.</t>
  </si>
  <si>
    <t>From Table A2.3.1</t>
  </si>
  <si>
    <t>2014/15</t>
  </si>
  <si>
    <t>200 001 – 250 000</t>
  </si>
  <si>
    <t>1 – 70 000</t>
  </si>
  <si>
    <t>R0 to R70 000</t>
  </si>
  <si>
    <t>1. Excludes the Transitional Levy.</t>
  </si>
  <si>
    <t>1.  From the 2010 tax year, allowance source codes 3706, 3710, 3711 and 3712 were consolidated into source code 3713.</t>
  </si>
  <si>
    <t>1.  From the 2010 tax year, fringe benefit source codes 3803 to 3809 were consolidated into source code 3801, but from the 2013 tax year the codes were reactivated again.</t>
  </si>
  <si>
    <t>Taxable income
Rand</t>
  </si>
  <si>
    <t>2.  The number of taxpayers who are expected to submit a return for a specific tax year. Cases can be on the register and</t>
  </si>
  <si>
    <t>70 001 – 350 000</t>
  </si>
  <si>
    <t>15 001 – 20 000</t>
  </si>
  <si>
    <t>350 001 – 500 000</t>
  </si>
  <si>
    <t>56 - 60</t>
  </si>
  <si>
    <t>61 - 65</t>
  </si>
  <si>
    <t>66 - 70</t>
  </si>
  <si>
    <t>71 - 75</t>
  </si>
  <si>
    <t>75 +</t>
  </si>
  <si>
    <t>51 - 55</t>
  </si>
  <si>
    <t>0 - 55</t>
  </si>
  <si>
    <t>56 +</t>
  </si>
  <si>
    <t>0 - 5</t>
  </si>
  <si>
    <t>6 - 10</t>
  </si>
  <si>
    <t>11 - 15</t>
  </si>
  <si>
    <t>16 - 20</t>
  </si>
  <si>
    <t>21 - 25</t>
  </si>
  <si>
    <t>26 - 30</t>
  </si>
  <si>
    <t>31 - 35</t>
  </si>
  <si>
    <t>36 - 40</t>
  </si>
  <si>
    <t>41 - 45</t>
  </si>
  <si>
    <t>46 - 50</t>
  </si>
  <si>
    <t>250 001 – 350 000</t>
  </si>
  <si>
    <t>R70 001 to R350 000</t>
  </si>
  <si>
    <t>R350 001 to R500 000</t>
  </si>
  <si>
    <t>2015/16</t>
  </si>
  <si>
    <t>120 001 – 350 000</t>
  </si>
  <si>
    <t xml:space="preserve"> King Sabata Dalindyebo Local Municipality</t>
  </si>
  <si>
    <t>Tertiary</t>
  </si>
  <si>
    <t>1.  Number of individuals registered at 31 March of each year (active cases excluding cases where status is in suspense,</t>
  </si>
  <si>
    <t>Directors' income</t>
  </si>
  <si>
    <t>2016/17</t>
  </si>
  <si>
    <r>
      <t>Foreign fringe benefits</t>
    </r>
    <r>
      <rPr>
        <vertAlign val="superscript"/>
        <sz val="8"/>
        <rFont val="Arial"/>
        <family val="2"/>
      </rPr>
      <t>2</t>
    </r>
  </si>
  <si>
    <t>1.  Includes insurance policies ceded to individual and any other benefit or asset received.</t>
  </si>
  <si>
    <t>1. From the 2015 tax year no medical expenses deductions will appear on assessments as the additional medical expenses tax credit is treated as a rebate against taxes and not a deduction.</t>
  </si>
  <si>
    <t xml:space="preserve"> Dr. Beyers Naude Local Municipality</t>
  </si>
  <si>
    <t xml:space="preserve"> Enoch Mgijima Local Municipality</t>
  </si>
  <si>
    <t>EC139</t>
  </si>
  <si>
    <t xml:space="preserve"> Raymond Mhlaba Local Municipality</t>
  </si>
  <si>
    <t>EC129</t>
  </si>
  <si>
    <t xml:space="preserve"> Walter Sisulu Local Municipality </t>
  </si>
  <si>
    <t>EC145</t>
  </si>
  <si>
    <t xml:space="preserve"> Randfontein/Westonaria Municipality</t>
  </si>
  <si>
    <t>GT485</t>
  </si>
  <si>
    <t xml:space="preserve"> Alfred Duma Local Municipality</t>
  </si>
  <si>
    <t>KZN238</t>
  </si>
  <si>
    <t xml:space="preserve"> Big Five Hlabisa Local Municipality</t>
  </si>
  <si>
    <t>KZN276</t>
  </si>
  <si>
    <t xml:space="preserve"> Dr. Nkosazana Dlamini-Zuma Local Municipality</t>
  </si>
  <si>
    <t>KZN436</t>
  </si>
  <si>
    <t xml:space="preserve"> Inkosi Langalibalele Local Municipality</t>
  </si>
  <si>
    <t>KZN237</t>
  </si>
  <si>
    <t xml:space="preserve"> Ray Nkonyeni Local Municipality</t>
  </si>
  <si>
    <t xml:space="preserve"> Greater Tubatse/Fetakgomo Local Municipality</t>
  </si>
  <si>
    <t>LIM476</t>
  </si>
  <si>
    <t xml:space="preserve"> Malamulele Local Municipality</t>
  </si>
  <si>
    <t>LIM345</t>
  </si>
  <si>
    <t xml:space="preserve"> Modimolle/Mookgophong Local Municipality</t>
  </si>
  <si>
    <t>LIM368</t>
  </si>
  <si>
    <t>Ventersdorp/Tlokwe Local Municipality</t>
  </si>
  <si>
    <t>NW405</t>
  </si>
  <si>
    <t>MP326</t>
  </si>
  <si>
    <t xml:space="preserve"> Dawid Kruiper Local Municipality </t>
  </si>
  <si>
    <t>NC087</t>
  </si>
  <si>
    <t>2013/2014</t>
  </si>
  <si>
    <t>2014/2015</t>
  </si>
  <si>
    <t>2015/2016</t>
  </si>
  <si>
    <t>2016/2017</t>
  </si>
  <si>
    <t>SETA</t>
  </si>
  <si>
    <t>Count of unique employers</t>
  </si>
  <si>
    <t>Agri</t>
  </si>
  <si>
    <t>Banking</t>
  </si>
  <si>
    <t>Chemical</t>
  </si>
  <si>
    <t>Culture, Arts, Tourism, Hospitality &amp; Sports</t>
  </si>
  <si>
    <t>Education</t>
  </si>
  <si>
    <t>Energy</t>
  </si>
  <si>
    <t>Fibre Processing</t>
  </si>
  <si>
    <t>Financial</t>
  </si>
  <si>
    <t>Food &amp; Beverage</t>
  </si>
  <si>
    <t>Health &amp; Welfare</t>
  </si>
  <si>
    <t>Information systems, electronics</t>
  </si>
  <si>
    <t>Insurance</t>
  </si>
  <si>
    <t>Mining</t>
  </si>
  <si>
    <t>Safety &amp; Security</t>
  </si>
  <si>
    <t>Services</t>
  </si>
  <si>
    <t>Transport</t>
  </si>
  <si>
    <t>Wholesale &amp; Retail</t>
  </si>
  <si>
    <t xml:space="preserve"> Total</t>
  </si>
  <si>
    <t xml:space="preserve">The data in these summaries are based on monthly employer declarations received (EMP201).  </t>
  </si>
  <si>
    <t>Amount (R'm)</t>
  </si>
  <si>
    <t>Count</t>
  </si>
  <si>
    <t>Fiscal year</t>
  </si>
  <si>
    <t>Agriculture</t>
  </si>
  <si>
    <t>From Table A2.1.3</t>
  </si>
  <si>
    <t>Province</t>
  </si>
  <si>
    <t>2017/18</t>
  </si>
  <si>
    <t>Retirement fund contributions</t>
  </si>
  <si>
    <t xml:space="preserve">Employer provided vehicle expenses (operating lease)             </t>
  </si>
  <si>
    <t>Employer provided vehicle expenses</t>
  </si>
  <si>
    <r>
      <t>Medical Tax Credits Rebate</t>
    </r>
    <r>
      <rPr>
        <vertAlign val="superscript"/>
        <sz val="8"/>
        <rFont val="Arial"/>
        <family val="2"/>
      </rPr>
      <t>2</t>
    </r>
  </si>
  <si>
    <r>
      <t>Medical Tax Credits Rebate - additional expense</t>
    </r>
    <r>
      <rPr>
        <vertAlign val="superscript"/>
        <sz val="8"/>
        <rFont val="Arial"/>
        <family val="2"/>
      </rPr>
      <t>2</t>
    </r>
  </si>
  <si>
    <t>Medical tax credit (rebates and additional expenses allowed) has been added for comparative purposes.</t>
  </si>
  <si>
    <t>Employer provided vehicle expenses (operating lease)</t>
  </si>
  <si>
    <t>2017/2018</t>
  </si>
  <si>
    <t>Average taxable income
 (R)</t>
  </si>
  <si>
    <t xml:space="preserve">   Medical tax credit (rebates and additional expenses allowed) has been added for comparative purposes. From 1 March 2014 tax credits applied to all taxpayers. Rebate amount allowed for 2014</t>
  </si>
  <si>
    <t xml:space="preserve">   tax year already included in medical deduction and is not included in total amount allowed.</t>
  </si>
  <si>
    <t xml:space="preserve">    code 4029 and not separately under 4001, 4002, 4006 and 4007.</t>
  </si>
  <si>
    <t>1. Retirement reform was announced from 1 March 2016 in section 11F (replacement of section 11(k)) of the Income Tax Act. From the 2017 tax year retirement contributions are grouped under</t>
  </si>
  <si>
    <t xml:space="preserve">   45% in the 2018 tax year.</t>
  </si>
  <si>
    <t>2018/2019</t>
  </si>
  <si>
    <t>2018/19</t>
  </si>
  <si>
    <t>25 - 26% margin</t>
  </si>
  <si>
    <t>30 - 31% margin</t>
  </si>
  <si>
    <t>35 - 36% margin</t>
  </si>
  <si>
    <t>38 - 39% margin</t>
  </si>
  <si>
    <t>40 - 41% margin</t>
  </si>
  <si>
    <r>
      <t>Number of taxpayers</t>
    </r>
    <r>
      <rPr>
        <b/>
        <vertAlign val="superscript"/>
        <sz val="8"/>
        <color indexed="8"/>
        <rFont val="Arial"/>
        <family val="2"/>
      </rPr>
      <t>1</t>
    </r>
  </si>
  <si>
    <t>1. Number of taxpayers for taxable income group of base year.</t>
  </si>
  <si>
    <t xml:space="preserve">  Source for Consumer Price Index (CPI) data: Statistics SA. </t>
  </si>
  <si>
    <t>Foreign interest</t>
  </si>
  <si>
    <t>Medical tax credit (rebates and additional expenses allowed) has been added for comparative purposes. High deductions values could be wrong and are being investigated.</t>
  </si>
  <si>
    <t>Community, social and personal services5</t>
  </si>
  <si>
    <t>Wholesale and retail trade, catering and accommodation3</t>
  </si>
  <si>
    <t>Manufacturing2</t>
  </si>
  <si>
    <t>Other6</t>
  </si>
  <si>
    <t>Foreign allowances3</t>
  </si>
  <si>
    <t>Other2</t>
  </si>
  <si>
    <t xml:space="preserve">Period </t>
  </si>
  <si>
    <t xml:space="preserve">Average income per assessed taxpayer 
(R) </t>
  </si>
  <si>
    <t xml:space="preserve">Average deduction allowed
 (R) </t>
  </si>
  <si>
    <t xml:space="preserve">Average taxable income per assessed taxpayer 
(R) </t>
  </si>
  <si>
    <t>0</t>
  </si>
  <si>
    <t>2019/2020</t>
  </si>
  <si>
    <t>2019/2020
(R million)</t>
  </si>
  <si>
    <t>Females</t>
  </si>
  <si>
    <t>Males</t>
  </si>
  <si>
    <t>45% margin</t>
  </si>
  <si>
    <t>2019/20</t>
  </si>
  <si>
    <t>Tax 
assessed
(R bn)</t>
  </si>
  <si>
    <t>Mbombela/Umjindi Local Municipality</t>
  </si>
  <si>
    <t>2020</t>
  </si>
  <si>
    <t>2020/2021</t>
  </si>
  <si>
    <t>2020/21</t>
  </si>
  <si>
    <t>was</t>
  </si>
  <si>
    <t>1. Source code 3607 applicable prior to 2010 year of assessment and from 2020 year of assessment; included in value of code 3601 with effect from  2010 to 2019 year of assessment.</t>
  </si>
  <si>
    <r>
      <t>Overtime</t>
    </r>
    <r>
      <rPr>
        <vertAlign val="superscript"/>
        <sz val="8"/>
        <rFont val="Arial"/>
        <family val="2"/>
      </rPr>
      <t>1</t>
    </r>
  </si>
  <si>
    <t>(R'm)</t>
  </si>
  <si>
    <t>2020/2021
(R million)</t>
  </si>
  <si>
    <t>Employee income</t>
  </si>
  <si>
    <t>- Salaries and wages</t>
  </si>
  <si>
    <t>- Annual payment (bonuses)</t>
  </si>
  <si>
    <t>- Director's income</t>
  </si>
  <si>
    <t>101,260</t>
  </si>
  <si>
    <t>56,115</t>
  </si>
  <si>
    <t>- Commission</t>
  </si>
  <si>
    <t>- Overtime</t>
  </si>
  <si>
    <t>- Pension income</t>
  </si>
  <si>
    <t>- Annuities</t>
  </si>
  <si>
    <t>- Fringe benefits</t>
  </si>
  <si>
    <t>- Allowances</t>
  </si>
  <si>
    <t>- Other employee-related</t>
  </si>
  <si>
    <t>Business income</t>
  </si>
  <si>
    <t>Farming income</t>
  </si>
  <si>
    <t>Interest</t>
  </si>
  <si>
    <t>Dividends</t>
  </si>
  <si>
    <t>Capital gains</t>
  </si>
  <si>
    <t>Rental income</t>
  </si>
  <si>
    <t>Other income sources</t>
  </si>
  <si>
    <t>Total gross income</t>
  </si>
  <si>
    <t>Retirement contributions</t>
  </si>
  <si>
    <t>Other deductions</t>
  </si>
  <si>
    <t>Gross tax liability</t>
  </si>
  <si>
    <t>General tax rebate</t>
  </si>
  <si>
    <t>Medical tax credit</t>
  </si>
  <si>
    <t>Tax on lump-sums</t>
  </si>
  <si>
    <t>Final tax liability</t>
  </si>
  <si>
    <t>Total net income</t>
  </si>
  <si>
    <t xml:space="preserve">Note: Includes foreign income sources. Other employee-related income includes restraints of trade, arbitration awards, independent contractor income and labour broker income. Other income sources include royalties and other income sources not specified in other components. </t>
  </si>
  <si>
    <t>% share of total</t>
  </si>
  <si>
    <t>Tax liability</t>
  </si>
  <si>
    <t>0-70 000</t>
  </si>
  <si>
    <t>70 001 -150 000</t>
  </si>
  <si>
    <t>150 001 -250 000</t>
  </si>
  <si>
    <t>250 001 -350 000</t>
  </si>
  <si>
    <t>350 001 -500 000</t>
  </si>
  <si>
    <t>500 001 -750 000</t>
  </si>
  <si>
    <t>750 001 -1,000 000</t>
  </si>
  <si>
    <t>1,000 001 -1,500 000</t>
  </si>
  <si>
    <t>1,500 001 +</t>
  </si>
  <si>
    <t>0-189 880</t>
  </si>
  <si>
    <t>189 881-296 540</t>
  </si>
  <si>
    <t>296 541-410 460</t>
  </si>
  <si>
    <t>410 461-555 600</t>
  </si>
  <si>
    <t>555 601-708 310</t>
  </si>
  <si>
    <t>708 311-1 500 000</t>
  </si>
  <si>
    <t>1 500,001+</t>
  </si>
  <si>
    <t>Women</t>
  </si>
  <si>
    <t>Men</t>
  </si>
  <si>
    <t>Aged 0-5</t>
  </si>
  <si>
    <t>6 to 10</t>
  </si>
  <si>
    <t>11 to 15</t>
  </si>
  <si>
    <t>16-20</t>
  </si>
  <si>
    <t>21-25</t>
  </si>
  <si>
    <t>26-30</t>
  </si>
  <si>
    <t>31-35</t>
  </si>
  <si>
    <t>36-40</t>
  </si>
  <si>
    <t>41-45</t>
  </si>
  <si>
    <t>46-50</t>
  </si>
  <si>
    <t>51-55</t>
  </si>
  <si>
    <t>56-60</t>
  </si>
  <si>
    <t>61-65</t>
  </si>
  <si>
    <t>66-69</t>
  </si>
  <si>
    <t>70-75</t>
  </si>
  <si>
    <t>76+</t>
  </si>
  <si>
    <t>Aged 0-55</t>
  </si>
  <si>
    <t>Aged 56+</t>
  </si>
  <si>
    <t>Sources of income (R million)</t>
  </si>
  <si>
    <t>Table A2.11.2: An overview of the personal income tax system for the 2018 tax year: distribution of taxpayers, taxable income and tax liability by taxable income groups and taxable income bands</t>
  </si>
  <si>
    <t>Average tax rate</t>
  </si>
  <si>
    <t>Average rate (1995)</t>
  </si>
  <si>
    <t>Average rate (Applicable rate)</t>
  </si>
  <si>
    <t>2021</t>
  </si>
  <si>
    <t>2021/2022</t>
  </si>
  <si>
    <t>2021/22</t>
  </si>
  <si>
    <t>2021/2022
(R million)</t>
  </si>
  <si>
    <t>Average rates</t>
  </si>
  <si>
    <t>Percentage increase in upper limit of bracket</t>
  </si>
  <si>
    <t>Taxable Income</t>
  </si>
  <si>
    <t>All other sectors</t>
  </si>
  <si>
    <t>Pension fund contributions</t>
  </si>
  <si>
    <t>Annuity fund contributions</t>
  </si>
  <si>
    <t>Providend fund contributions</t>
  </si>
  <si>
    <t>2.  Foreign fringe benefits (codes 3851 to 3883).</t>
  </si>
  <si>
    <t>1. The provincial allocation is thus determined by location of the SARS office at which the taxpayer is registered.</t>
  </si>
  <si>
    <t>1. Taxpayers with unidentified gender.</t>
  </si>
  <si>
    <r>
      <t xml:space="preserve">Unknown </t>
    </r>
    <r>
      <rPr>
        <vertAlign val="superscript"/>
        <sz val="8"/>
        <rFont val="Arial"/>
        <family val="2"/>
      </rPr>
      <t>1</t>
    </r>
  </si>
  <si>
    <t>1. A percentage of 0.6% of total taxpayers couldn’t be identified and are included under the male gender numbers.</t>
  </si>
  <si>
    <t>1. Includes deductions for accountancy fees, foreign services and other deductions.</t>
  </si>
  <si>
    <t>2. From the 2015 tax year no medical expenses deductions will appear on assessments as the additional medical expenses tax credit is treated as a rebate against taxes and not a deduction.</t>
  </si>
  <si>
    <t>Year of change as indicated by taxpayer</t>
  </si>
  <si>
    <t>Exemptions and losses</t>
  </si>
  <si>
    <t>Table A2.11.3: An overview of the personal income tax system for the 2019 tax year: distribution of taxpayers, taxable income and tax liability by taxable income groups and taxable income bands</t>
  </si>
  <si>
    <t>Table A2.11.4: An overview of the personal income tax system for the 2020 tax year: distribution of taxpayers, taxable income and tax liability by taxable income groups and taxable income bands</t>
  </si>
  <si>
    <t>2022</t>
  </si>
  <si>
    <t>2022/23</t>
  </si>
  <si>
    <t>2022/2023</t>
  </si>
  <si>
    <t>Forestry</t>
  </si>
  <si>
    <t>1. Provisional tax payments above include only payments from individuals.</t>
  </si>
  <si>
    <t>2022/2023
(R million)</t>
  </si>
  <si>
    <t>2.  Includes subsistence allowance (foreign travel), employees broad-based share plan and Covid-19 TERS fund allowance.</t>
  </si>
  <si>
    <t>Vesting of equity instruments</t>
  </si>
  <si>
    <t xml:space="preserve">   dormant, estate, insolvent, inactive or address unknown). </t>
  </si>
  <si>
    <t>Age</t>
  </si>
  <si>
    <t>Taxpayers with unidentified gender are included under the male gender numbers (see Table A2.1.9).</t>
  </si>
  <si>
    <t>1.  Rates for other tax years can be viewed in the annual Budget Reviews for the different years, issued by National Treasury.</t>
  </si>
  <si>
    <t>2. Top marginal income tax rate of 40% applied for 13 years until the increase to 41% for the 2016 tax year. It increased again to</t>
  </si>
  <si>
    <t>3. Rebates are merely in existence to reduce the income tax due, but cannot result in a refund or credit.</t>
  </si>
  <si>
    <r>
      <t>Rebates</t>
    </r>
    <r>
      <rPr>
        <b/>
        <vertAlign val="superscript"/>
        <sz val="8"/>
        <rFont val="Arial"/>
        <family val="2"/>
      </rPr>
      <t>3</t>
    </r>
  </si>
  <si>
    <r>
      <t>41.0%</t>
    </r>
    <r>
      <rPr>
        <vertAlign val="superscript"/>
        <sz val="8"/>
        <rFont val="Arial"/>
        <family val="2"/>
      </rPr>
      <t>2</t>
    </r>
  </si>
  <si>
    <r>
      <t>45.0%</t>
    </r>
    <r>
      <rPr>
        <vertAlign val="superscript"/>
        <sz val="8"/>
        <rFont val="Arial"/>
        <family val="2"/>
      </rPr>
      <t>2</t>
    </r>
  </si>
  <si>
    <r>
      <t>Table 2.1: Personal Income Tax (PIT) brackets, 2020 and 2023</t>
    </r>
    <r>
      <rPr>
        <b/>
        <vertAlign val="superscript"/>
        <sz val="9"/>
        <rFont val="Arial"/>
        <family val="2"/>
      </rPr>
      <t>1</t>
    </r>
  </si>
  <si>
    <t>Table 2.2: Tax relief granted to individuals, 1995 and 2023</t>
  </si>
  <si>
    <r>
      <t>Table 2.3: Provisional tax payments</t>
    </r>
    <r>
      <rPr>
        <b/>
        <vertAlign val="superscript"/>
        <sz val="9"/>
        <rFont val="Arial"/>
        <family val="2"/>
      </rPr>
      <t>1</t>
    </r>
    <r>
      <rPr>
        <b/>
        <sz val="9"/>
        <rFont val="Arial"/>
        <family val="2"/>
      </rPr>
      <t xml:space="preserve"> by provisional period, 2020 – 2023</t>
    </r>
  </si>
  <si>
    <t>Table 2.4: Number of individuals, 2020 – 2023</t>
  </si>
  <si>
    <t>Table 2.5: Summary of assessed individual taxpayers, taxable income and tax assessed, 2020 – 2023</t>
  </si>
  <si>
    <t>Table 2.6: Distribution of assessed individual taxpayers over major taxable income groups, 2020 – 2023</t>
  </si>
  <si>
    <t>Table 2.7: Assessed individual taxpayers by income group, deductions granted and taxable income, 2023</t>
  </si>
  <si>
    <t>Table 2.8: Distribution of taxable income and tax liability (10-year cohort across 10 consecutive years), 2014 - 2023</t>
  </si>
  <si>
    <t>Table 2.9: Taxable income, tax assessed and average tax rate by age group (10-year cohort across 10 consecutive years), 2014 and 2023</t>
  </si>
  <si>
    <t>Table 2.10: Assessed individual taxpayers by province, 2022 - 2023 (based on taxpayers' residence)</t>
  </si>
  <si>
    <t>Table 2.11: Assessed individual taxpayers by municipality for Gauteng province, 2022 - 2023</t>
  </si>
  <si>
    <t>Table 2.12: ETI by SETA, March 2014 to March 2024</t>
  </si>
  <si>
    <t>2023/2024</t>
  </si>
  <si>
    <t>2023</t>
  </si>
  <si>
    <t>2023/24</t>
  </si>
  <si>
    <t>Table A2.1.1: Assessed individual taxpayers: Taxable income and tax assessed by taxable income group, 2020 – 2023</t>
  </si>
  <si>
    <t>Table A2.1.1: Assessed individual taxpayers: Taxable income and tax assessed by taxable income group, 2020 – 2023 (continued)</t>
  </si>
  <si>
    <t>Table A2.1.2: Assessed individual taxpayers: Taxable income and income before deductions by income group, 2020 – 2023</t>
  </si>
  <si>
    <t>Table A2.1.2: Assessed individual taxpayers: Taxable income and income before deductions by income group, 2020 – 2023 (continued)</t>
  </si>
  <si>
    <t>Table A2.1.3: Assessed individual taxpayers: Taxable income and tax assessed by province, 2020 – 2023</t>
  </si>
  <si>
    <t>Table A2.1.4: Assessed individual taxpayers: Taxable income and tax assessed by age group, 2020 – 2023</t>
  </si>
  <si>
    <t>Table A2.1.5: Assessed individual taxpayers: Taxable income and tax assessed by gender, 2020 – 2023</t>
  </si>
  <si>
    <t>Table A2.1.6: Percentage of assessed individual taxpayers by taxable income group and gender, 2020 – 2023</t>
  </si>
  <si>
    <t>Table A2.1.7: Number of taxpayers with change in residence status as indicated by taxpayer by taxable income group and gender, 2020 – 2023</t>
  </si>
  <si>
    <t>Table A2.1.7: Number of taxpayers with change in residence status as indicated by taxpayer by taxable income group and gender, 2020 – 2023 (continued)</t>
  </si>
  <si>
    <t>Table A2.1.8: Number of taxpayers by age and gender for individuals with change in residence status as indicated by taxpayer, 2020 – 2023</t>
  </si>
  <si>
    <t>Table A2.1.9: Number of taxpayers by gender for individuals with change in residence status as indicated by taxpayer, 2020 – 2023</t>
  </si>
  <si>
    <t>Table A2.1.10: Taxable income and tax assessed by taxable income group for individuals with change in residence status as indicated by taxpayer (10-year cohort across 10 consecutive years), 2014 - 2023</t>
  </si>
  <si>
    <t>Table A2.1.11: Taxable income and tax assessed by age for individuals with change in residence status as indicated by taxpayer (10-year cohort across 10 consecutive years), 2014 - 2023</t>
  </si>
  <si>
    <t>Table A2.1.12: Taxable income and tax assessed by gender for individuals with change in residence status as indicated by taxpayer (10-year cohort across 10 consecutive years), 2014 - 2023</t>
  </si>
  <si>
    <t>Table A2.2.1: Assessed individual taxpayers: Selected sources of income, 2020 – 2023</t>
  </si>
  <si>
    <t>Table A2.4.1: Assessed individual taxpayers with business income: Taxable income and tax assessed by sector, 2020 – 2023</t>
  </si>
  <si>
    <t>Table A2.4.1: Assessed individual taxpayers with business income: Taxable income and tax assessed by sector, 2020 – 2023 (continued)</t>
  </si>
  <si>
    <t>Table A2.5.1: Assessed individual taxpayers: Allowances, 2020 – 2023</t>
  </si>
  <si>
    <t>Table A2.5.2: Assessed individual taxpayers: Allowances - Travel allowance (code 3701) by taxable income group, 2020 – 2023</t>
  </si>
  <si>
    <t>Table A2.5.2: Assessed individual taxpayers: Allowances - Travel allowance (code 3701) by taxable income group, 2020 – 2023 (continued)</t>
  </si>
  <si>
    <t>Table A2.5.3: Assessed individual taxpayers: Allowances - Share options exercised (code 3707) by taxable income group, 2020 – 2023</t>
  </si>
  <si>
    <t>Table A2.5.3: Assessed individual taxpayers: Allowances - Share options exercised (code 3707) by taxable income group, 2020 – 2023 (continued)</t>
  </si>
  <si>
    <r>
      <t>Table A2.5.4: Assessed individual taxpayers: Allowances - Other allowances (code 3713)</t>
    </r>
    <r>
      <rPr>
        <b/>
        <vertAlign val="superscript"/>
        <sz val="9"/>
        <rFont val="Arial"/>
        <family val="2"/>
      </rPr>
      <t>1</t>
    </r>
    <r>
      <rPr>
        <b/>
        <sz val="9"/>
        <rFont val="Arial"/>
        <family val="2"/>
      </rPr>
      <t xml:space="preserve"> by taxable income group, 2020 – 2023</t>
    </r>
  </si>
  <si>
    <r>
      <t>Table A2.5.4: Assessed individual taxpayers: Allowances - Other allowances (code 3713)</t>
    </r>
    <r>
      <rPr>
        <b/>
        <vertAlign val="superscript"/>
        <sz val="9"/>
        <rFont val="Arial"/>
        <family val="2"/>
      </rPr>
      <t>1</t>
    </r>
    <r>
      <rPr>
        <b/>
        <sz val="9"/>
        <rFont val="Arial"/>
        <family val="2"/>
      </rPr>
      <t xml:space="preserve"> by taxable income group, 2020 – 2023 (continued)</t>
    </r>
  </si>
  <si>
    <t>Table A2.5.5: Assessed individual taxpayers: Vesting of equity instruments (code 3718) by taxable income group, 2020 – 2023</t>
  </si>
  <si>
    <t>Table A2.5.5: Assessed individual taxpayers:Vesting of equity instruments (code 3718) by taxable income group, 2020 – 2023 (continued)</t>
  </si>
  <si>
    <t>Table A2.6.1: Assessed individual taxpayers: Fringe benefits, 2020 – 2023</t>
  </si>
  <si>
    <t>Table A2.6.2: Assessed individual taxpayers: Fringe benefits - Acquisition of asset (code 3801) by taxable income group, 2020 – 2023</t>
  </si>
  <si>
    <t>Table A2.6.2: Assessed individual taxpayers: Fringe benefits - Acquisition of asset (code 3801) by taxable income group, 2020 – 2023 (continued)</t>
  </si>
  <si>
    <t>Table A2.6.3: Assessed individual taxpayers: Fringe benefits - Use of motor vehicle (code 3802) by taxable income group, 2020 – 2023</t>
  </si>
  <si>
    <t>Table A2.6.3: Assessed individual taxpayers: Fringe benefits - Use of motor vehicle (code 3802) by taxable income group, 2020 – 2023 (continued)</t>
  </si>
  <si>
    <t>Table A2.6.4: Assessed individual taxpayers: Fringe benefits - Medical aid paid on behalf of employee (code 3810) by taxable income group, 2020 – 2023</t>
  </si>
  <si>
    <t>Table A2.6.4: Assessed individual taxpayers: Fringe benefits - Medical aid paid on behalf of employee (code 3810) by taxable income group, 2020 – 2023 (continued)</t>
  </si>
  <si>
    <t>Table A2.6.5: Assessed individual taxpayers: Fringe benefits - Pension fund contributions (code 3817) by taxable income group, 2020 – 2023</t>
  </si>
  <si>
    <r>
      <t>Table A2.6.5: Assessed individual taxpayers: Fringe benefits - Pension fund contributions (code 3817)</t>
    </r>
    <r>
      <rPr>
        <b/>
        <vertAlign val="superscript"/>
        <sz val="9"/>
        <rFont val="Arial"/>
        <family val="2"/>
      </rPr>
      <t xml:space="preserve"> </t>
    </r>
    <r>
      <rPr>
        <b/>
        <sz val="9"/>
        <rFont val="Arial"/>
        <family val="2"/>
      </rPr>
      <t>by taxable income group, 2020 – 2023 (continued)</t>
    </r>
  </si>
  <si>
    <t>Table A2.6.6: Assessed individual taxpayers: Fringe benefits - Provident fund contributions (code 3825) by taxable income group, 2020 – 2023</t>
  </si>
  <si>
    <r>
      <t>Table A2.6.6: Assessed individual taxpayers: Fringe benefits - Providend fund contributions (code 3825)</t>
    </r>
    <r>
      <rPr>
        <b/>
        <vertAlign val="superscript"/>
        <sz val="9"/>
        <rFont val="Arial"/>
        <family val="2"/>
      </rPr>
      <t xml:space="preserve"> </t>
    </r>
    <r>
      <rPr>
        <b/>
        <sz val="9"/>
        <rFont val="Arial"/>
        <family val="2"/>
      </rPr>
      <t>by taxable income group, 2020 – 2023 (continued)</t>
    </r>
  </si>
  <si>
    <t>Table A2.6.7: Assessed individual taxpayers: Fringe benefits - Annuity fund contributions (code 3828) by taxable income group, 2020 – 2023</t>
  </si>
  <si>
    <r>
      <t>Table A2.6.7: Assessed individual taxpayers: Fringe benefits - Annuity fund contributions (code 3828)</t>
    </r>
    <r>
      <rPr>
        <b/>
        <vertAlign val="superscript"/>
        <sz val="9"/>
        <rFont val="Arial"/>
        <family val="2"/>
      </rPr>
      <t xml:space="preserve"> </t>
    </r>
    <r>
      <rPr>
        <b/>
        <sz val="9"/>
        <rFont val="Arial"/>
        <family val="2"/>
      </rPr>
      <t>by taxable income group, 2020 – 2023 (continued)</t>
    </r>
  </si>
  <si>
    <t>Table A2.7.1: Assessed individual taxpayers: Deductions, 2020 – 2023</t>
  </si>
  <si>
    <t>Table A2.7.2: Assessed individual taxpayers: Deductions - Travel expenses (fixed cost - business cost claimed against travel allowance) (code 4014) by taxable income group, 2020 – 2023</t>
  </si>
  <si>
    <t>Table A2.7.2: Assessed individual taxpayers: Deductions - Travel expenses (fixed cost - business cost claimed against travel allowance) (code 4014) by taxable income group, 2020 – 2023 (continued)</t>
  </si>
  <si>
    <t>Table A2.7.3: Assessed individual taxpayers: Deductions - Travel expenses (actual business cost) (code 4015) by taxable income group, 2020 – 2023</t>
  </si>
  <si>
    <t>Table A2.7.3: Assessed individual taxpayers: Deductions - Travel expenses (actual business cost) (code 4015) by taxable income group, 2020 – 2023 (continued)</t>
  </si>
  <si>
    <t>Table A2.7.4: Assessed individual taxpayers: Deductions - Other (code 4016) by taxable income group, 2020 – 2023</t>
  </si>
  <si>
    <t>Table A2.7.4: Assessed individual taxpayers: Deductions - Other (code 4016) by taxable income group, 2020 – 2023 (continued)</t>
  </si>
  <si>
    <t>Table A2.7.5: Assessed individual taxpayers: Deductions - Retirement fund contributions (code 4029) by taxable income group, 2020 – 2023</t>
  </si>
  <si>
    <t>Table A2.7.5: Assessed individual taxpayers: Deductions - Retirement fund contributions (code 4029) by taxable income group, 2020 – 2023 (continued)</t>
  </si>
  <si>
    <t>Table A2.7.6: Assessed individual taxpayers: Deductions - Employer provided vehicle expenses (code 4048) by taxable income group, 2020 – 2023</t>
  </si>
  <si>
    <t>Table A2.7.6: Assessed individual taxpayers: Deductions - Employer provided vehicle expenses (code 4048) by taxable income group, 2020 – 2023 (continued)</t>
  </si>
  <si>
    <r>
      <t>Table A2.7.7: Assessed individual taxpayers: Medical Tax Credits</t>
    </r>
    <r>
      <rPr>
        <b/>
        <vertAlign val="superscript"/>
        <sz val="9"/>
        <rFont val="Arial"/>
        <family val="2"/>
      </rPr>
      <t>1</t>
    </r>
    <r>
      <rPr>
        <b/>
        <sz val="9"/>
        <rFont val="Arial"/>
        <family val="2"/>
      </rPr>
      <t xml:space="preserve"> by taxable income group, 2020 – 2023</t>
    </r>
  </si>
  <si>
    <r>
      <t>Table A2.7.7: Assessed individual taxpayers: Medical Tax Credits</t>
    </r>
    <r>
      <rPr>
        <b/>
        <vertAlign val="superscript"/>
        <sz val="9"/>
        <rFont val="Arial"/>
        <family val="2"/>
      </rPr>
      <t>1</t>
    </r>
    <r>
      <rPr>
        <b/>
        <sz val="9"/>
        <rFont val="Arial"/>
        <family val="2"/>
      </rPr>
      <t xml:space="preserve"> by taxable income group, 2020 – 2023 (continued)</t>
    </r>
  </si>
  <si>
    <r>
      <t>Table A2.7.8: Assessed individual taxpayers: Medical Tax Credits</t>
    </r>
    <r>
      <rPr>
        <b/>
        <vertAlign val="superscript"/>
        <sz val="9"/>
        <rFont val="Arial"/>
        <family val="2"/>
      </rPr>
      <t>1</t>
    </r>
    <r>
      <rPr>
        <b/>
        <sz val="9"/>
        <rFont val="Arial"/>
        <family val="2"/>
      </rPr>
      <t xml:space="preserve"> - additional expense by taxable income group, 2020 – 2023</t>
    </r>
  </si>
  <si>
    <r>
      <t>Table A2.7.8: Assessed individual taxpayers: Medical Tax Credits</t>
    </r>
    <r>
      <rPr>
        <b/>
        <vertAlign val="superscript"/>
        <sz val="9"/>
        <rFont val="Arial"/>
        <family val="2"/>
      </rPr>
      <t>1</t>
    </r>
    <r>
      <rPr>
        <b/>
        <sz val="9"/>
        <rFont val="Arial"/>
        <family val="2"/>
      </rPr>
      <t xml:space="preserve"> - additional expense by taxable income group, 2020 – 2023 (continued)</t>
    </r>
  </si>
  <si>
    <t>Table A2.7.9: Assessed individual taxpayers: Deductions - Travel expenses (fixed cost - business cost claimed against travel allowance) (code 4014) by deduction value, 2020 – 2023</t>
  </si>
  <si>
    <r>
      <t>Table A2.7.10: Assessed individual taxpayers: Deductions - Retirement fund contributions (code 4029</t>
    </r>
    <r>
      <rPr>
        <b/>
        <vertAlign val="superscript"/>
        <sz val="9"/>
        <rFont val="Arial"/>
        <family val="2"/>
      </rPr>
      <t>1</t>
    </r>
    <r>
      <rPr>
        <b/>
        <sz val="9"/>
        <rFont val="Arial"/>
        <family val="2"/>
      </rPr>
      <t>) by deduction value, 2020 – 2023</t>
    </r>
  </si>
  <si>
    <t>Table A2.7.11: Assessed individual taxpayers: Deductions - Employer provided vehicle expenses (code 4048) by deduction value, 2020 – 2023</t>
  </si>
  <si>
    <r>
      <t>Table A2.7.12: Assessed individual taxpayers: Medical Tax Credits Rebate by deduction value</t>
    </r>
    <r>
      <rPr>
        <b/>
        <vertAlign val="superscript"/>
        <sz val="9"/>
        <rFont val="Arial"/>
        <family val="2"/>
      </rPr>
      <t>1</t>
    </r>
    <r>
      <rPr>
        <b/>
        <sz val="9"/>
        <rFont val="Arial"/>
        <family val="2"/>
      </rPr>
      <t>, 2020 – 2023</t>
    </r>
  </si>
  <si>
    <r>
      <t>Table A2.7.13: Assessed individual taxpayers: Medical Tax Credits Rebate - additional expense by deduction value</t>
    </r>
    <r>
      <rPr>
        <b/>
        <vertAlign val="superscript"/>
        <sz val="9"/>
        <rFont val="Arial"/>
        <family val="2"/>
      </rPr>
      <t>1</t>
    </r>
    <r>
      <rPr>
        <b/>
        <sz val="9"/>
        <rFont val="Arial"/>
        <family val="2"/>
      </rPr>
      <t>, 2020 – 2023</t>
    </r>
  </si>
  <si>
    <t>Table A2.8.1: Number of assessed taxpayers by taxable income group (10-year cohort across 10 consecutive years), 2014 – 2023</t>
  </si>
  <si>
    <t>Table A2.8.1:Number of assessed taxpayers by taxable income group (10-year cohort across 10 consecutive years), 2014 – 2023 (continued)</t>
  </si>
  <si>
    <t>Table A2.8.2: Taxable income of assessed taxpayers by taxable income group (10-year cohort across 10 consecutive years), 2014 – 2023</t>
  </si>
  <si>
    <t>Table A2.8.2: Taxable income of assessed taxpayers by taxable income group (10-year cohort across 10 consecutive years), 2014 – 2023 (continued)</t>
  </si>
  <si>
    <t>Table A2.8.3: Tax assessed of assessed taxpayers by taxable income group (10-year cohort across 10 consecutive years), 2014 – 2023</t>
  </si>
  <si>
    <t>Table A2.8.3: Tax assessed of assessed taxpayers by taxable income group (10-year cohort across 10 consecutive years), 2014 – 2023  (continued)</t>
  </si>
  <si>
    <t>Table A2.8.4: Average tax rate of assessed taxpayers by taxable income group (10-year cohort across 10 consecutive years), 2014 – 2023</t>
  </si>
  <si>
    <t>Table A2.9.1: Taxable income, tax assessed and average tax rate of assessed taxpayers by taxable income group (10-year cohort across 10 consecutive years), 2014 – 2023</t>
  </si>
  <si>
    <t>Table A2.10.1: Assessed individual taxpayers by municipality for Eastern Cape province, 2022 - 2023</t>
  </si>
  <si>
    <t>Table A2.10.1: Assessed individual taxpayers by municipality for Eastern Cape province, 2022 - 2023 (continued)</t>
  </si>
  <si>
    <t>Map A2.10.1: Assessed individual taxpayers by municipality for Eastern Cape province, 2023</t>
  </si>
  <si>
    <t>Table A2.10.2: Assessed individual taxpayers by municipality for Free State province, 2022 - 2023</t>
  </si>
  <si>
    <t>Map A2.10.2: Assessed individual taxpayers by municipality for Free State province, 2023</t>
  </si>
  <si>
    <t>Table A2.10.3: Assessed individual taxpayers by municipality for Gauteng province, 2022 - 2023</t>
  </si>
  <si>
    <t>Map A2.10.3: Assessed individual taxpayers by municipality for Gauteng province, 2023</t>
  </si>
  <si>
    <t>Table A2.10.4: Assessed individual taxpayers by municipality for KwaZulu-Natal province, 2022 - 2023</t>
  </si>
  <si>
    <t>Table A2.10.4: Assessed individual taxpayers by municipality for KwaZulu-Natal province, 2022 - 2023 (continued)</t>
  </si>
  <si>
    <t>Map A2.10.4: Assessed individual taxpayers by municipality for KwaZulu-Natal province, 2023</t>
  </si>
  <si>
    <t>Table A2.10.5: Assessed individual taxpayers by municipality for Limpopo province, 2022 - 2023</t>
  </si>
  <si>
    <t>Map A2.10.5: Assessed individual taxpayers by municipality for Limpopo province, 2023</t>
  </si>
  <si>
    <t>Table A2.10.6: Assessed individual taxpayers by municipality for North West province, 2022 - 2023</t>
  </si>
  <si>
    <t>Map A2.10.6: Assessed individual taxpayers by municipality for North West province, 2023</t>
  </si>
  <si>
    <t>Table A2.10.7: Assessed individual taxpayers by municipality for Mpumalanga province, 2022 - 2023</t>
  </si>
  <si>
    <t>Map A2.10.7: Assessed individual taxpayers by municipality for Mpumalanga province, 2023</t>
  </si>
  <si>
    <t>Table A2.10.8: Assessed individual taxpayers by municipality for Northern Cape province, 2022 - 2023</t>
  </si>
  <si>
    <t>Table A2.10.8: Assessed individual taxpayers by municipality for Northern Cape province, 2022 - 2023 (continued)</t>
  </si>
  <si>
    <t>Map A2.10.8: Assessed individual taxpayers by municipality for Northern Cape province, 2023</t>
  </si>
  <si>
    <t>Table A2.10.9: Assessed individual taxpayers by municipality for Western Cape province, 2022 - 2023</t>
  </si>
  <si>
    <t>Map A2.10.9: Assessed individual taxpayers by municipality for Western Cape province, 2023</t>
  </si>
  <si>
    <t>Table A2.12.1: ETI by SETA, March 2014 to March 2024</t>
  </si>
  <si>
    <r>
      <t>2023</t>
    </r>
    <r>
      <rPr>
        <b/>
        <vertAlign val="superscript"/>
        <sz val="8"/>
        <color theme="1"/>
        <rFont val="Arial"/>
        <family val="2"/>
      </rPr>
      <t>2</t>
    </r>
  </si>
  <si>
    <r>
      <t>2023</t>
    </r>
    <r>
      <rPr>
        <b/>
        <vertAlign val="superscript"/>
        <sz val="8"/>
        <color theme="1"/>
        <rFont val="Arial"/>
        <family val="2"/>
      </rPr>
      <t>3</t>
    </r>
  </si>
  <si>
    <t>Tax at 
2023 rates</t>
  </si>
  <si>
    <t xml:space="preserve">2. 2023 based on 1995 taxable income adjusted by inflation. </t>
  </si>
  <si>
    <t>3. This example assumes no fiscal drag relief over the period 1995 to 2023 (i.e., the tax rates are kept at 1995 rates).</t>
  </si>
  <si>
    <t>Table A2.3.1: PAYE payments received by economic activity, 2019/20 – 2023/24</t>
  </si>
  <si>
    <t>2023/2024
(R million)</t>
  </si>
  <si>
    <t>Tax @ 1995</t>
  </si>
  <si>
    <t>2023 with tax relief</t>
  </si>
  <si>
    <t>2023 without tax reflief</t>
  </si>
  <si>
    <t>2023 Tax inc</t>
  </si>
  <si>
    <t>Taxable income
R'000</t>
  </si>
  <si>
    <t>Tax relief granted to individuals, 1995 and 2023</t>
  </si>
  <si>
    <t>Figure 2.2: Tax relief granted to individuals, 2023</t>
  </si>
  <si>
    <t>Figure 2.15: Assessed individual taxpayers' deductions, 2023</t>
  </si>
  <si>
    <t>Figure 2.14: Assessed individual taxpayers' allowances, 2023</t>
  </si>
  <si>
    <t>Figure 2.12: PAYE payments received by economic activity, 2023/24</t>
  </si>
  <si>
    <t>Figure 2.11: Assessed individual taxpayers’ taxable income by source of income, 2023</t>
  </si>
  <si>
    <t>Figure 2.10: Male and female assessed individual taxpayers by main taxable income group, 2023</t>
  </si>
  <si>
    <t>Figure 2.9: Percentage of assessed individual taxpayers by age group, 2020 – 2023</t>
  </si>
  <si>
    <t>Figure 2.8: Average taxable income for Gauteng province, 2023</t>
  </si>
  <si>
    <t>Figure 2.7: Average taxable income per assessed taxpayer by province (based on residential address), 2023</t>
  </si>
  <si>
    <t>Figure 2.6: Assessed individual taxpayers and tax assessed by province (based on office of registration), 2023</t>
  </si>
  <si>
    <t>Figure 2.5: Proportion of the 3.0 million taxpayers by marginal tax rates, 2014 - 2023</t>
  </si>
  <si>
    <t>Figure 2.4: Distribution of assessed individual taxpayers by taxable income group, 2023</t>
  </si>
  <si>
    <t>Figure 2.3: Proportion by taxable income for individuals with change in residence status as indicated by taxpayer, 2014 - 2023</t>
  </si>
  <si>
    <t>Table A2.1.1(b): Assessed provisional taxpayers on register: Taxable income and tax assessed by taxable income group, 2020 – 2023</t>
  </si>
  <si>
    <t>2020 [88.3% assessed]</t>
  </si>
  <si>
    <t>2021 [94.1% assessed]</t>
  </si>
  <si>
    <t>2022 [94.0% assessed]</t>
  </si>
  <si>
    <t>2023 [87.9% assessed]</t>
  </si>
  <si>
    <t>Table A2.1.1(b): Assessed provisional taxpayers on register: Taxable income and tax assessed by taxable income group, 2020 – 2023 (continued)</t>
  </si>
  <si>
    <t>Table A2.1.4 (b): Assessed provisional taxpayers on register: Taxable income and tax assessed by age group, 2020 – 2023</t>
  </si>
  <si>
    <t>Table A2.1.5(b): Assessed provisional taxpayers on register: Taxable income and tax assessed by gender, 2020 – 2023</t>
  </si>
  <si>
    <t>IRP5 Received</t>
  </si>
  <si>
    <t>IRP5 Value
(R million)</t>
  </si>
  <si>
    <t>2024</t>
  </si>
  <si>
    <t>Table A2.12.2: IRP5 certificates issued to an individual by gender, 2020 – 2024</t>
  </si>
  <si>
    <t>Number of unique employers</t>
  </si>
  <si>
    <t>Number of unique individuals</t>
  </si>
  <si>
    <t>Table A2.8.5: Compound annual growth rate (CAGR)  of assessed taxpayers by taxable income group (10-year cohort across 10 consecutive years), 2014 – 2023</t>
  </si>
  <si>
    <t>Figure 2.13: Amount of ETI utilised and number of employers by year – March 2014 to March 2024</t>
  </si>
  <si>
    <t xml:space="preserve">Table A2.11.1: An overview of the personal income tax system for the 2018 to 2020 tax years: overview of aggregate income sources </t>
  </si>
  <si>
    <t>Table A2.11.5: An overview of the personal income tax system for the 2018 tax year: distribution of taxpayers by age-groups and gender</t>
  </si>
  <si>
    <t>Table A2.11.6: An overview of the personal income tax system for the 2019 tax year: distribution of taxpayers by age-groups and gender</t>
  </si>
  <si>
    <t>Table A2.11.7: An overview of the personal income tax system for the 2020 tax year: distribution of taxpayers by age-groups and gender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</si>
</sst>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8">
    <numFmt numFmtId="5" formatCode="&quot;R&quot;\ #,##0;&quot;R&quot;\ \-#,##0"/>
    <numFmt numFmtId="44" formatCode="_ &quot;R&quot;\ * #,##0.00_ ;_ &quot;R&quot;\ * \-#,##0.00_ ;_ &quot;R&quot;\ * &quot;-&quot;??_ ;_ @_ "/>
    <numFmt numFmtId="43" formatCode="_ * #,##0.00_ ;_ * \-#,##0.00_ ;_ * &quot;-&quot;??_ ;_ @_ "/>
    <numFmt numFmtId="164" formatCode="0.0%"/>
    <numFmt numFmtId="165" formatCode="_(* #,##0_);_*\ \-#,##0_);_(* &quot;–&quot;_);_(@_)"/>
    <numFmt numFmtId="166" formatCode="_(* #,##0_____);_*\ \-#,##0_);_(* &quot;–&quot;_);_(@_)"/>
    <numFmt numFmtId="167" formatCode="0.0%______;\-0.0%;_(* &quot;–&quot;_____);_(@_)"/>
    <numFmt numFmtId="168" formatCode="_ * #,##0.0%_ ;_ * \-#,##0.0%_ "/>
    <numFmt numFmtId="169" formatCode="_ * #,##0_____ ;_ * \-#,##0_ ;_ * &quot;-&quot;??_ ;_ @_ "/>
    <numFmt numFmtId="170" formatCode="_ * #,##0_ ;_ * \-#,##0_ ;_ * &quot;-&quot;??_ ;_ @_ "/>
    <numFmt numFmtId="171" formatCode="_ [$R-1C09]\ * #,##0.00_ ;_ [$R-1C09]\ * \-#,##0.00_ ;_ [$R-1C09]\ * &quot;-&quot;??_ ;_ @_ "/>
    <numFmt numFmtId="172" formatCode="0.0"/>
    <numFmt numFmtId="173" formatCode="_ [$R-1C09]\ * #,##0_ ;_ [$R-1C09]\ * \-#,##0_ ;_ [$R-1C09]\ * &quot;-&quot;??_ ;_ @_ "/>
    <numFmt numFmtId="174" formatCode="_(* #,##0.0%_);_*\ \-#,##0.0%_);_(* &quot;–&quot;_);_(@_)"/>
    <numFmt numFmtId="175" formatCode="_(* #,##0_____);_*\ \-#,##0_____);_(* &quot;–&quot;_);_(@_)"/>
    <numFmt numFmtId="176" formatCode="_(* #,##0.0%_____);_*\ \-#,##0.0%_____);_(* &quot;–&quot;_);_(@_)"/>
    <numFmt numFmtId="177" formatCode="_(* #,##0_________);_*\ \-#,##0_________);_(* &quot;–&quot;_);_(@_)"/>
    <numFmt numFmtId="178" formatCode="_(* #,##0.0%_________);_*\ \-#,##0.0%_________);_(* &quot;–&quot;_);_(@_)"/>
    <numFmt numFmtId="179" formatCode="&quot;R&quot;#,##0.0&quot;bn&quot;;&quot;R&quot;\ \-#,##0.0&quot;bn&quot;"/>
    <numFmt numFmtId="180" formatCode="_(* #,##0_______);_*\ \-#,##0_______);_(* &quot;–      &quot;_);_(@_)"/>
    <numFmt numFmtId="181" formatCode="_(* #,##0.0%_______);_*\ \-#,##0.0%_______);_(* &quot;–      &quot;_);_(@_)"/>
    <numFmt numFmtId="182" formatCode="_(* #,##0_____);_*\ \-#,##0_____);_(* &quot;–      &quot;_);_(@_)"/>
    <numFmt numFmtId="183" formatCode="_(* #,##0_______);_*\ \-#,##0_______);_(* &quot;–&quot;_);_(@_)"/>
    <numFmt numFmtId="184" formatCode="_(* #,##0___);_*\ \-#,##0___);_(* &quot;–&quot;_);_(@_)"/>
    <numFmt numFmtId="185" formatCode="&quot;R&quot;\ #,##0.0;&quot;R&quot;\ \-#,##0.0"/>
    <numFmt numFmtId="186" formatCode="_ * #,##0.0000000_ ;_ * \-#,##0.0000000_ ;_ * &quot;-&quot;??_ ;_ @_ "/>
    <numFmt numFmtId="187" formatCode="_(* #,##0.00_);_(* \(#,##0.00\);_(* &quot;-&quot;??_);_(@_)"/>
    <numFmt numFmtId="188" formatCode="#\ ###\ ###\ ###\ ###\ ###"/>
    <numFmt numFmtId="189" formatCode="_ * #,##0.0_ ;_ * \-#,##0.0_ ;_ * &quot;-&quot;??_ ;_ @_ "/>
    <numFmt numFmtId="190" formatCode="_(&quot;$&quot;* #,##0.00_);_(&quot;$&quot;* \(#,##0.00\);_(&quot;$&quot;* &quot;-&quot;??_);_(@_)"/>
    <numFmt numFmtId="191" formatCode="[$R-1C09]#,##0.00;\([$R-1C09]#,##0.00\);&quot;0&quot;"/>
    <numFmt numFmtId="192" formatCode="#,###"/>
    <numFmt numFmtId="193" formatCode=";;;"/>
    <numFmt numFmtId="194" formatCode="#,##0.00_ ;\-#,##0.00\ "/>
    <numFmt numFmtId="195" formatCode="#,##0;[Red]#,##0"/>
    <numFmt numFmtId="196" formatCode="mmm\ yyyy;@"/>
    <numFmt numFmtId="197" formatCode="_(* #,##0.0_);_*\ \-#,##0.0_);_(* &quot;–&quot;_);_(@_)"/>
    <numFmt numFmtId="198" formatCode="_ * #,##0.00%_ ;_ * \-#,##0.00%_ "/>
  </numFmts>
  <fonts count="11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u/>
      <sz val="10"/>
      <color indexed="12"/>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name val="Arial"/>
      <family val="2"/>
    </font>
    <font>
      <vertAlign val="superscript"/>
      <sz val="8"/>
      <name val="Arial"/>
      <family val="2"/>
    </font>
    <font>
      <vertAlign val="superscript"/>
      <sz val="8"/>
      <color indexed="8"/>
      <name val="Arial"/>
      <family val="2"/>
    </font>
    <font>
      <u/>
      <sz val="10"/>
      <name val="Arial"/>
      <family val="2"/>
    </font>
    <font>
      <b/>
      <u/>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indexed="8"/>
      <name val="Arial"/>
      <family val="2"/>
    </font>
    <font>
      <sz val="8"/>
      <color rgb="FFFF0000"/>
      <name val="Arial"/>
      <family val="2"/>
    </font>
    <font>
      <sz val="10"/>
      <color rgb="FFFF0000"/>
      <name val="Arial"/>
      <family val="2"/>
    </font>
    <font>
      <sz val="10"/>
      <name val="Arial"/>
      <family val="2"/>
    </font>
    <font>
      <sz val="10"/>
      <name val="MS Sans Serif"/>
      <family val="2"/>
    </font>
    <font>
      <sz val="10"/>
      <color theme="1"/>
      <name val="Tahoma"/>
      <family val="2"/>
    </font>
    <font>
      <sz val="10"/>
      <name val="MS Sans Serif"/>
      <family val="2"/>
    </font>
    <font>
      <b/>
      <sz val="10"/>
      <color indexed="8"/>
      <name val="Arial"/>
      <family val="2"/>
    </font>
    <font>
      <sz val="10"/>
      <color indexed="8"/>
      <name val="Arial"/>
      <family val="2"/>
    </font>
    <font>
      <sz val="8"/>
      <color theme="1"/>
      <name val="Arial"/>
      <family val="2"/>
    </font>
    <font>
      <b/>
      <sz val="8"/>
      <color theme="1"/>
      <name val="Arial"/>
      <family val="2"/>
    </font>
    <font>
      <vertAlign val="superscript"/>
      <sz val="8"/>
      <color theme="1"/>
      <name val="Arial"/>
      <family val="2"/>
    </font>
    <font>
      <u/>
      <sz val="10"/>
      <color rgb="FFFF0000"/>
      <name val="Arial"/>
      <family val="2"/>
    </font>
    <font>
      <sz val="10"/>
      <color rgb="FF00B050"/>
      <name val="Arial"/>
      <family val="2"/>
    </font>
    <font>
      <sz val="8"/>
      <color rgb="FF00B050"/>
      <name val="Arial"/>
      <family val="2"/>
    </font>
    <font>
      <sz val="11"/>
      <color theme="0" tint="-0.34998626667073579"/>
      <name val="Calibri"/>
      <family val="2"/>
      <scheme val="minor"/>
    </font>
    <font>
      <b/>
      <sz val="9"/>
      <name val="Arial"/>
      <family val="2"/>
    </font>
    <font>
      <sz val="9"/>
      <name val="Arial"/>
      <family val="2"/>
    </font>
    <font>
      <sz val="8"/>
      <color theme="3" tint="0.79998168889431442"/>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u/>
      <sz val="10"/>
      <color indexed="12"/>
      <name val="MS Sans Serif"/>
      <family val="2"/>
    </font>
    <font>
      <sz val="11"/>
      <color rgb="FF000000"/>
      <name val="Calibri"/>
      <family val="2"/>
      <scheme val="minor"/>
    </font>
    <font>
      <sz val="11"/>
      <name val="Calibri"/>
      <family val="2"/>
    </font>
    <font>
      <sz val="5"/>
      <name val="Arial"/>
      <family val="2"/>
    </font>
    <font>
      <b/>
      <sz val="5"/>
      <name val="Arial"/>
      <family val="2"/>
    </font>
    <font>
      <sz val="5"/>
      <color rgb="FF00B050"/>
      <name val="Arial"/>
      <family val="2"/>
    </font>
    <font>
      <b/>
      <sz val="11"/>
      <color theme="1"/>
      <name val="Calibri"/>
      <family val="2"/>
      <scheme val="minor"/>
    </font>
    <font>
      <sz val="11"/>
      <color indexed="8"/>
      <name val="Arial"/>
      <family val="2"/>
    </font>
    <font>
      <i/>
      <strike/>
      <sz val="8"/>
      <name val="Arial"/>
      <family val="2"/>
    </font>
    <font>
      <strike/>
      <sz val="10"/>
      <name val="Arial"/>
      <family val="2"/>
    </font>
    <font>
      <b/>
      <vertAlign val="superscript"/>
      <sz val="8"/>
      <color theme="1"/>
      <name val="Arial"/>
      <family val="2"/>
    </font>
    <font>
      <b/>
      <vertAlign val="superscript"/>
      <sz val="8"/>
      <name val="Arial"/>
      <family val="2"/>
    </font>
    <font>
      <sz val="8"/>
      <color theme="0"/>
      <name val="Arial"/>
      <family val="2"/>
    </font>
    <font>
      <sz val="11"/>
      <color rgb="FF00B050"/>
      <name val="Calibri"/>
      <family val="2"/>
      <scheme val="minor"/>
    </font>
    <font>
      <u/>
      <sz val="11"/>
      <color theme="10"/>
      <name val="Calibri"/>
      <family val="2"/>
      <scheme val="minor"/>
    </font>
    <font>
      <i/>
      <sz val="8"/>
      <color rgb="FFFF0000"/>
      <name val="Arial"/>
      <family val="2"/>
    </font>
    <font>
      <b/>
      <vertAlign val="superscript"/>
      <sz val="9"/>
      <name val="Arial"/>
      <family val="2"/>
    </font>
    <font>
      <b/>
      <vertAlign val="superscript"/>
      <sz val="8"/>
      <color indexed="8"/>
      <name val="Arial"/>
      <family val="2"/>
    </font>
    <font>
      <sz val="11"/>
      <color theme="1"/>
      <name val="Agency FB"/>
      <family val="2"/>
    </font>
    <font>
      <b/>
      <sz val="11"/>
      <color rgb="FFFA7D00"/>
      <name val="Agency FB"/>
      <family val="2"/>
    </font>
    <font>
      <sz val="11"/>
      <color rgb="FF3F3F76"/>
      <name val="Agency FB"/>
      <family val="2"/>
    </font>
    <font>
      <sz val="10"/>
      <name val="Calibri"/>
      <family val="1"/>
      <scheme val="minor"/>
    </font>
    <font>
      <b/>
      <sz val="15"/>
      <color indexed="8"/>
      <name val="Calibri"/>
      <family val="2"/>
    </font>
    <font>
      <b/>
      <sz val="13"/>
      <color indexed="8"/>
      <name val="Calibri"/>
      <family val="2"/>
    </font>
    <font>
      <sz val="8"/>
      <color theme="1"/>
      <name val="Verdana"/>
      <family val="2"/>
    </font>
    <font>
      <b/>
      <sz val="18"/>
      <color indexed="8"/>
      <name val="Cambria"/>
      <family val="2"/>
    </font>
    <font>
      <u/>
      <sz val="10"/>
      <color theme="10"/>
      <name val="Tahoma"/>
      <family val="2"/>
    </font>
    <font>
      <sz val="8"/>
      <color theme="1"/>
      <name val="Calibri"/>
      <family val="2"/>
      <scheme val="minor"/>
    </font>
    <font>
      <sz val="9"/>
      <color theme="1"/>
      <name val="Arial"/>
      <family val="2"/>
    </font>
    <font>
      <sz val="9"/>
      <color theme="1"/>
      <name val="Calibri"/>
      <family val="2"/>
      <scheme val="minor"/>
    </font>
    <font>
      <sz val="11"/>
      <color rgb="FF00B050"/>
      <name val="Calibri"/>
      <family val="2"/>
    </font>
    <font>
      <sz val="9"/>
      <color rgb="FF00B050"/>
      <name val="Arial"/>
      <family val="2"/>
    </font>
    <font>
      <b/>
      <sz val="10"/>
      <color theme="1"/>
      <name val="Calibri"/>
      <family val="2"/>
      <scheme val="minor"/>
    </font>
    <font>
      <sz val="10"/>
      <color theme="1"/>
      <name val="Calibri"/>
      <family val="2"/>
      <scheme val="minor"/>
    </font>
    <font>
      <b/>
      <sz val="9"/>
      <color theme="1"/>
      <name val="Calibri"/>
      <family val="2"/>
      <scheme val="minor"/>
    </font>
    <font>
      <b/>
      <sz val="9"/>
      <color theme="1"/>
      <name val="Arial"/>
      <family val="2"/>
    </font>
  </fonts>
  <fills count="7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3" tint="0.79998168889431442"/>
        <bgColor indexed="64"/>
      </patternFill>
    </fill>
    <fill>
      <patternFill patternType="solid">
        <fgColor rgb="FF00CCFF"/>
        <bgColor indexed="64"/>
      </patternFill>
    </fill>
    <fill>
      <patternFill patternType="solid">
        <fgColor indexed="40"/>
        <bgColor indexed="64"/>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rgb="FF993300"/>
        <bgColor indexed="64"/>
      </patternFill>
    </fill>
    <fill>
      <patternFill patternType="solid">
        <fgColor theme="0" tint="-0.34998626667073579"/>
        <bgColor indexed="64"/>
      </patternFill>
    </fill>
    <fill>
      <patternFill patternType="solid">
        <fgColor theme="3"/>
        <bgColor indexed="64"/>
      </patternFill>
    </fill>
    <fill>
      <patternFill patternType="solid">
        <fgColor theme="3" tint="0.59999389629810485"/>
        <bgColor indexed="64"/>
      </patternFill>
    </fill>
    <fill>
      <patternFill patternType="solid">
        <fgColor theme="1"/>
        <bgColor indexed="64"/>
      </patternFill>
    </fill>
    <fill>
      <patternFill patternType="solid">
        <fgColor theme="5" tint="0.59999389629810485"/>
        <bgColor indexed="64"/>
      </patternFill>
    </fill>
    <fill>
      <patternFill patternType="solid">
        <fgColor rgb="FFC5D9F1"/>
        <bgColor indexed="64"/>
      </patternFill>
    </fill>
    <fill>
      <patternFill patternType="solid">
        <fgColor theme="0" tint="-0.249977111117893"/>
        <bgColor indexed="64"/>
      </patternFill>
    </fill>
    <fill>
      <patternFill patternType="solid">
        <fgColor rgb="FFFFFFCC"/>
      </patternFill>
    </fill>
    <fill>
      <patternFill patternType="solid">
        <fgColor theme="4" tint="0.79998168889431442"/>
        <bgColor indexed="64"/>
      </patternFill>
    </fill>
    <fill>
      <patternFill patternType="solid">
        <fgColor theme="4" tint="0.79998168889431442"/>
        <bgColor theme="4" tint="0.79998168889431442"/>
      </patternFill>
    </fill>
    <fill>
      <patternFill patternType="solid">
        <fgColor theme="3" tint="0.79998168889431442"/>
        <bgColor theme="4" tint="0.79998168889431442"/>
      </patternFill>
    </fill>
    <fill>
      <patternFill patternType="solid">
        <fgColor rgb="FFFFCC99"/>
      </patternFill>
    </fill>
    <fill>
      <patternFill patternType="solid">
        <fgColor rgb="FFF2F2F2"/>
      </patternFill>
    </fill>
    <fill>
      <patternFill patternType="solid">
        <fgColor theme="6" tint="0.79998168889431442"/>
        <bgColor theme="6" tint="0.79998168889431442"/>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9"/>
      </patternFill>
    </fill>
    <fill>
      <patternFill patternType="solid">
        <fgColor indexed="23"/>
      </patternFill>
    </fill>
    <fill>
      <patternFill patternType="solid">
        <fgColor indexed="63"/>
      </patternFill>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s>
  <borders count="4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hair">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right/>
      <top/>
      <bottom style="thick">
        <color indexed="9"/>
      </bottom>
      <diagonal/>
    </border>
    <border>
      <left/>
      <right/>
      <top/>
      <bottom style="medium">
        <color indexed="9"/>
      </bottom>
      <diagonal/>
    </border>
    <border>
      <left/>
      <right/>
      <top style="thin">
        <color indexed="22"/>
      </top>
      <bottom style="double">
        <color indexed="22"/>
      </bottom>
      <diagonal/>
    </border>
    <border>
      <left style="hair">
        <color indexed="64"/>
      </left>
      <right/>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style="thin">
        <color auto="1"/>
      </right>
      <top style="thin">
        <color auto="1"/>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48"/>
      </left>
      <right style="thin">
        <color indexed="48"/>
      </right>
      <top style="thin">
        <color indexed="48"/>
      </top>
      <bottom style="thin">
        <color indexed="48"/>
      </bottom>
      <diagonal/>
    </border>
    <border>
      <left/>
      <right/>
      <top style="thin">
        <color indexed="22"/>
      </top>
      <bottom style="double">
        <color indexed="22"/>
      </bottom>
      <diagonal/>
    </border>
    <border>
      <left/>
      <right/>
      <top style="thin">
        <color indexed="64"/>
      </top>
      <bottom/>
      <diagonal/>
    </border>
    <border>
      <left/>
      <right style="thin">
        <color indexed="64"/>
      </right>
      <top/>
      <bottom style="hair">
        <color indexed="64"/>
      </bottom>
      <diagonal/>
    </border>
  </borders>
  <cellStyleXfs count="1975">
    <xf numFmtId="0" fontId="0" fillId="0" borderId="0"/>
    <xf numFmtId="0" fontId="37" fillId="2" borderId="0" applyNumberFormat="0" applyBorder="0" applyAlignment="0" applyProtection="0"/>
    <xf numFmtId="0" fontId="37" fillId="3" borderId="0" applyNumberFormat="0" applyBorder="0" applyAlignment="0" applyProtection="0"/>
    <xf numFmtId="0" fontId="37" fillId="4" borderId="0" applyNumberFormat="0" applyBorder="0" applyAlignment="0" applyProtection="0"/>
    <xf numFmtId="0" fontId="37" fillId="5"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8" borderId="0" applyNumberFormat="0" applyBorder="0" applyAlignment="0" applyProtection="0"/>
    <xf numFmtId="0" fontId="37" fillId="9" borderId="0" applyNumberFormat="0" applyBorder="0" applyAlignment="0" applyProtection="0"/>
    <xf numFmtId="0" fontId="37" fillId="10" borderId="0" applyNumberFormat="0" applyBorder="0" applyAlignment="0" applyProtection="0"/>
    <xf numFmtId="0" fontId="37" fillId="5" borderId="0" applyNumberFormat="0" applyBorder="0" applyAlignment="0" applyProtection="0"/>
    <xf numFmtId="0" fontId="37" fillId="8" borderId="0" applyNumberFormat="0" applyBorder="0" applyAlignment="0" applyProtection="0"/>
    <xf numFmtId="0" fontId="37" fillId="11" borderId="0" applyNumberFormat="0" applyBorder="0" applyAlignment="0" applyProtection="0"/>
    <xf numFmtId="0" fontId="38" fillId="12" borderId="0" applyNumberFormat="0" applyBorder="0" applyAlignment="0" applyProtection="0"/>
    <xf numFmtId="0" fontId="38" fillId="9" borderId="0" applyNumberFormat="0" applyBorder="0" applyAlignment="0" applyProtection="0"/>
    <xf numFmtId="0" fontId="38" fillId="10" borderId="0" applyNumberFormat="0" applyBorder="0" applyAlignment="0" applyProtection="0"/>
    <xf numFmtId="0" fontId="38" fillId="13" borderId="0" applyNumberFormat="0" applyBorder="0" applyAlignment="0" applyProtection="0"/>
    <xf numFmtId="0" fontId="38" fillId="14" borderId="0" applyNumberFormat="0" applyBorder="0" applyAlignment="0" applyProtection="0"/>
    <xf numFmtId="0" fontId="38" fillId="15" borderId="0" applyNumberFormat="0" applyBorder="0" applyAlignment="0" applyProtection="0"/>
    <xf numFmtId="0" fontId="38" fillId="16"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38" fillId="13" borderId="0" applyNumberFormat="0" applyBorder="0" applyAlignment="0" applyProtection="0"/>
    <xf numFmtId="0" fontId="38" fillId="14" borderId="0" applyNumberFormat="0" applyBorder="0" applyAlignment="0" applyProtection="0"/>
    <xf numFmtId="0" fontId="38" fillId="19" borderId="0" applyNumberFormat="0" applyBorder="0" applyAlignment="0" applyProtection="0"/>
    <xf numFmtId="0" fontId="39" fillId="3" borderId="0" applyNumberFormat="0" applyBorder="0" applyAlignment="0" applyProtection="0"/>
    <xf numFmtId="0" fontId="40" fillId="20" borderId="1" applyNumberFormat="0" applyAlignment="0" applyProtection="0"/>
    <xf numFmtId="0" fontId="41" fillId="21" borderId="2" applyNumberFormat="0" applyAlignment="0" applyProtection="0"/>
    <xf numFmtId="0" fontId="42" fillId="0" borderId="0" applyNumberFormat="0" applyFill="0" applyBorder="0" applyAlignment="0" applyProtection="0"/>
    <xf numFmtId="0" fontId="43" fillId="4" borderId="0" applyNumberFormat="0" applyBorder="0" applyAlignment="0" applyProtection="0"/>
    <xf numFmtId="0" fontId="44" fillId="0" borderId="3" applyNumberFormat="0" applyFill="0" applyAlignment="0" applyProtection="0"/>
    <xf numFmtId="0" fontId="45" fillId="0" borderId="4" applyNumberFormat="0" applyFill="0" applyAlignment="0" applyProtection="0"/>
    <xf numFmtId="0" fontId="46" fillId="0" borderId="5" applyNumberFormat="0" applyFill="0" applyAlignment="0" applyProtection="0"/>
    <xf numFmtId="0" fontId="46" fillId="0" borderId="0" applyNumberFormat="0" applyFill="0" applyBorder="0" applyAlignment="0" applyProtection="0"/>
    <xf numFmtId="0" fontId="26" fillId="0" borderId="0" applyNumberFormat="0" applyFill="0" applyBorder="0" applyAlignment="0" applyProtection="0">
      <alignment vertical="top"/>
      <protection locked="0"/>
    </xf>
    <xf numFmtId="0" fontId="47" fillId="7" borderId="1" applyNumberFormat="0" applyAlignment="0" applyProtection="0"/>
    <xf numFmtId="0" fontId="48" fillId="0" borderId="6" applyNumberFormat="0" applyFill="0" applyAlignment="0" applyProtection="0"/>
    <xf numFmtId="0" fontId="49" fillId="22" borderId="0" applyNumberFormat="0" applyBorder="0" applyAlignment="0" applyProtection="0"/>
    <xf numFmtId="0" fontId="23" fillId="0" borderId="0"/>
    <xf numFmtId="0" fontId="37" fillId="0" borderId="0"/>
    <xf numFmtId="0" fontId="37" fillId="23" borderId="7" applyNumberFormat="0" applyFont="0" applyAlignment="0" applyProtection="0"/>
    <xf numFmtId="0" fontId="50" fillId="20" borderId="8" applyNumberFormat="0" applyAlignment="0" applyProtection="0"/>
    <xf numFmtId="9" fontId="23" fillId="0" borderId="0" applyFont="0" applyFill="0" applyBorder="0" applyAlignment="0" applyProtection="0"/>
    <xf numFmtId="0" fontId="51" fillId="0" borderId="0" applyNumberFormat="0" applyFill="0" applyBorder="0" applyAlignment="0" applyProtection="0"/>
    <xf numFmtId="0" fontId="52" fillId="0" borderId="9" applyNumberFormat="0" applyFill="0" applyAlignment="0" applyProtection="0"/>
    <xf numFmtId="0" fontId="53" fillId="0" borderId="0" applyNumberFormat="0" applyFill="0" applyBorder="0" applyAlignment="0" applyProtection="0"/>
    <xf numFmtId="0" fontId="23" fillId="0" borderId="0"/>
    <xf numFmtId="0" fontId="23" fillId="0" borderId="0"/>
    <xf numFmtId="43" fontId="57" fillId="0" borderId="0" applyFont="0" applyFill="0" applyBorder="0" applyAlignment="0" applyProtection="0"/>
    <xf numFmtId="0" fontId="22" fillId="0" borderId="0"/>
    <xf numFmtId="0" fontId="21" fillId="0" borderId="0"/>
    <xf numFmtId="0" fontId="23" fillId="0" borderId="0"/>
    <xf numFmtId="9" fontId="21" fillId="0" borderId="0" applyFont="0" applyFill="0" applyBorder="0" applyAlignment="0" applyProtection="0"/>
    <xf numFmtId="43" fontId="21" fillId="0" borderId="0" applyFont="0" applyFill="0" applyBorder="0" applyAlignment="0" applyProtection="0"/>
    <xf numFmtId="43" fontId="58" fillId="0" borderId="0" applyFont="0" applyFill="0" applyBorder="0" applyAlignment="0" applyProtection="0"/>
    <xf numFmtId="43" fontId="59" fillId="0" borderId="0" applyFont="0" applyFill="0" applyBorder="0" applyAlignment="0" applyProtection="0"/>
    <xf numFmtId="43" fontId="23" fillId="0" borderId="0" applyFont="0" applyFill="0" applyBorder="0" applyAlignment="0" applyProtection="0"/>
    <xf numFmtId="0" fontId="23" fillId="0" borderId="0"/>
    <xf numFmtId="0" fontId="23" fillId="0" borderId="0"/>
    <xf numFmtId="0" fontId="21" fillId="0" borderId="0"/>
    <xf numFmtId="0" fontId="58" fillId="0" borderId="0"/>
    <xf numFmtId="0" fontId="23" fillId="0" borderId="0"/>
    <xf numFmtId="0" fontId="59" fillId="0" borderId="0"/>
    <xf numFmtId="0" fontId="23" fillId="0" borderId="0"/>
    <xf numFmtId="0" fontId="60" fillId="0" borderId="0"/>
    <xf numFmtId="0" fontId="23" fillId="0" borderId="0"/>
    <xf numFmtId="9" fontId="58" fillId="0" borderId="0" applyFont="0" applyFill="0" applyBorder="0" applyAlignment="0" applyProtection="0"/>
    <xf numFmtId="4" fontId="61" fillId="27" borderId="0" applyNumberFormat="0" applyProtection="0">
      <alignment horizontal="left" vertical="center" indent="1"/>
    </xf>
    <xf numFmtId="4" fontId="62" fillId="28" borderId="30" applyNumberFormat="0" applyProtection="0">
      <alignment horizontal="left" vertical="center" indent="1"/>
    </xf>
    <xf numFmtId="0" fontId="20" fillId="0" borderId="0"/>
    <xf numFmtId="9" fontId="20" fillId="0" borderId="0" applyFont="0" applyFill="0" applyBorder="0" applyAlignment="0" applyProtection="0"/>
    <xf numFmtId="43" fontId="20" fillId="0" borderId="0" applyFont="0" applyFill="0" applyBorder="0" applyAlignment="0" applyProtection="0"/>
    <xf numFmtId="4" fontId="61" fillId="22" borderId="30" applyNumberFormat="0" applyProtection="0">
      <alignment vertical="center"/>
    </xf>
    <xf numFmtId="4" fontId="73" fillId="24" borderId="30" applyNumberFormat="0" applyProtection="0">
      <alignment vertical="center"/>
    </xf>
    <xf numFmtId="4" fontId="61" fillId="24" borderId="30" applyNumberFormat="0" applyProtection="0">
      <alignment horizontal="left" vertical="center" indent="1"/>
    </xf>
    <xf numFmtId="0" fontId="61" fillId="24" borderId="30" applyNumberFormat="0" applyProtection="0">
      <alignment horizontal="left" vertical="top" indent="1"/>
    </xf>
    <xf numFmtId="4" fontId="62" fillId="3" borderId="30" applyNumberFormat="0" applyProtection="0">
      <alignment horizontal="right" vertical="center"/>
    </xf>
    <xf numFmtId="4" fontId="62" fillId="9" borderId="30" applyNumberFormat="0" applyProtection="0">
      <alignment horizontal="right" vertical="center"/>
    </xf>
    <xf numFmtId="4" fontId="62" fillId="17" borderId="30" applyNumberFormat="0" applyProtection="0">
      <alignment horizontal="right" vertical="center"/>
    </xf>
    <xf numFmtId="4" fontId="62" fillId="11" borderId="30" applyNumberFormat="0" applyProtection="0">
      <alignment horizontal="right" vertical="center"/>
    </xf>
    <xf numFmtId="4" fontId="62" fillId="15" borderId="30" applyNumberFormat="0" applyProtection="0">
      <alignment horizontal="right" vertical="center"/>
    </xf>
    <xf numFmtId="4" fontId="62" fillId="19" borderId="30" applyNumberFormat="0" applyProtection="0">
      <alignment horizontal="right" vertical="center"/>
    </xf>
    <xf numFmtId="4" fontId="62" fillId="18" borderId="30" applyNumberFormat="0" applyProtection="0">
      <alignment horizontal="right" vertical="center"/>
    </xf>
    <xf numFmtId="4" fontId="62" fillId="29" borderId="30" applyNumberFormat="0" applyProtection="0">
      <alignment horizontal="right" vertical="center"/>
    </xf>
    <xf numFmtId="4" fontId="62" fillId="10" borderId="30" applyNumberFormat="0" applyProtection="0">
      <alignment horizontal="right" vertical="center"/>
    </xf>
    <xf numFmtId="4" fontId="61" fillId="30" borderId="31" applyNumberFormat="0" applyProtection="0">
      <alignment horizontal="left" vertical="center" indent="1"/>
    </xf>
    <xf numFmtId="4" fontId="62" fillId="31" borderId="0" applyNumberFormat="0" applyProtection="0">
      <alignment horizontal="left" vertical="center" indent="1"/>
    </xf>
    <xf numFmtId="4" fontId="74" fillId="32" borderId="0" applyNumberFormat="0" applyProtection="0">
      <alignment horizontal="left" vertical="center" indent="1"/>
    </xf>
    <xf numFmtId="4" fontId="62" fillId="28" borderId="30" applyNumberFormat="0" applyProtection="0">
      <alignment horizontal="right" vertical="center"/>
    </xf>
    <xf numFmtId="4" fontId="62" fillId="31" borderId="0" applyNumberFormat="0" applyProtection="0">
      <alignment horizontal="left" vertical="center" indent="1"/>
    </xf>
    <xf numFmtId="4" fontId="62" fillId="27" borderId="0" applyNumberFormat="0" applyProtection="0">
      <alignment horizontal="left" vertical="center" indent="1"/>
    </xf>
    <xf numFmtId="0" fontId="23" fillId="32" borderId="30" applyNumberFormat="0" applyProtection="0">
      <alignment horizontal="left" vertical="center" indent="1"/>
    </xf>
    <xf numFmtId="0" fontId="23" fillId="32" borderId="30" applyNumberFormat="0" applyProtection="0">
      <alignment horizontal="left" vertical="top" indent="1"/>
    </xf>
    <xf numFmtId="0" fontId="23" fillId="27" borderId="30" applyNumberFormat="0" applyProtection="0">
      <alignment horizontal="left" vertical="center" indent="1"/>
    </xf>
    <xf numFmtId="0" fontId="23" fillId="27" borderId="30" applyNumberFormat="0" applyProtection="0">
      <alignment horizontal="left" vertical="top" indent="1"/>
    </xf>
    <xf numFmtId="0" fontId="23" fillId="33" borderId="30" applyNumberFormat="0" applyProtection="0">
      <alignment horizontal="left" vertical="center" indent="1"/>
    </xf>
    <xf numFmtId="0" fontId="23" fillId="33" borderId="30" applyNumberFormat="0" applyProtection="0">
      <alignment horizontal="left" vertical="top" indent="1"/>
    </xf>
    <xf numFmtId="0" fontId="23" fillId="34" borderId="30" applyNumberFormat="0" applyProtection="0">
      <alignment horizontal="left" vertical="center" indent="1"/>
    </xf>
    <xf numFmtId="0" fontId="23" fillId="34" borderId="30" applyNumberFormat="0" applyProtection="0">
      <alignment horizontal="left" vertical="top" indent="1"/>
    </xf>
    <xf numFmtId="4" fontId="62" fillId="35" borderId="30" applyNumberFormat="0" applyProtection="0">
      <alignment vertical="center"/>
    </xf>
    <xf numFmtId="4" fontId="75" fillId="35" borderId="30" applyNumberFormat="0" applyProtection="0">
      <alignment vertical="center"/>
    </xf>
    <xf numFmtId="4" fontId="62" fillId="35" borderId="30" applyNumberFormat="0" applyProtection="0">
      <alignment horizontal="left" vertical="center" indent="1"/>
    </xf>
    <xf numFmtId="0" fontId="62" fillId="35" borderId="30" applyNumberFormat="0" applyProtection="0">
      <alignment horizontal="left" vertical="top" indent="1"/>
    </xf>
    <xf numFmtId="4" fontId="62" fillId="31" borderId="30" applyNumberFormat="0" applyProtection="0">
      <alignment horizontal="right" vertical="center"/>
    </xf>
    <xf numFmtId="4" fontId="75" fillId="31" borderId="30" applyNumberFormat="0" applyProtection="0">
      <alignment horizontal="right" vertical="center"/>
    </xf>
    <xf numFmtId="0" fontId="62" fillId="27" borderId="30" applyNumberFormat="0" applyProtection="0">
      <alignment horizontal="left" vertical="top" indent="1"/>
    </xf>
    <xf numFmtId="4" fontId="76" fillId="36" borderId="0" applyNumberFormat="0" applyProtection="0">
      <alignment horizontal="left" vertical="center" indent="1"/>
    </xf>
    <xf numFmtId="4" fontId="77" fillId="31" borderId="30" applyNumberFormat="0" applyProtection="0">
      <alignment horizontal="right" vertical="center"/>
    </xf>
    <xf numFmtId="0" fontId="18" fillId="0" borderId="0"/>
    <xf numFmtId="9" fontId="18" fillId="0" borderId="0" applyFont="0" applyFill="0" applyBorder="0" applyAlignment="0" applyProtection="0"/>
    <xf numFmtId="0" fontId="17" fillId="0" borderId="0"/>
    <xf numFmtId="0" fontId="23" fillId="0" borderId="0"/>
    <xf numFmtId="0" fontId="78" fillId="0" borderId="0" applyNumberFormat="0" applyFill="0" applyBorder="0" applyAlignment="0" applyProtection="0"/>
    <xf numFmtId="43" fontId="23" fillId="0" borderId="0" applyFont="0" applyFill="0" applyBorder="0" applyAlignment="0" applyProtection="0"/>
    <xf numFmtId="43" fontId="16" fillId="0" borderId="0" applyFont="0" applyFill="0" applyBorder="0" applyAlignment="0" applyProtection="0"/>
    <xf numFmtId="43" fontId="19" fillId="0" borderId="0" applyFont="0" applyFill="0" applyBorder="0" applyAlignment="0" applyProtection="0"/>
    <xf numFmtId="44" fontId="16" fillId="0" borderId="0" applyFont="0" applyFill="0" applyBorder="0" applyAlignment="0" applyProtection="0"/>
    <xf numFmtId="0" fontId="23" fillId="0" borderId="0"/>
    <xf numFmtId="0" fontId="23" fillId="0" borderId="0"/>
    <xf numFmtId="9" fontId="16" fillId="0" borderId="0" applyFont="0" applyFill="0" applyBorder="0" applyAlignment="0" applyProtection="0"/>
    <xf numFmtId="9" fontId="1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58" fillId="0" borderId="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14" fillId="0" borderId="0"/>
    <xf numFmtId="9" fontId="23" fillId="0" borderId="0" applyFont="0" applyFill="0" applyBorder="0" applyAlignment="0" applyProtection="0"/>
    <xf numFmtId="43" fontId="23" fillId="0" borderId="0" applyFont="0" applyFill="0" applyBorder="0" applyAlignment="0" applyProtection="0"/>
    <xf numFmtId="9" fontId="14" fillId="0" borderId="0" applyFont="0" applyFill="0" applyBorder="0" applyAlignment="0" applyProtection="0"/>
    <xf numFmtId="43" fontId="14" fillId="0" borderId="0" applyFont="0" applyFill="0" applyBorder="0" applyAlignment="0" applyProtection="0"/>
    <xf numFmtId="0" fontId="23" fillId="0" borderId="0"/>
    <xf numFmtId="0" fontId="79" fillId="0" borderId="0"/>
    <xf numFmtId="9" fontId="79" fillId="0" borderId="0" applyFont="0" applyFill="0" applyBorder="0" applyAlignment="0" applyProtection="0"/>
    <xf numFmtId="0" fontId="13" fillId="0" borderId="0"/>
    <xf numFmtId="0" fontId="12" fillId="0" borderId="0"/>
    <xf numFmtId="43" fontId="12" fillId="0" borderId="0" applyFont="0" applyFill="0" applyBorder="0" applyAlignment="0" applyProtection="0"/>
    <xf numFmtId="9" fontId="12" fillId="0" borderId="0" applyFont="0" applyFill="0" applyBorder="0" applyAlignment="0" applyProtection="0"/>
    <xf numFmtId="0" fontId="37" fillId="2" borderId="0" applyNumberFormat="0" applyBorder="0" applyAlignment="0" applyProtection="0"/>
    <xf numFmtId="0" fontId="37" fillId="3" borderId="0" applyNumberFormat="0" applyBorder="0" applyAlignment="0" applyProtection="0"/>
    <xf numFmtId="0" fontId="37" fillId="4" borderId="0" applyNumberFormat="0" applyBorder="0" applyAlignment="0" applyProtection="0"/>
    <xf numFmtId="0" fontId="37" fillId="5"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8" borderId="0" applyNumberFormat="0" applyBorder="0" applyAlignment="0" applyProtection="0"/>
    <xf numFmtId="0" fontId="37" fillId="9" borderId="0" applyNumberFormat="0" applyBorder="0" applyAlignment="0" applyProtection="0"/>
    <xf numFmtId="0" fontId="37" fillId="10" borderId="0" applyNumberFormat="0" applyBorder="0" applyAlignment="0" applyProtection="0"/>
    <xf numFmtId="0" fontId="37" fillId="5" borderId="0" applyNumberFormat="0" applyBorder="0" applyAlignment="0" applyProtection="0"/>
    <xf numFmtId="0" fontId="37" fillId="8" borderId="0" applyNumberFormat="0" applyBorder="0" applyAlignment="0" applyProtection="0"/>
    <xf numFmtId="0" fontId="37" fillId="11" borderId="0" applyNumberFormat="0" applyBorder="0" applyAlignment="0" applyProtection="0"/>
    <xf numFmtId="0" fontId="38" fillId="12" borderId="0" applyNumberFormat="0" applyBorder="0" applyAlignment="0" applyProtection="0"/>
    <xf numFmtId="0" fontId="38" fillId="9" borderId="0" applyNumberFormat="0" applyBorder="0" applyAlignment="0" applyProtection="0"/>
    <xf numFmtId="0" fontId="38" fillId="10" borderId="0" applyNumberFormat="0" applyBorder="0" applyAlignment="0" applyProtection="0"/>
    <xf numFmtId="0" fontId="38" fillId="13" borderId="0" applyNumberFormat="0" applyBorder="0" applyAlignment="0" applyProtection="0"/>
    <xf numFmtId="0" fontId="38" fillId="14" borderId="0" applyNumberFormat="0" applyBorder="0" applyAlignment="0" applyProtection="0"/>
    <xf numFmtId="0" fontId="38" fillId="15" borderId="0" applyNumberFormat="0" applyBorder="0" applyAlignment="0" applyProtection="0"/>
    <xf numFmtId="0" fontId="38" fillId="16"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38" fillId="13" borderId="0" applyNumberFormat="0" applyBorder="0" applyAlignment="0" applyProtection="0"/>
    <xf numFmtId="0" fontId="38" fillId="14" borderId="0" applyNumberFormat="0" applyBorder="0" applyAlignment="0" applyProtection="0"/>
    <xf numFmtId="0" fontId="38" fillId="19" borderId="0" applyNumberFormat="0" applyBorder="0" applyAlignment="0" applyProtection="0"/>
    <xf numFmtId="0" fontId="39" fillId="3" borderId="0" applyNumberFormat="0" applyBorder="0" applyAlignment="0" applyProtection="0"/>
    <xf numFmtId="0" fontId="40" fillId="20" borderId="1" applyNumberFormat="0" applyAlignment="0" applyProtection="0"/>
    <xf numFmtId="0" fontId="41" fillId="21" borderId="2" applyNumberFormat="0" applyAlignment="0" applyProtection="0"/>
    <xf numFmtId="43" fontId="12" fillId="0" borderId="0" applyFont="0" applyFill="0" applyBorder="0" applyAlignment="0" applyProtection="0"/>
    <xf numFmtId="43" fontId="12" fillId="0" borderId="0" applyFont="0" applyFill="0" applyBorder="0" applyAlignment="0" applyProtection="0"/>
    <xf numFmtId="44" fontId="12" fillId="0" borderId="0" applyFont="0" applyFill="0" applyBorder="0" applyAlignment="0" applyProtection="0"/>
    <xf numFmtId="0" fontId="42" fillId="0" borderId="0" applyNumberFormat="0" applyFill="0" applyBorder="0" applyAlignment="0" applyProtection="0"/>
    <xf numFmtId="0" fontId="43" fillId="4" borderId="0" applyNumberFormat="0" applyBorder="0" applyAlignment="0" applyProtection="0"/>
    <xf numFmtId="0" fontId="44" fillId="0" borderId="3" applyNumberFormat="0" applyFill="0" applyAlignment="0" applyProtection="0"/>
    <xf numFmtId="0" fontId="45" fillId="0" borderId="4" applyNumberFormat="0" applyFill="0" applyAlignment="0" applyProtection="0"/>
    <xf numFmtId="0" fontId="46" fillId="0" borderId="5" applyNumberFormat="0" applyFill="0" applyAlignment="0" applyProtection="0"/>
    <xf numFmtId="0" fontId="46" fillId="0" borderId="0" applyNumberFormat="0" applyFill="0" applyBorder="0" applyAlignment="0" applyProtection="0"/>
    <xf numFmtId="0" fontId="26" fillId="0" borderId="0" applyNumberFormat="0" applyFill="0" applyBorder="0" applyAlignment="0" applyProtection="0">
      <alignment vertical="top"/>
      <protection locked="0"/>
    </xf>
    <xf numFmtId="0" fontId="47" fillId="7" borderId="1" applyNumberFormat="0" applyAlignment="0" applyProtection="0"/>
    <xf numFmtId="0" fontId="48" fillId="0" borderId="6" applyNumberFormat="0" applyFill="0" applyAlignment="0" applyProtection="0"/>
    <xf numFmtId="0" fontId="49" fillId="22"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37" fillId="23" borderId="7" applyNumberFormat="0" applyFont="0" applyAlignment="0" applyProtection="0"/>
    <xf numFmtId="0" fontId="50" fillId="20" borderId="8" applyNumberFormat="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0" fontId="51" fillId="0" borderId="0" applyNumberFormat="0" applyFill="0" applyBorder="0" applyAlignment="0" applyProtection="0"/>
    <xf numFmtId="0" fontId="52" fillId="0" borderId="9" applyNumberFormat="0" applyFill="0" applyAlignment="0" applyProtection="0"/>
    <xf numFmtId="0" fontId="53" fillId="0" borderId="0" applyNumberFormat="0" applyFill="0" applyBorder="0" applyAlignment="0" applyProtection="0"/>
    <xf numFmtId="9" fontId="23" fillId="0" borderId="0" applyFont="0" applyFill="0" applyBorder="0" applyAlignment="0" applyProtection="0"/>
    <xf numFmtId="0" fontId="58" fillId="0" borderId="0"/>
    <xf numFmtId="186" fontId="23" fillId="0" borderId="0" applyFont="0" applyFill="0" applyBorder="0" applyAlignment="0" applyProtection="0"/>
    <xf numFmtId="187" fontId="23" fillId="0" borderId="0" applyFont="0" applyFill="0" applyBorder="0" applyAlignment="0" applyProtection="0"/>
    <xf numFmtId="187" fontId="11" fillId="0" borderId="0" applyFont="0" applyFill="0" applyBorder="0" applyAlignment="0" applyProtection="0"/>
    <xf numFmtId="187" fontId="58"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7" fillId="0" borderId="0"/>
    <xf numFmtId="0" fontId="37" fillId="0" borderId="0"/>
    <xf numFmtId="0" fontId="23" fillId="0" borderId="0"/>
    <xf numFmtId="0" fontId="37" fillId="0" borderId="0"/>
    <xf numFmtId="0" fontId="85" fillId="0" borderId="0"/>
    <xf numFmtId="0" fontId="37" fillId="0" borderId="0"/>
    <xf numFmtId="0" fontId="37" fillId="0" borderId="0"/>
    <xf numFmtId="0" fontId="11" fillId="45" borderId="32" applyNumberFormat="0" applyFont="0" applyAlignment="0" applyProtection="0"/>
    <xf numFmtId="9" fontId="37"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43"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43" fontId="10" fillId="0" borderId="0" applyFont="0" applyFill="0" applyBorder="0" applyAlignment="0" applyProtection="0"/>
    <xf numFmtId="44"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43" fontId="10"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8"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9"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8" fillId="0" borderId="0" applyFont="0" applyFill="0" applyBorder="0" applyAlignment="0" applyProtection="0"/>
    <xf numFmtId="43" fontId="37"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9" fillId="0" borderId="0" applyFont="0" applyFill="0" applyBorder="0" applyAlignment="0" applyProtection="0"/>
    <xf numFmtId="43" fontId="3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5" borderId="32" applyNumberFormat="0" applyFon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8" fillId="0" borderId="0"/>
    <xf numFmtId="43" fontId="8" fillId="0" borderId="0" applyFont="0" applyFill="0" applyBorder="0" applyAlignment="0" applyProtection="0"/>
    <xf numFmtId="0" fontId="23" fillId="0" borderId="0"/>
    <xf numFmtId="0" fontId="7" fillId="0" borderId="0"/>
    <xf numFmtId="43" fontId="7" fillId="0" borderId="0" applyFont="0" applyFill="0" applyBorder="0" applyAlignment="0" applyProtection="0"/>
    <xf numFmtId="9" fontId="7" fillId="0" borderId="0" applyFont="0" applyFill="0" applyBorder="0" applyAlignment="0" applyProtection="0"/>
    <xf numFmtId="0" fontId="92" fillId="0" borderId="0" applyNumberFormat="0" applyFill="0" applyBorder="0" applyAlignment="0" applyProtection="0"/>
    <xf numFmtId="0" fontId="6" fillId="0" borderId="0"/>
    <xf numFmtId="9" fontId="6" fillId="0" borderId="0" applyFont="0" applyFill="0" applyBorder="0" applyAlignment="0" applyProtection="0"/>
    <xf numFmtId="9" fontId="5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9" fontId="2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96" fillId="51" borderId="0" applyNumberFormat="0" applyBorder="0" applyAlignment="0" applyProtection="0"/>
    <xf numFmtId="0" fontId="97" fillId="50" borderId="33" applyNumberFormat="0" applyAlignment="0" applyProtection="0"/>
    <xf numFmtId="43" fontId="5" fillId="0" borderId="0" applyFont="0" applyFill="0" applyBorder="0" applyAlignment="0" applyProtection="0"/>
    <xf numFmtId="190" fontId="23" fillId="0" borderId="0" applyFont="0" applyFill="0" applyBorder="0" applyAlignment="0" applyProtection="0"/>
    <xf numFmtId="0" fontId="98" fillId="49" borderId="33" applyNumberFormat="0" applyAlignment="0" applyProtection="0"/>
    <xf numFmtId="0" fontId="99"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191" fontId="5" fillId="52" borderId="0" applyNumberFormat="0" applyBorder="0" applyAlignment="0" applyProtection="0"/>
    <xf numFmtId="191" fontId="37" fillId="64" borderId="0" applyNumberFormat="0" applyBorder="0" applyAlignment="0" applyProtection="0"/>
    <xf numFmtId="191" fontId="5" fillId="54" borderId="0" applyNumberFormat="0" applyBorder="0" applyAlignment="0" applyProtection="0"/>
    <xf numFmtId="191" fontId="37" fillId="64" borderId="0" applyNumberFormat="0" applyBorder="0" applyAlignment="0" applyProtection="0"/>
    <xf numFmtId="191" fontId="5" fillId="56" borderId="0" applyNumberFormat="0" applyBorder="0" applyAlignment="0" applyProtection="0"/>
    <xf numFmtId="191" fontId="37" fillId="64" borderId="0" applyNumberFormat="0" applyBorder="0" applyAlignment="0" applyProtection="0"/>
    <xf numFmtId="191" fontId="5" fillId="58" borderId="0" applyNumberFormat="0" applyBorder="0" applyAlignment="0" applyProtection="0"/>
    <xf numFmtId="191" fontId="37" fillId="64" borderId="0" applyNumberFormat="0" applyBorder="0" applyAlignment="0" applyProtection="0"/>
    <xf numFmtId="191" fontId="5" fillId="60" borderId="0" applyNumberFormat="0" applyBorder="0" applyAlignment="0" applyProtection="0"/>
    <xf numFmtId="191" fontId="37" fillId="20" borderId="0" applyNumberFormat="0" applyBorder="0" applyAlignment="0" applyProtection="0"/>
    <xf numFmtId="191" fontId="5" fillId="62" borderId="0" applyNumberFormat="0" applyBorder="0" applyAlignment="0" applyProtection="0"/>
    <xf numFmtId="191" fontId="37" fillId="20" borderId="0" applyNumberFormat="0" applyBorder="0" applyAlignment="0" applyProtection="0"/>
    <xf numFmtId="191" fontId="5" fillId="53" borderId="0" applyNumberFormat="0" applyBorder="0" applyAlignment="0" applyProtection="0"/>
    <xf numFmtId="191" fontId="37" fillId="64" borderId="0" applyNumberFormat="0" applyBorder="0" applyAlignment="0" applyProtection="0"/>
    <xf numFmtId="191" fontId="5" fillId="55" borderId="0" applyNumberFormat="0" applyBorder="0" applyAlignment="0" applyProtection="0"/>
    <xf numFmtId="191" fontId="37" fillId="64" borderId="0" applyNumberFormat="0" applyBorder="0" applyAlignment="0" applyProtection="0"/>
    <xf numFmtId="191" fontId="5" fillId="57" borderId="0" applyNumberFormat="0" applyBorder="0" applyAlignment="0" applyProtection="0"/>
    <xf numFmtId="191" fontId="37" fillId="20" borderId="0" applyNumberFormat="0" applyBorder="0" applyAlignment="0" applyProtection="0"/>
    <xf numFmtId="191" fontId="5" fillId="59" borderId="0" applyNumberFormat="0" applyBorder="0" applyAlignment="0" applyProtection="0"/>
    <xf numFmtId="191" fontId="37" fillId="20" borderId="0" applyNumberFormat="0" applyBorder="0" applyAlignment="0" applyProtection="0"/>
    <xf numFmtId="191" fontId="5" fillId="61" borderId="0" applyNumberFormat="0" applyBorder="0" applyAlignment="0" applyProtection="0"/>
    <xf numFmtId="191" fontId="37" fillId="21" borderId="0" applyNumberFormat="0" applyBorder="0" applyAlignment="0" applyProtection="0"/>
    <xf numFmtId="191" fontId="5" fillId="63" borderId="0" applyNumberFormat="0" applyBorder="0" applyAlignment="0" applyProtection="0"/>
    <xf numFmtId="191" fontId="37" fillId="20" borderId="0" applyNumberFormat="0" applyBorder="0" applyAlignment="0" applyProtection="0"/>
    <xf numFmtId="191" fontId="38" fillId="64" borderId="0" applyNumberFormat="0" applyBorder="0" applyAlignment="0" applyProtection="0"/>
    <xf numFmtId="191" fontId="38" fillId="20" borderId="0" applyNumberFormat="0" applyBorder="0" applyAlignment="0" applyProtection="0"/>
    <xf numFmtId="191" fontId="38" fillId="20" borderId="0" applyNumberFormat="0" applyBorder="0" applyAlignment="0" applyProtection="0"/>
    <xf numFmtId="191" fontId="38" fillId="20" borderId="0" applyNumberFormat="0" applyBorder="0" applyAlignment="0" applyProtection="0"/>
    <xf numFmtId="191" fontId="38" fillId="21" borderId="0" applyNumberFormat="0" applyBorder="0" applyAlignment="0" applyProtection="0"/>
    <xf numFmtId="191" fontId="38" fillId="21" borderId="0" applyNumberFormat="0" applyBorder="0" applyAlignment="0" applyProtection="0"/>
    <xf numFmtId="191" fontId="38" fillId="20" borderId="0" applyNumberFormat="0" applyBorder="0" applyAlignment="0" applyProtection="0"/>
    <xf numFmtId="191" fontId="38" fillId="20" borderId="0" applyNumberFormat="0" applyBorder="0" applyAlignment="0" applyProtection="0"/>
    <xf numFmtId="191" fontId="38" fillId="21" borderId="0" applyNumberFormat="0" applyBorder="0" applyAlignment="0" applyProtection="0"/>
    <xf numFmtId="191" fontId="38" fillId="65" borderId="0" applyNumberFormat="0" applyBorder="0" applyAlignment="0" applyProtection="0"/>
    <xf numFmtId="191" fontId="38" fillId="65" borderId="0" applyNumberFormat="0" applyBorder="0" applyAlignment="0" applyProtection="0"/>
    <xf numFmtId="191" fontId="38" fillId="66" borderId="0" applyNumberFormat="0" applyBorder="0" applyAlignment="0" applyProtection="0"/>
    <xf numFmtId="191" fontId="39" fillId="3" borderId="0" applyNumberFormat="0" applyBorder="0" applyAlignment="0" applyProtection="0"/>
    <xf numFmtId="191" fontId="40" fillId="20" borderId="1" applyNumberFormat="0" applyAlignment="0" applyProtection="0"/>
    <xf numFmtId="191" fontId="40" fillId="20" borderId="1" applyNumberFormat="0" applyAlignment="0" applyProtection="0"/>
    <xf numFmtId="191" fontId="40" fillId="20" borderId="1" applyNumberFormat="0" applyAlignment="0" applyProtection="0"/>
    <xf numFmtId="191" fontId="40" fillId="20" borderId="1" applyNumberFormat="0" applyAlignment="0" applyProtection="0"/>
    <xf numFmtId="191" fontId="40" fillId="20" borderId="1" applyNumberFormat="0" applyAlignment="0" applyProtection="0"/>
    <xf numFmtId="191" fontId="40" fillId="20" borderId="1" applyNumberFormat="0" applyAlignment="0" applyProtection="0"/>
    <xf numFmtId="191" fontId="40" fillId="20" borderId="1" applyNumberFormat="0" applyAlignment="0" applyProtection="0"/>
    <xf numFmtId="191" fontId="40" fillId="20" borderId="1" applyNumberFormat="0" applyAlignment="0" applyProtection="0"/>
    <xf numFmtId="191" fontId="41" fillId="21" borderId="2" applyNumberFormat="0" applyAlignment="0" applyProtection="0"/>
    <xf numFmtId="43" fontId="37" fillId="0" borderId="0" applyFont="0" applyFill="0" applyBorder="0" applyAlignment="0" applyProtection="0"/>
    <xf numFmtId="43" fontId="58" fillId="0" borderId="0" applyFont="0" applyFill="0" applyBorder="0" applyAlignment="0" applyProtection="0"/>
    <xf numFmtId="43" fontId="37"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2" fontId="37" fillId="0" borderId="0" applyFont="0" applyFill="0" applyBorder="0" applyAlignment="0" applyProtection="0"/>
    <xf numFmtId="192" fontId="37" fillId="0" borderId="0" applyFont="0" applyFill="0" applyBorder="0" applyAlignment="0" applyProtection="0"/>
    <xf numFmtId="43" fontId="37" fillId="0" borderId="0" applyFont="0" applyFill="0" applyBorder="0" applyAlignment="0" applyProtection="0"/>
    <xf numFmtId="191" fontId="42" fillId="0" borderId="0" applyNumberFormat="0" applyFill="0" applyBorder="0" applyAlignment="0" applyProtection="0"/>
    <xf numFmtId="191" fontId="43" fillId="4" borderId="0" applyNumberFormat="0" applyBorder="0" applyAlignment="0" applyProtection="0"/>
    <xf numFmtId="191" fontId="100" fillId="0" borderId="4" applyNumberFormat="0" applyFill="0" applyAlignment="0" applyProtection="0"/>
    <xf numFmtId="191" fontId="101" fillId="0" borderId="34" applyNumberFormat="0" applyFill="0" applyAlignment="0" applyProtection="0"/>
    <xf numFmtId="191" fontId="52" fillId="0" borderId="35" applyNumberFormat="0" applyFill="0" applyAlignment="0" applyProtection="0"/>
    <xf numFmtId="191" fontId="52" fillId="0" borderId="0" applyNumberFormat="0" applyFill="0" applyBorder="0" applyAlignment="0" applyProtection="0"/>
    <xf numFmtId="191" fontId="47" fillId="7" borderId="1" applyNumberFormat="0" applyAlignment="0" applyProtection="0"/>
    <xf numFmtId="191" fontId="47" fillId="7" borderId="1" applyNumberFormat="0" applyAlignment="0" applyProtection="0"/>
    <xf numFmtId="191" fontId="47" fillId="7" borderId="1" applyNumberFormat="0" applyAlignment="0" applyProtection="0"/>
    <xf numFmtId="191" fontId="47" fillId="7" borderId="1" applyNumberFormat="0" applyAlignment="0" applyProtection="0"/>
    <xf numFmtId="191" fontId="47" fillId="7" borderId="1" applyNumberFormat="0" applyAlignment="0" applyProtection="0"/>
    <xf numFmtId="191" fontId="47" fillId="7" borderId="1" applyNumberFormat="0" applyAlignment="0" applyProtection="0"/>
    <xf numFmtId="191" fontId="47" fillId="7" borderId="1" applyNumberFormat="0" applyAlignment="0" applyProtection="0"/>
    <xf numFmtId="191" fontId="47" fillId="7" borderId="1" applyNumberFormat="0" applyAlignment="0" applyProtection="0"/>
    <xf numFmtId="191" fontId="48" fillId="0" borderId="6" applyNumberFormat="0" applyFill="0" applyAlignment="0" applyProtection="0"/>
    <xf numFmtId="191" fontId="49" fillId="22" borderId="0" applyNumberFormat="0" applyBorder="0" applyAlignment="0" applyProtection="0"/>
    <xf numFmtId="191" fontId="23" fillId="0" borderId="0">
      <alignment vertical="top"/>
    </xf>
    <xf numFmtId="191" fontId="23" fillId="0" borderId="0">
      <alignment vertical="top"/>
    </xf>
    <xf numFmtId="191" fontId="23" fillId="0" borderId="0">
      <alignment vertical="top"/>
    </xf>
    <xf numFmtId="191" fontId="37" fillId="0" borderId="0"/>
    <xf numFmtId="191" fontId="23" fillId="0" borderId="0">
      <alignment vertical="top"/>
    </xf>
    <xf numFmtId="191" fontId="23" fillId="0" borderId="0">
      <alignment vertical="top"/>
    </xf>
    <xf numFmtId="0" fontId="5" fillId="0" borderId="0"/>
    <xf numFmtId="191" fontId="23" fillId="0" borderId="0">
      <alignment vertical="top"/>
    </xf>
    <xf numFmtId="191" fontId="23" fillId="0" borderId="0">
      <alignment vertical="top"/>
    </xf>
    <xf numFmtId="0" fontId="5" fillId="0" borderId="0"/>
    <xf numFmtId="191" fontId="23" fillId="0" borderId="0">
      <alignment vertical="top"/>
    </xf>
    <xf numFmtId="191" fontId="23" fillId="0" borderId="0">
      <alignment vertical="top"/>
    </xf>
    <xf numFmtId="0" fontId="5" fillId="0" borderId="0"/>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3" fontId="102" fillId="0" borderId="0"/>
    <xf numFmtId="193" fontId="102" fillId="0" borderId="0"/>
    <xf numFmtId="194" fontId="102" fillId="0" borderId="0"/>
    <xf numFmtId="194" fontId="102" fillId="0" borderId="0"/>
    <xf numFmtId="194" fontId="102" fillId="0" borderId="0"/>
    <xf numFmtId="193" fontId="102" fillId="0" borderId="0"/>
    <xf numFmtId="190" fontId="102" fillId="0" borderId="0"/>
    <xf numFmtId="190" fontId="102" fillId="0" borderId="0"/>
    <xf numFmtId="190" fontId="102" fillId="0" borderId="0"/>
    <xf numFmtId="195" fontId="102" fillId="0" borderId="0"/>
    <xf numFmtId="195" fontId="102" fillId="0" borderId="0"/>
    <xf numFmtId="196" fontId="5" fillId="0" borderId="0"/>
    <xf numFmtId="196" fontId="5" fillId="0" borderId="0"/>
    <xf numFmtId="170" fontId="5" fillId="0" borderId="0"/>
    <xf numFmtId="170" fontId="5" fillId="0" borderId="0"/>
    <xf numFmtId="191" fontId="37" fillId="0" borderId="0"/>
    <xf numFmtId="191" fontId="5" fillId="0" borderId="0"/>
    <xf numFmtId="191" fontId="37" fillId="0" borderId="0"/>
    <xf numFmtId="191" fontId="37" fillId="0" borderId="0"/>
    <xf numFmtId="191" fontId="37" fillId="0" borderId="0"/>
    <xf numFmtId="191" fontId="37" fillId="0" borderId="0"/>
    <xf numFmtId="191" fontId="37" fillId="0" borderId="0"/>
    <xf numFmtId="191" fontId="37" fillId="0" borderId="0"/>
    <xf numFmtId="196" fontId="5" fillId="0" borderId="0"/>
    <xf numFmtId="170" fontId="5" fillId="0" borderId="0"/>
    <xf numFmtId="191" fontId="5" fillId="0" borderId="0"/>
    <xf numFmtId="191" fontId="5" fillId="0" borderId="0"/>
    <xf numFmtId="191" fontId="5" fillId="0" borderId="0"/>
    <xf numFmtId="191" fontId="5" fillId="0" borderId="0"/>
    <xf numFmtId="191" fontId="5" fillId="0" borderId="0"/>
    <xf numFmtId="191" fontId="23" fillId="0" borderId="0"/>
    <xf numFmtId="191" fontId="23" fillId="0" borderId="0">
      <alignment vertical="top"/>
    </xf>
    <xf numFmtId="191" fontId="23" fillId="0" borderId="0"/>
    <xf numFmtId="191" fontId="23" fillId="0" borderId="0"/>
    <xf numFmtId="191" fontId="23" fillId="0" borderId="0">
      <alignment vertical="top"/>
    </xf>
    <xf numFmtId="191" fontId="23" fillId="0" borderId="0">
      <alignment vertical="top"/>
    </xf>
    <xf numFmtId="191" fontId="23" fillId="0" borderId="0">
      <alignment vertical="top"/>
    </xf>
    <xf numFmtId="0" fontId="102" fillId="0" borderId="0"/>
    <xf numFmtId="191" fontId="37" fillId="0" borderId="0"/>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0" fontId="59" fillId="0" borderId="0"/>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xf numFmtId="191" fontId="23" fillId="0" borderId="0"/>
    <xf numFmtId="191" fontId="23" fillId="0" borderId="0"/>
    <xf numFmtId="191" fontId="23" fillId="0" borderId="0"/>
    <xf numFmtId="191" fontId="23" fillId="0" borderId="0"/>
    <xf numFmtId="191" fontId="23" fillId="0" borderId="0"/>
    <xf numFmtId="0" fontId="102" fillId="0" borderId="0"/>
    <xf numFmtId="195" fontId="102" fillId="0" borderId="0"/>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23" fillId="0" borderId="0">
      <alignment vertical="top"/>
    </xf>
    <xf numFmtId="191" fontId="5" fillId="0" borderId="0"/>
    <xf numFmtId="191" fontId="5" fillId="0" borderId="0"/>
    <xf numFmtId="191" fontId="5" fillId="0" borderId="0"/>
    <xf numFmtId="191" fontId="5" fillId="0" borderId="0"/>
    <xf numFmtId="191" fontId="5" fillId="0" borderId="0"/>
    <xf numFmtId="191" fontId="5" fillId="0" borderId="0"/>
    <xf numFmtId="191" fontId="23" fillId="0" borderId="0">
      <alignment vertical="top"/>
    </xf>
    <xf numFmtId="191" fontId="23" fillId="0" borderId="0">
      <alignment vertical="top"/>
    </xf>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5" fillId="45" borderId="32"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37" fillId="23" borderId="7" applyNumberFormat="0" applyFont="0" applyAlignment="0" applyProtection="0"/>
    <xf numFmtId="191" fontId="5"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37" fillId="45" borderId="32" applyNumberFormat="0" applyFont="0" applyAlignment="0" applyProtection="0"/>
    <xf numFmtId="191" fontId="50" fillId="20" borderId="8" applyNumberFormat="0" applyAlignment="0" applyProtection="0"/>
    <xf numFmtId="191" fontId="50" fillId="20" borderId="8" applyNumberFormat="0" applyAlignment="0" applyProtection="0"/>
    <xf numFmtId="191" fontId="50" fillId="20" borderId="8" applyNumberFormat="0" applyAlignment="0" applyProtection="0"/>
    <xf numFmtId="191" fontId="50" fillId="20" borderId="8" applyNumberFormat="0" applyAlignment="0" applyProtection="0"/>
    <xf numFmtId="191" fontId="50" fillId="20" borderId="8" applyNumberFormat="0" applyAlignment="0" applyProtection="0"/>
    <xf numFmtId="191" fontId="50" fillId="20" borderId="8" applyNumberFormat="0" applyAlignment="0" applyProtection="0"/>
    <xf numFmtId="191" fontId="50" fillId="20" borderId="8" applyNumberFormat="0" applyAlignment="0" applyProtection="0"/>
    <xf numFmtId="191" fontId="50" fillId="20" borderId="8" applyNumberFormat="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4" fontId="62" fillId="28" borderId="30" applyNumberFormat="0" applyProtection="0">
      <alignment horizontal="left" vertical="center" indent="1"/>
    </xf>
    <xf numFmtId="4" fontId="62" fillId="28" borderId="30" applyNumberFormat="0" applyProtection="0">
      <alignment horizontal="left" vertical="center" indent="1"/>
    </xf>
    <xf numFmtId="4" fontId="62" fillId="28" borderId="30" applyNumberFormat="0" applyProtection="0">
      <alignment horizontal="left" vertical="center" indent="1"/>
    </xf>
    <xf numFmtId="4" fontId="62" fillId="28" borderId="30" applyNumberFormat="0" applyProtection="0">
      <alignment horizontal="left" vertical="center" indent="1"/>
    </xf>
    <xf numFmtId="4" fontId="62" fillId="28" borderId="30" applyNumberFormat="0" applyProtection="0">
      <alignment horizontal="left" vertical="center" indent="1"/>
    </xf>
    <xf numFmtId="4" fontId="62" fillId="28" borderId="30" applyNumberFormat="0" applyProtection="0">
      <alignment horizontal="left" vertical="center" indent="1"/>
    </xf>
    <xf numFmtId="4" fontId="62" fillId="28" borderId="30" applyNumberFormat="0" applyProtection="0">
      <alignment horizontal="left" vertical="center" indent="1"/>
    </xf>
    <xf numFmtId="4" fontId="62" fillId="28" borderId="30" applyNumberFormat="0" applyProtection="0">
      <alignment horizontal="left" vertical="center" indent="1"/>
    </xf>
    <xf numFmtId="4" fontId="62" fillId="28" borderId="30" applyNumberFormat="0" applyProtection="0">
      <alignment horizontal="left" vertical="center" indent="1"/>
    </xf>
    <xf numFmtId="4" fontId="62" fillId="28" borderId="30" applyNumberFormat="0" applyProtection="0">
      <alignment horizontal="left" vertical="center" indent="1"/>
    </xf>
    <xf numFmtId="4" fontId="62" fillId="28" borderId="30" applyNumberFormat="0" applyProtection="0">
      <alignment horizontal="left" vertical="center" indent="1"/>
    </xf>
    <xf numFmtId="191" fontId="103" fillId="0" borderId="0" applyNumberFormat="0" applyFill="0" applyBorder="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2" fillId="0" borderId="36" applyNumberFormat="0" applyFill="0" applyAlignment="0" applyProtection="0"/>
    <xf numFmtId="191" fontId="53" fillId="0" borderId="0" applyNumberFormat="0" applyFill="0" applyBorder="0" applyAlignment="0" applyProtection="0"/>
    <xf numFmtId="0" fontId="79" fillId="0" borderId="0"/>
    <xf numFmtId="43" fontId="79" fillId="0" borderId="0" applyFont="0" applyFill="0" applyBorder="0" applyAlignment="0" applyProtection="0"/>
    <xf numFmtId="0" fontId="104" fillId="0" borderId="0" applyNumberFormat="0" applyFill="0" applyBorder="0" applyAlignment="0" applyProtection="0"/>
    <xf numFmtId="9" fontId="79"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xf numFmtId="0" fontId="105" fillId="0" borderId="0"/>
    <xf numFmtId="43" fontId="23"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43" fontId="58" fillId="0" borderId="0" applyFont="0" applyFill="0" applyBorder="0" applyAlignment="0" applyProtection="0"/>
    <xf numFmtId="43" fontId="59" fillId="0" borderId="0" applyFont="0" applyFill="0" applyBorder="0" applyAlignment="0" applyProtection="0"/>
    <xf numFmtId="43" fontId="23"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43" fontId="23" fillId="0" borderId="0" applyFont="0" applyFill="0" applyBorder="0" applyAlignment="0" applyProtection="0"/>
    <xf numFmtId="43" fontId="5" fillId="0" borderId="0" applyFont="0" applyFill="0" applyBorder="0" applyAlignment="0" applyProtection="0"/>
    <xf numFmtId="43" fontId="19"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5" borderId="32" applyNumberFormat="0" applyFont="0" applyAlignment="0" applyProtection="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43"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5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59"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58" fillId="0" borderId="0" applyFont="0" applyFill="0" applyBorder="0" applyAlignment="0" applyProtection="0"/>
    <xf numFmtId="43" fontId="37"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9" fillId="0" borderId="0" applyFont="0" applyFill="0" applyBorder="0" applyAlignment="0" applyProtection="0"/>
    <xf numFmtId="43" fontId="3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5" borderId="32"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0" fontId="26" fillId="0" borderId="0" applyNumberFormat="0" applyFill="0" applyBorder="0" applyAlignment="0" applyProtection="0">
      <alignment vertical="top"/>
      <protection locked="0"/>
    </xf>
    <xf numFmtId="0" fontId="4" fillId="0" borderId="0"/>
    <xf numFmtId="43" fontId="4" fillId="0" borderId="0" applyFont="0" applyFill="0" applyBorder="0" applyAlignment="0" applyProtection="0"/>
    <xf numFmtId="0" fontId="3" fillId="0" borderId="0"/>
    <xf numFmtId="43" fontId="3" fillId="0" borderId="0" applyFont="0" applyFill="0" applyBorder="0" applyAlignment="0" applyProtection="0"/>
    <xf numFmtId="43" fontId="23"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9" fillId="0" borderId="0" applyFont="0" applyFill="0" applyBorder="0" applyAlignment="0" applyProtection="0"/>
    <xf numFmtId="43" fontId="23" fillId="0" borderId="0" applyFont="0" applyFill="0" applyBorder="0" applyAlignment="0" applyProtection="0"/>
    <xf numFmtId="0" fontId="2" fillId="0" borderId="0"/>
    <xf numFmtId="4" fontId="62" fillId="28" borderId="45" applyNumberFormat="0" applyProtection="0">
      <alignment horizontal="left" vertical="center" indent="1"/>
    </xf>
    <xf numFmtId="0" fontId="2" fillId="0" borderId="0"/>
    <xf numFmtId="9" fontId="2" fillId="0" borderId="0" applyFont="0" applyFill="0" applyBorder="0" applyAlignment="0" applyProtection="0"/>
    <xf numFmtId="43" fontId="2" fillId="0" borderId="0" applyFont="0" applyFill="0" applyBorder="0" applyAlignment="0" applyProtection="0"/>
    <xf numFmtId="4" fontId="61" fillId="22" borderId="45" applyNumberFormat="0" applyProtection="0">
      <alignment vertical="center"/>
    </xf>
    <xf numFmtId="4" fontId="73" fillId="24" borderId="45" applyNumberFormat="0" applyProtection="0">
      <alignment vertical="center"/>
    </xf>
    <xf numFmtId="4" fontId="61" fillId="24" borderId="45" applyNumberFormat="0" applyProtection="0">
      <alignment horizontal="left" vertical="center" indent="1"/>
    </xf>
    <xf numFmtId="0" fontId="61" fillId="24" borderId="45" applyNumberFormat="0" applyProtection="0">
      <alignment horizontal="left" vertical="top" indent="1"/>
    </xf>
    <xf numFmtId="4" fontId="62" fillId="3" borderId="45" applyNumberFormat="0" applyProtection="0">
      <alignment horizontal="right" vertical="center"/>
    </xf>
    <xf numFmtId="4" fontId="62" fillId="9" borderId="45" applyNumberFormat="0" applyProtection="0">
      <alignment horizontal="right" vertical="center"/>
    </xf>
    <xf numFmtId="4" fontId="62" fillId="17" borderId="45" applyNumberFormat="0" applyProtection="0">
      <alignment horizontal="right" vertical="center"/>
    </xf>
    <xf numFmtId="4" fontId="62" fillId="11" borderId="45" applyNumberFormat="0" applyProtection="0">
      <alignment horizontal="right" vertical="center"/>
    </xf>
    <xf numFmtId="4" fontId="62" fillId="15" borderId="45" applyNumberFormat="0" applyProtection="0">
      <alignment horizontal="right" vertical="center"/>
    </xf>
    <xf numFmtId="4" fontId="62" fillId="19" borderId="45" applyNumberFormat="0" applyProtection="0">
      <alignment horizontal="right" vertical="center"/>
    </xf>
    <xf numFmtId="4" fontId="62" fillId="18" borderId="45" applyNumberFormat="0" applyProtection="0">
      <alignment horizontal="right" vertical="center"/>
    </xf>
    <xf numFmtId="4" fontId="62" fillId="29" borderId="45" applyNumberFormat="0" applyProtection="0">
      <alignment horizontal="right" vertical="center"/>
    </xf>
    <xf numFmtId="4" fontId="62" fillId="10" borderId="45" applyNumberFormat="0" applyProtection="0">
      <alignment horizontal="right" vertical="center"/>
    </xf>
    <xf numFmtId="4" fontId="62" fillId="28" borderId="45" applyNumberFormat="0" applyProtection="0">
      <alignment horizontal="right" vertical="center"/>
    </xf>
    <xf numFmtId="0" fontId="23" fillId="32" borderId="45" applyNumberFormat="0" applyProtection="0">
      <alignment horizontal="left" vertical="center" indent="1"/>
    </xf>
    <xf numFmtId="0" fontId="23" fillId="32" borderId="45" applyNumberFormat="0" applyProtection="0">
      <alignment horizontal="left" vertical="top" indent="1"/>
    </xf>
    <xf numFmtId="0" fontId="23" fillId="27" borderId="45" applyNumberFormat="0" applyProtection="0">
      <alignment horizontal="left" vertical="center" indent="1"/>
    </xf>
    <xf numFmtId="0" fontId="23" fillId="27" borderId="45" applyNumberFormat="0" applyProtection="0">
      <alignment horizontal="left" vertical="top" indent="1"/>
    </xf>
    <xf numFmtId="0" fontId="23" fillId="33" borderId="45" applyNumberFormat="0" applyProtection="0">
      <alignment horizontal="left" vertical="center" indent="1"/>
    </xf>
    <xf numFmtId="0" fontId="23" fillId="33" borderId="45" applyNumberFormat="0" applyProtection="0">
      <alignment horizontal="left" vertical="top" indent="1"/>
    </xf>
    <xf numFmtId="0" fontId="23" fillId="34" borderId="45" applyNumberFormat="0" applyProtection="0">
      <alignment horizontal="left" vertical="center" indent="1"/>
    </xf>
    <xf numFmtId="0" fontId="23" fillId="34" borderId="45" applyNumberFormat="0" applyProtection="0">
      <alignment horizontal="left" vertical="top" indent="1"/>
    </xf>
    <xf numFmtId="4" fontId="62" fillId="35" borderId="45" applyNumberFormat="0" applyProtection="0">
      <alignment vertical="center"/>
    </xf>
    <xf numFmtId="4" fontId="75" fillId="35" borderId="45" applyNumberFormat="0" applyProtection="0">
      <alignment vertical="center"/>
    </xf>
    <xf numFmtId="4" fontId="62" fillId="35" borderId="45" applyNumberFormat="0" applyProtection="0">
      <alignment horizontal="left" vertical="center" indent="1"/>
    </xf>
    <xf numFmtId="0" fontId="62" fillId="35" borderId="45" applyNumberFormat="0" applyProtection="0">
      <alignment horizontal="left" vertical="top" indent="1"/>
    </xf>
    <xf numFmtId="4" fontId="62" fillId="31" borderId="45" applyNumberFormat="0" applyProtection="0">
      <alignment horizontal="right" vertical="center"/>
    </xf>
    <xf numFmtId="4" fontId="75" fillId="31" borderId="45" applyNumberFormat="0" applyProtection="0">
      <alignment horizontal="right" vertical="center"/>
    </xf>
    <xf numFmtId="0" fontId="62" fillId="27" borderId="45" applyNumberFormat="0" applyProtection="0">
      <alignment horizontal="left" vertical="top" indent="1"/>
    </xf>
    <xf numFmtId="4" fontId="77" fillId="31" borderId="45" applyNumberFormat="0" applyProtection="0">
      <alignment horizontal="right" vertical="center"/>
    </xf>
    <xf numFmtId="0" fontId="2" fillId="0" borderId="0"/>
    <xf numFmtId="9" fontId="2" fillId="0" borderId="0" applyFont="0" applyFill="0" applyBorder="0" applyAlignment="0" applyProtection="0"/>
    <xf numFmtId="0" fontId="2" fillId="0" borderId="0"/>
    <xf numFmtId="43" fontId="23" fillId="0" borderId="0" applyFont="0" applyFill="0" applyBorder="0" applyAlignment="0" applyProtection="0"/>
    <xf numFmtId="43" fontId="2" fillId="0" borderId="0" applyFont="0" applyFill="0" applyBorder="0" applyAlignment="0" applyProtection="0"/>
    <xf numFmtId="43" fontId="19"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3"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5" borderId="32" applyNumberFormat="0" applyFont="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59"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37"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9" fillId="0" borderId="0" applyFont="0" applyFill="0" applyBorder="0" applyAlignment="0" applyProtection="0"/>
    <xf numFmtId="43" fontId="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5" borderId="32"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91" fontId="2" fillId="52" borderId="0" applyNumberFormat="0" applyBorder="0" applyAlignment="0" applyProtection="0"/>
    <xf numFmtId="191" fontId="2" fillId="54" borderId="0" applyNumberFormat="0" applyBorder="0" applyAlignment="0" applyProtection="0"/>
    <xf numFmtId="191" fontId="2" fillId="56" borderId="0" applyNumberFormat="0" applyBorder="0" applyAlignment="0" applyProtection="0"/>
    <xf numFmtId="191" fontId="2" fillId="58" borderId="0" applyNumberFormat="0" applyBorder="0" applyAlignment="0" applyProtection="0"/>
    <xf numFmtId="191" fontId="2" fillId="60" borderId="0" applyNumberFormat="0" applyBorder="0" applyAlignment="0" applyProtection="0"/>
    <xf numFmtId="191" fontId="2" fillId="62" borderId="0" applyNumberFormat="0" applyBorder="0" applyAlignment="0" applyProtection="0"/>
    <xf numFmtId="191" fontId="2" fillId="53" borderId="0" applyNumberFormat="0" applyBorder="0" applyAlignment="0" applyProtection="0"/>
    <xf numFmtId="191" fontId="2" fillId="55" borderId="0" applyNumberFormat="0" applyBorder="0" applyAlignment="0" applyProtection="0"/>
    <xf numFmtId="191" fontId="2" fillId="57" borderId="0" applyNumberFormat="0" applyBorder="0" applyAlignment="0" applyProtection="0"/>
    <xf numFmtId="191" fontId="2" fillId="59" borderId="0" applyNumberFormat="0" applyBorder="0" applyAlignment="0" applyProtection="0"/>
    <xf numFmtId="191" fontId="2" fillId="61" borderId="0" applyNumberFormat="0" applyBorder="0" applyAlignment="0" applyProtection="0"/>
    <xf numFmtId="191" fontId="2" fillId="63" borderId="0" applyNumberFormat="0" applyBorder="0" applyAlignment="0" applyProtection="0"/>
    <xf numFmtId="43" fontId="37" fillId="0" borderId="0" applyFont="0" applyFill="0" applyBorder="0" applyAlignment="0" applyProtection="0"/>
    <xf numFmtId="43" fontId="58" fillId="0" borderId="0" applyFont="0" applyFill="0" applyBorder="0" applyAlignment="0" applyProtection="0"/>
    <xf numFmtId="43" fontId="37"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0" fontId="2" fillId="0" borderId="0"/>
    <xf numFmtId="0" fontId="2" fillId="0" borderId="0"/>
    <xf numFmtId="0" fontId="2" fillId="0" borderId="0"/>
    <xf numFmtId="196" fontId="2" fillId="0" borderId="0"/>
    <xf numFmtId="196" fontId="2" fillId="0" borderId="0"/>
    <xf numFmtId="170" fontId="2" fillId="0" borderId="0"/>
    <xf numFmtId="170" fontId="2" fillId="0" borderId="0"/>
    <xf numFmtId="191" fontId="2" fillId="0" borderId="0"/>
    <xf numFmtId="196" fontId="2" fillId="0" borderId="0"/>
    <xf numFmtId="170" fontId="2" fillId="0" borderId="0"/>
    <xf numFmtId="191" fontId="2" fillId="0" borderId="0"/>
    <xf numFmtId="191" fontId="2" fillId="0" borderId="0"/>
    <xf numFmtId="191" fontId="2" fillId="0" borderId="0"/>
    <xf numFmtId="191" fontId="2" fillId="0" borderId="0"/>
    <xf numFmtId="191" fontId="2" fillId="0" borderId="0"/>
    <xf numFmtId="191" fontId="2" fillId="0" borderId="0"/>
    <xf numFmtId="191" fontId="2" fillId="0" borderId="0"/>
    <xf numFmtId="191" fontId="2" fillId="0" borderId="0"/>
    <xf numFmtId="191" fontId="2" fillId="0" borderId="0"/>
    <xf numFmtId="191" fontId="2" fillId="0" borderId="0"/>
    <xf numFmtId="191" fontId="2" fillId="0" borderId="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191" fontId="2" fillId="45" borderId="32" applyNumberFormat="0" applyFont="0" applyAlignment="0" applyProtection="0"/>
    <xf numFmtId="4" fontId="62" fillId="28" borderId="45" applyNumberFormat="0" applyProtection="0">
      <alignment horizontal="left" vertical="center" indent="1"/>
    </xf>
    <xf numFmtId="4" fontId="62" fillId="28" borderId="45" applyNumberFormat="0" applyProtection="0">
      <alignment horizontal="left" vertical="center" indent="1"/>
    </xf>
    <xf numFmtId="4" fontId="62" fillId="28" borderId="45" applyNumberFormat="0" applyProtection="0">
      <alignment horizontal="left" vertical="center" indent="1"/>
    </xf>
    <xf numFmtId="4" fontId="62" fillId="28" borderId="45" applyNumberFormat="0" applyProtection="0">
      <alignment horizontal="left" vertical="center" indent="1"/>
    </xf>
    <xf numFmtId="4" fontId="62" fillId="28" borderId="45" applyNumberFormat="0" applyProtection="0">
      <alignment horizontal="left" vertical="center" indent="1"/>
    </xf>
    <xf numFmtId="4" fontId="62" fillId="28" borderId="45" applyNumberFormat="0" applyProtection="0">
      <alignment horizontal="left" vertical="center" indent="1"/>
    </xf>
    <xf numFmtId="4" fontId="62" fillId="28" borderId="45" applyNumberFormat="0" applyProtection="0">
      <alignment horizontal="left" vertical="center" indent="1"/>
    </xf>
    <xf numFmtId="4" fontId="62" fillId="28" borderId="45" applyNumberFormat="0" applyProtection="0">
      <alignment horizontal="left" vertical="center" indent="1"/>
    </xf>
    <xf numFmtId="4" fontId="62" fillId="28" borderId="45" applyNumberFormat="0" applyProtection="0">
      <alignment horizontal="left" vertical="center" indent="1"/>
    </xf>
    <xf numFmtId="4" fontId="62" fillId="28" borderId="45" applyNumberFormat="0" applyProtection="0">
      <alignment horizontal="left" vertical="center" indent="1"/>
    </xf>
    <xf numFmtId="4" fontId="62" fillId="28" borderId="45" applyNumberFormat="0" applyProtection="0">
      <alignment horizontal="left" vertical="center" indent="1"/>
    </xf>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191" fontId="52" fillId="0" borderId="46" applyNumberFormat="0" applyFill="0" applyAlignment="0" applyProtection="0"/>
    <xf numFmtId="43" fontId="79"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43" fontId="23"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9" fillId="0" borderId="0" applyFont="0" applyFill="0" applyBorder="0" applyAlignment="0" applyProtection="0"/>
    <xf numFmtId="43" fontId="23"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3" fontId="23" fillId="0" borderId="0" applyFont="0" applyFill="0" applyBorder="0" applyAlignment="0" applyProtection="0"/>
    <xf numFmtId="43" fontId="2" fillId="0" borderId="0" applyFont="0" applyFill="0" applyBorder="0" applyAlignment="0" applyProtection="0"/>
    <xf numFmtId="43" fontId="19"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5" borderId="32" applyNumberFormat="0" applyFont="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59"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37"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9" fillId="0" borderId="0" applyFont="0" applyFill="0" applyBorder="0" applyAlignment="0" applyProtection="0"/>
    <xf numFmtId="43" fontId="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5" borderId="32"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1" fillId="0" borderId="0"/>
    <xf numFmtId="43" fontId="1" fillId="0" borderId="0" applyFont="0" applyFill="0" applyBorder="0" applyAlignment="0" applyProtection="0"/>
  </cellStyleXfs>
  <cellXfs count="1534">
    <xf numFmtId="0" fontId="0" fillId="0" borderId="0" xfId="0"/>
    <xf numFmtId="0" fontId="29" fillId="0" borderId="0" xfId="0" applyFont="1"/>
    <xf numFmtId="165" fontId="29" fillId="0" borderId="0" xfId="0" applyNumberFormat="1" applyFont="1" applyAlignment="1" applyProtection="1">
      <alignment horizontal="right" vertical="center"/>
      <protection locked="0"/>
    </xf>
    <xf numFmtId="0" fontId="27" fillId="0" borderId="0" xfId="0" applyFont="1" applyAlignment="1" applyProtection="1">
      <alignment vertical="center"/>
      <protection locked="0"/>
    </xf>
    <xf numFmtId="0" fontId="29" fillId="0" borderId="0" xfId="0" applyFont="1" applyAlignment="1" applyProtection="1">
      <alignment vertical="center"/>
      <protection locked="0"/>
    </xf>
    <xf numFmtId="0" fontId="0" fillId="0" borderId="0" xfId="0" applyAlignment="1">
      <alignment vertical="center"/>
    </xf>
    <xf numFmtId="165" fontId="29" fillId="0" borderId="0" xfId="0" applyNumberFormat="1" applyFont="1" applyAlignment="1">
      <alignment horizontal="right" vertical="top"/>
    </xf>
    <xf numFmtId="0" fontId="29" fillId="0" borderId="0" xfId="0" applyFont="1" applyAlignment="1">
      <alignment vertical="center"/>
    </xf>
    <xf numFmtId="0" fontId="0" fillId="0" borderId="11" xfId="0" applyBorder="1"/>
    <xf numFmtId="0" fontId="32" fillId="0" borderId="0" xfId="0" applyFont="1" applyAlignment="1">
      <alignment vertical="center"/>
    </xf>
    <xf numFmtId="3" fontId="54" fillId="0" borderId="0" xfId="39" applyNumberFormat="1" applyFont="1"/>
    <xf numFmtId="0" fontId="29" fillId="0" borderId="11" xfId="0" applyFont="1" applyBorder="1"/>
    <xf numFmtId="0" fontId="24" fillId="0" borderId="10" xfId="0" applyFont="1" applyBorder="1" applyAlignment="1">
      <alignment horizontal="left"/>
    </xf>
    <xf numFmtId="0" fontId="23" fillId="0" borderId="0" xfId="46"/>
    <xf numFmtId="0" fontId="25" fillId="0" borderId="0" xfId="46" applyFont="1"/>
    <xf numFmtId="165" fontId="25" fillId="0" borderId="0" xfId="46" applyNumberFormat="1" applyFont="1" applyAlignment="1" applyProtection="1">
      <alignment horizontal="right" vertical="center"/>
      <protection locked="0"/>
    </xf>
    <xf numFmtId="0" fontId="25" fillId="0" borderId="0" xfId="46" applyFont="1" applyAlignment="1" applyProtection="1">
      <alignment vertical="center"/>
      <protection locked="0"/>
    </xf>
    <xf numFmtId="0" fontId="0" fillId="0" borderId="14" xfId="0" applyBorder="1" applyAlignment="1">
      <alignment vertical="center"/>
    </xf>
    <xf numFmtId="0" fontId="23" fillId="0" borderId="10" xfId="46" applyBorder="1" applyAlignment="1">
      <alignment horizontal="centerContinuous"/>
    </xf>
    <xf numFmtId="2" fontId="30" fillId="0" borderId="0" xfId="0" applyNumberFormat="1" applyFont="1" applyAlignment="1">
      <alignment horizontal="center" vertical="top" wrapText="1"/>
    </xf>
    <xf numFmtId="165" fontId="28" fillId="0" borderId="0" xfId="0" applyNumberFormat="1" applyFont="1" applyAlignment="1">
      <alignment horizontal="right" vertical="top"/>
    </xf>
    <xf numFmtId="168" fontId="28" fillId="0" borderId="0" xfId="42" applyNumberFormat="1" applyFont="1" applyFill="1" applyBorder="1" applyAlignment="1">
      <alignment horizontal="right" vertical="top"/>
    </xf>
    <xf numFmtId="0" fontId="29" fillId="0" borderId="11" xfId="0" applyFont="1" applyBorder="1" applyAlignment="1">
      <alignment horizontal="center"/>
    </xf>
    <xf numFmtId="0" fontId="29" fillId="0" borderId="0" xfId="0" applyFont="1" applyAlignment="1">
      <alignment horizontal="left" vertical="center"/>
    </xf>
    <xf numFmtId="0" fontId="24" fillId="0" borderId="0" xfId="0" applyFont="1" applyAlignment="1">
      <alignment horizontal="left"/>
    </xf>
    <xf numFmtId="165" fontId="28" fillId="0" borderId="14" xfId="0" applyNumberFormat="1" applyFont="1" applyBorder="1" applyAlignment="1">
      <alignment horizontal="right" vertical="top"/>
    </xf>
    <xf numFmtId="0" fontId="28" fillId="0" borderId="0" xfId="0" applyFont="1"/>
    <xf numFmtId="0" fontId="29" fillId="0" borderId="0" xfId="0" applyFont="1" applyAlignment="1">
      <alignment horizontal="left"/>
    </xf>
    <xf numFmtId="0" fontId="23" fillId="0" borderId="11" xfId="38" applyBorder="1"/>
    <xf numFmtId="0" fontId="29" fillId="0" borderId="0" xfId="38" applyFont="1"/>
    <xf numFmtId="0" fontId="28" fillId="0" borderId="0" xfId="38" applyFont="1"/>
    <xf numFmtId="0" fontId="29" fillId="0" borderId="0" xfId="0" applyFont="1" applyAlignment="1">
      <alignment horizontal="left" vertical="top"/>
    </xf>
    <xf numFmtId="0" fontId="36" fillId="0" borderId="0" xfId="0" applyFont="1"/>
    <xf numFmtId="0" fontId="35" fillId="0" borderId="11" xfId="0" applyFont="1" applyBorder="1" applyAlignment="1">
      <alignment vertical="center"/>
    </xf>
    <xf numFmtId="0" fontId="24" fillId="0" borderId="11" xfId="0" applyFont="1" applyBorder="1" applyAlignment="1">
      <alignment vertical="center"/>
    </xf>
    <xf numFmtId="0" fontId="26" fillId="0" borderId="14" xfId="34" applyFill="1" applyBorder="1" applyAlignment="1" applyProtection="1">
      <alignment horizontal="left" indent="2"/>
    </xf>
    <xf numFmtId="169" fontId="25" fillId="0" borderId="0" xfId="47" applyNumberFormat="1" applyFont="1" applyAlignment="1">
      <alignment horizontal="right" vertical="top"/>
    </xf>
    <xf numFmtId="0" fontId="0" fillId="0" borderId="17" xfId="0" applyBorder="1"/>
    <xf numFmtId="0" fontId="29" fillId="0" borderId="11" xfId="0" applyFont="1" applyBorder="1" applyAlignment="1">
      <alignment vertical="center"/>
    </xf>
    <xf numFmtId="0" fontId="29" fillId="0" borderId="15" xfId="0" applyFont="1" applyBorder="1" applyAlignment="1">
      <alignment vertical="center"/>
    </xf>
    <xf numFmtId="165" fontId="0" fillId="0" borderId="0" xfId="0" applyNumberFormat="1"/>
    <xf numFmtId="0" fontId="28" fillId="0" borderId="0" xfId="0" applyFont="1" applyAlignment="1">
      <alignment horizontal="left" vertical="center"/>
    </xf>
    <xf numFmtId="0" fontId="0" fillId="0" borderId="16" xfId="0" applyBorder="1"/>
    <xf numFmtId="1" fontId="30" fillId="0" borderId="25" xfId="0" applyNumberFormat="1" applyFont="1" applyBorder="1" applyAlignment="1">
      <alignment horizontal="center" vertical="top" wrapText="1"/>
    </xf>
    <xf numFmtId="2" fontId="30" fillId="0" borderId="26" xfId="0" applyNumberFormat="1" applyFont="1" applyBorder="1" applyAlignment="1">
      <alignment horizontal="center" vertical="top" wrapText="1"/>
    </xf>
    <xf numFmtId="0" fontId="21" fillId="0" borderId="0" xfId="50"/>
    <xf numFmtId="0" fontId="24" fillId="26" borderId="21" xfId="0" applyFont="1" applyFill="1" applyBorder="1"/>
    <xf numFmtId="0" fontId="24" fillId="26" borderId="23" xfId="0" applyFont="1" applyFill="1" applyBorder="1"/>
    <xf numFmtId="0" fontId="28" fillId="0" borderId="11" xfId="0" applyFont="1" applyBorder="1"/>
    <xf numFmtId="0" fontId="29" fillId="0" borderId="11" xfId="0" applyFont="1" applyBorder="1" applyAlignment="1">
      <alignment horizontal="left" vertical="center"/>
    </xf>
    <xf numFmtId="0" fontId="25" fillId="0" borderId="0" xfId="0" applyFont="1"/>
    <xf numFmtId="164" fontId="25" fillId="0" borderId="0" xfId="42" applyNumberFormat="1" applyFont="1" applyFill="1" applyBorder="1" applyAlignment="1">
      <alignment horizontal="center" vertical="top"/>
    </xf>
    <xf numFmtId="164" fontId="25" fillId="0" borderId="14" xfId="42" applyNumberFormat="1" applyFont="1" applyFill="1" applyBorder="1" applyAlignment="1">
      <alignment horizontal="center" vertical="top"/>
    </xf>
    <xf numFmtId="164" fontId="25" fillId="0" borderId="20" xfId="42" applyNumberFormat="1" applyFont="1" applyFill="1" applyBorder="1" applyAlignment="1">
      <alignment horizontal="center" vertical="top"/>
    </xf>
    <xf numFmtId="0" fontId="0" fillId="0" borderId="27" xfId="0" applyBorder="1"/>
    <xf numFmtId="0" fontId="0" fillId="0" borderId="24" xfId="0" applyBorder="1"/>
    <xf numFmtId="0" fontId="25" fillId="0" borderId="0" xfId="0" applyFont="1" applyAlignment="1">
      <alignment vertical="center"/>
    </xf>
    <xf numFmtId="0" fontId="23" fillId="0" borderId="0" xfId="38" applyAlignment="1" applyProtection="1">
      <alignment vertical="center"/>
      <protection locked="0"/>
    </xf>
    <xf numFmtId="0" fontId="25" fillId="0" borderId="0" xfId="38" applyFont="1" applyAlignment="1" applyProtection="1">
      <alignment vertical="center"/>
      <protection locked="0"/>
    </xf>
    <xf numFmtId="0" fontId="23" fillId="0" borderId="0" xfId="38"/>
    <xf numFmtId="0" fontId="25" fillId="0" borderId="0" xfId="38" applyFont="1"/>
    <xf numFmtId="2" fontId="30" fillId="0" borderId="21" xfId="0" applyNumberFormat="1" applyFont="1" applyBorder="1" applyAlignment="1">
      <alignment horizontal="left" vertical="top"/>
    </xf>
    <xf numFmtId="0" fontId="0" fillId="0" borderId="22" xfId="0" applyBorder="1"/>
    <xf numFmtId="0" fontId="0" fillId="0" borderId="23" xfId="0" applyBorder="1"/>
    <xf numFmtId="165" fontId="28" fillId="0" borderId="27" xfId="0" applyNumberFormat="1" applyFont="1" applyBorder="1" applyAlignment="1">
      <alignment horizontal="right" vertical="top"/>
    </xf>
    <xf numFmtId="0" fontId="63" fillId="0" borderId="0" xfId="50" applyFont="1"/>
    <xf numFmtId="164" fontId="25" fillId="0" borderId="0" xfId="42" applyNumberFormat="1" applyFont="1" applyBorder="1" applyAlignment="1">
      <alignment horizontal="center"/>
    </xf>
    <xf numFmtId="164" fontId="25" fillId="0" borderId="10" xfId="42" applyNumberFormat="1" applyFont="1" applyBorder="1" applyAlignment="1">
      <alignment horizontal="center"/>
    </xf>
    <xf numFmtId="0" fontId="66" fillId="0" borderId="0" xfId="34" applyFont="1" applyAlignment="1" applyProtection="1"/>
    <xf numFmtId="0" fontId="28" fillId="0" borderId="15" xfId="0" applyFont="1" applyBorder="1"/>
    <xf numFmtId="0" fontId="0" fillId="0" borderId="10" xfId="0" applyBorder="1"/>
    <xf numFmtId="0" fontId="29" fillId="0" borderId="15" xfId="0" applyFont="1" applyBorder="1" applyAlignment="1">
      <alignment horizontal="left" vertical="center"/>
    </xf>
    <xf numFmtId="0" fontId="29" fillId="0" borderId="10" xfId="0" applyFont="1" applyBorder="1" applyAlignment="1">
      <alignment vertical="center"/>
    </xf>
    <xf numFmtId="164" fontId="68" fillId="0" borderId="0" xfId="42" applyNumberFormat="1" applyFont="1"/>
    <xf numFmtId="0" fontId="25" fillId="0" borderId="11" xfId="0" applyFont="1" applyBorder="1"/>
    <xf numFmtId="0" fontId="20" fillId="0" borderId="0" xfId="69"/>
    <xf numFmtId="0" fontId="69" fillId="0" borderId="0" xfId="69" applyFont="1"/>
    <xf numFmtId="0" fontId="28" fillId="0" borderId="0" xfId="0" quotePrefix="1" applyFont="1" applyAlignment="1">
      <alignment vertical="center"/>
    </xf>
    <xf numFmtId="164" fontId="29" fillId="0" borderId="0" xfId="42" applyNumberFormat="1" applyFont="1" applyFill="1" applyBorder="1" applyAlignment="1" applyProtection="1">
      <alignment horizontal="right" vertical="center"/>
      <protection locked="0"/>
    </xf>
    <xf numFmtId="0" fontId="63" fillId="0" borderId="0" xfId="69" applyFont="1"/>
    <xf numFmtId="170" fontId="63" fillId="0" borderId="0" xfId="48" applyNumberFormat="1" applyFont="1" applyFill="1" applyBorder="1"/>
    <xf numFmtId="0" fontId="24" fillId="0" borderId="14" xfId="38" applyFont="1" applyBorder="1" applyAlignment="1">
      <alignment horizontal="left" vertical="center"/>
    </xf>
    <xf numFmtId="0" fontId="23" fillId="0" borderId="14" xfId="38" applyBorder="1"/>
    <xf numFmtId="0" fontId="25" fillId="0" borderId="14" xfId="38" applyFont="1" applyBorder="1"/>
    <xf numFmtId="0" fontId="70" fillId="0" borderId="10" xfId="0" applyFont="1" applyBorder="1" applyAlignment="1">
      <alignment horizontal="left"/>
    </xf>
    <xf numFmtId="0" fontId="29" fillId="0" borderId="14" xfId="0" applyFont="1" applyBorder="1"/>
    <xf numFmtId="0" fontId="0" fillId="0" borderId="14" xfId="0" applyBorder="1"/>
    <xf numFmtId="166" fontId="25" fillId="0" borderId="11" xfId="48" applyNumberFormat="1" applyFont="1" applyBorder="1"/>
    <xf numFmtId="166" fontId="25" fillId="0" borderId="15" xfId="48" applyNumberFormat="1" applyFont="1" applyBorder="1"/>
    <xf numFmtId="0" fontId="64" fillId="0" borderId="14" xfId="50" applyFont="1" applyBorder="1"/>
    <xf numFmtId="0" fontId="63" fillId="0" borderId="14" xfId="50" applyFont="1" applyBorder="1"/>
    <xf numFmtId="0" fontId="70" fillId="0" borderId="10" xfId="46" applyFont="1" applyBorder="1" applyAlignment="1">
      <alignment horizontal="left"/>
    </xf>
    <xf numFmtId="0" fontId="70" fillId="0" borderId="10" xfId="0" applyFont="1" applyBorder="1"/>
    <xf numFmtId="0" fontId="29" fillId="0" borderId="11" xfId="0" quotePrefix="1" applyFont="1" applyBorder="1" applyAlignment="1">
      <alignment horizontal="left" vertical="center"/>
    </xf>
    <xf numFmtId="0" fontId="29" fillId="0" borderId="15" xfId="0" quotePrefix="1" applyFont="1" applyBorder="1" applyAlignment="1">
      <alignment horizontal="left" vertical="center"/>
    </xf>
    <xf numFmtId="0" fontId="28" fillId="0" borderId="14" xfId="0" applyFont="1" applyBorder="1"/>
    <xf numFmtId="0" fontId="70" fillId="0" borderId="0" xfId="0" applyFont="1"/>
    <xf numFmtId="0" fontId="24" fillId="0" borderId="14" xfId="0" applyFont="1" applyBorder="1" applyAlignment="1">
      <alignment horizontal="left" vertical="center"/>
    </xf>
    <xf numFmtId="0" fontId="29" fillId="0" borderId="14" xfId="0" applyFont="1" applyBorder="1" applyAlignment="1">
      <alignment vertical="center"/>
    </xf>
    <xf numFmtId="0" fontId="29" fillId="0" borderId="14" xfId="0" quotePrefix="1" applyFont="1" applyBorder="1" applyAlignment="1">
      <alignment vertical="center"/>
    </xf>
    <xf numFmtId="0" fontId="29" fillId="0" borderId="14" xfId="0" quotePrefix="1" applyFont="1" applyBorder="1" applyAlignment="1">
      <alignment horizontal="left" vertical="center"/>
    </xf>
    <xf numFmtId="2" fontId="30" fillId="0" borderId="10" xfId="0" applyNumberFormat="1" applyFont="1" applyBorder="1" applyAlignment="1">
      <alignment horizontal="center" vertical="top" wrapText="1"/>
    </xf>
    <xf numFmtId="2" fontId="30" fillId="0" borderId="20" xfId="0" applyNumberFormat="1" applyFont="1" applyBorder="1" applyAlignment="1">
      <alignment horizontal="center" vertical="top" wrapText="1"/>
    </xf>
    <xf numFmtId="165" fontId="28" fillId="0" borderId="10" xfId="0" applyNumberFormat="1" applyFont="1" applyBorder="1" applyAlignment="1">
      <alignment horizontal="right" vertical="top"/>
    </xf>
    <xf numFmtId="165" fontId="28" fillId="0" borderId="20" xfId="0" applyNumberFormat="1" applyFont="1" applyBorder="1" applyAlignment="1">
      <alignment horizontal="right" vertical="top"/>
    </xf>
    <xf numFmtId="0" fontId="25" fillId="0" borderId="15" xfId="0" applyFont="1" applyBorder="1"/>
    <xf numFmtId="164" fontId="28" fillId="0" borderId="20" xfId="42" applyNumberFormat="1" applyFont="1" applyFill="1" applyBorder="1" applyAlignment="1">
      <alignment horizontal="right" vertical="top"/>
    </xf>
    <xf numFmtId="0" fontId="25" fillId="0" borderId="14" xfId="0" applyFont="1" applyBorder="1" applyAlignment="1">
      <alignment vertical="center"/>
    </xf>
    <xf numFmtId="0" fontId="25" fillId="0" borderId="14" xfId="0" applyFont="1" applyBorder="1"/>
    <xf numFmtId="0" fontId="25" fillId="0" borderId="20" xfId="0" applyFont="1" applyBorder="1"/>
    <xf numFmtId="0" fontId="26" fillId="0" borderId="0" xfId="34" applyAlignment="1" applyProtection="1"/>
    <xf numFmtId="0" fontId="25" fillId="0" borderId="10" xfId="0" applyFont="1" applyBorder="1"/>
    <xf numFmtId="0" fontId="71" fillId="0" borderId="0" xfId="0" applyFont="1" applyAlignment="1" applyProtection="1">
      <alignment vertical="center"/>
      <protection locked="0"/>
    </xf>
    <xf numFmtId="0" fontId="19" fillId="0" borderId="0" xfId="69" applyFont="1"/>
    <xf numFmtId="0" fontId="71" fillId="0" borderId="0" xfId="0" applyFont="1"/>
    <xf numFmtId="0" fontId="70" fillId="0" borderId="0" xfId="0" applyFont="1" applyAlignment="1">
      <alignment horizontal="left"/>
    </xf>
    <xf numFmtId="43" fontId="68" fillId="0" borderId="0" xfId="56" applyFont="1" applyFill="1" applyBorder="1" applyAlignment="1">
      <alignment horizontal="center" vertical="top"/>
    </xf>
    <xf numFmtId="0" fontId="23" fillId="0" borderId="0" xfId="57"/>
    <xf numFmtId="0" fontId="24" fillId="0" borderId="16" xfId="57" applyFont="1" applyBorder="1"/>
    <xf numFmtId="0" fontId="23" fillId="0" borderId="17" xfId="57" applyBorder="1"/>
    <xf numFmtId="0" fontId="23" fillId="0" borderId="19" xfId="57" applyBorder="1"/>
    <xf numFmtId="165" fontId="25" fillId="0" borderId="11" xfId="42" applyNumberFormat="1" applyFont="1" applyFill="1" applyBorder="1" applyAlignment="1">
      <alignment horizontal="right" vertical="top"/>
    </xf>
    <xf numFmtId="165" fontId="25" fillId="0" borderId="0" xfId="42" applyNumberFormat="1" applyFont="1" applyFill="1" applyBorder="1" applyAlignment="1">
      <alignment horizontal="left" vertical="top"/>
    </xf>
    <xf numFmtId="0" fontId="23" fillId="0" borderId="14" xfId="57" applyBorder="1"/>
    <xf numFmtId="174" fontId="25" fillId="0" borderId="15" xfId="42" applyNumberFormat="1" applyFont="1" applyFill="1" applyBorder="1" applyAlignment="1">
      <alignment horizontal="right" vertical="top"/>
    </xf>
    <xf numFmtId="165" fontId="25" fillId="0" borderId="10" xfId="42" applyNumberFormat="1" applyFont="1" applyFill="1" applyBorder="1" applyAlignment="1">
      <alignment horizontal="left" vertical="top"/>
    </xf>
    <xf numFmtId="0" fontId="23" fillId="0" borderId="10" xfId="57" applyBorder="1"/>
    <xf numFmtId="0" fontId="23" fillId="0" borderId="20" xfId="57" applyBorder="1"/>
    <xf numFmtId="0" fontId="23" fillId="0" borderId="11" xfId="57" applyBorder="1"/>
    <xf numFmtId="43" fontId="68" fillId="0" borderId="14" xfId="56" applyFont="1" applyFill="1" applyBorder="1" applyAlignment="1">
      <alignment horizontal="center" vertical="top"/>
    </xf>
    <xf numFmtId="0" fontId="23" fillId="0" borderId="15" xfId="57" applyBorder="1"/>
    <xf numFmtId="43" fontId="68" fillId="0" borderId="20" xfId="56" applyFont="1" applyFill="1" applyBorder="1" applyAlignment="1">
      <alignment horizontal="center" vertical="top"/>
    </xf>
    <xf numFmtId="43" fontId="68" fillId="0" borderId="0" xfId="56" applyFont="1" applyAlignment="1">
      <alignment horizontal="center" vertical="top"/>
    </xf>
    <xf numFmtId="0" fontId="28" fillId="0" borderId="14" xfId="0" applyFont="1" applyBorder="1" applyAlignment="1">
      <alignment vertical="center"/>
    </xf>
    <xf numFmtId="0" fontId="29" fillId="0" borderId="20" xfId="0" applyFont="1" applyBorder="1" applyAlignment="1">
      <alignment vertical="center"/>
    </xf>
    <xf numFmtId="0" fontId="28" fillId="0" borderId="11" xfId="0" applyFont="1" applyBorder="1" applyAlignment="1">
      <alignment vertical="center"/>
    </xf>
    <xf numFmtId="2" fontId="30" fillId="25" borderId="16" xfId="0" applyNumberFormat="1" applyFont="1" applyFill="1" applyBorder="1" applyAlignment="1">
      <alignment wrapText="1"/>
    </xf>
    <xf numFmtId="2" fontId="30" fillId="25" borderId="11" xfId="0" applyNumberFormat="1" applyFont="1" applyFill="1" applyBorder="1" applyAlignment="1">
      <alignment wrapText="1"/>
    </xf>
    <xf numFmtId="2" fontId="30" fillId="25" borderId="15" xfId="0" applyNumberFormat="1" applyFont="1" applyFill="1" applyBorder="1" applyAlignment="1">
      <alignment wrapText="1"/>
    </xf>
    <xf numFmtId="0" fontId="70" fillId="0" borderId="0" xfId="0" applyFont="1" applyAlignment="1">
      <alignment horizontal="left" vertical="center"/>
    </xf>
    <xf numFmtId="15" fontId="25" fillId="0" borderId="14" xfId="46" quotePrefix="1" applyNumberFormat="1" applyFont="1" applyBorder="1" applyAlignment="1">
      <alignment horizontal="left" vertical="center"/>
    </xf>
    <xf numFmtId="15" fontId="25" fillId="0" borderId="11" xfId="46" quotePrefix="1" applyNumberFormat="1" applyFont="1" applyBorder="1" applyAlignment="1">
      <alignment horizontal="left" vertical="center"/>
    </xf>
    <xf numFmtId="15" fontId="25" fillId="0" borderId="15" xfId="46" quotePrefix="1" applyNumberFormat="1" applyFont="1" applyBorder="1" applyAlignment="1">
      <alignment horizontal="left" vertical="center"/>
    </xf>
    <xf numFmtId="0" fontId="70" fillId="0" borderId="10" xfId="46" applyFont="1" applyBorder="1" applyAlignment="1">
      <alignment horizontal="left" vertical="center"/>
    </xf>
    <xf numFmtId="0" fontId="28" fillId="25" borderId="11" xfId="46" applyFont="1" applyFill="1" applyBorder="1" applyAlignment="1">
      <alignment horizontal="left" wrapText="1"/>
    </xf>
    <xf numFmtId="0" fontId="0" fillId="0" borderId="21" xfId="0" applyBorder="1"/>
    <xf numFmtId="0" fontId="28" fillId="0" borderId="22" xfId="0" applyFont="1" applyBorder="1"/>
    <xf numFmtId="0" fontId="24" fillId="25" borderId="21" xfId="0" applyFont="1" applyFill="1" applyBorder="1" applyAlignment="1">
      <alignment horizontal="left" vertical="center"/>
    </xf>
    <xf numFmtId="0" fontId="28" fillId="25" borderId="22" xfId="0" applyFont="1" applyFill="1" applyBorder="1" applyAlignment="1">
      <alignment horizontal="left" vertical="center"/>
    </xf>
    <xf numFmtId="0" fontId="28" fillId="25" borderId="22" xfId="0" applyFont="1" applyFill="1" applyBorder="1" applyAlignment="1">
      <alignment horizontal="centerContinuous" vertical="center"/>
    </xf>
    <xf numFmtId="0" fontId="29" fillId="25" borderId="15" xfId="0" applyFont="1" applyFill="1" applyBorder="1"/>
    <xf numFmtId="0" fontId="70" fillId="0" borderId="10" xfId="0" applyFont="1" applyBorder="1" applyAlignment="1">
      <alignment vertical="center"/>
    </xf>
    <xf numFmtId="0" fontId="70" fillId="0" borderId="0" xfId="0" applyFont="1" applyAlignment="1">
      <alignment vertical="center"/>
    </xf>
    <xf numFmtId="0" fontId="25" fillId="0" borderId="14" xfId="0" applyFont="1" applyBorder="1" applyAlignment="1">
      <alignment horizontal="left" vertical="center" indent="1"/>
    </xf>
    <xf numFmtId="0" fontId="25" fillId="0" borderId="20" xfId="0" applyFont="1" applyBorder="1" applyAlignment="1">
      <alignment horizontal="left" vertical="center" indent="1"/>
    </xf>
    <xf numFmtId="166" fontId="25" fillId="0" borderId="0" xfId="56" applyNumberFormat="1" applyFont="1" applyBorder="1"/>
    <xf numFmtId="166" fontId="63" fillId="0" borderId="0" xfId="56" applyNumberFormat="1" applyFont="1" applyBorder="1"/>
    <xf numFmtId="17" fontId="64" fillId="25" borderId="10" xfId="50" quotePrefix="1" applyNumberFormat="1" applyFont="1" applyFill="1" applyBorder="1" applyAlignment="1">
      <alignment horizontal="center" vertical="center" wrapText="1"/>
    </xf>
    <xf numFmtId="17" fontId="64" fillId="25" borderId="20" xfId="50" quotePrefix="1" applyNumberFormat="1" applyFont="1" applyFill="1" applyBorder="1" applyAlignment="1">
      <alignment horizontal="center" vertical="center" wrapText="1"/>
    </xf>
    <xf numFmtId="0" fontId="64" fillId="25" borderId="16" xfId="50" applyFont="1" applyFill="1" applyBorder="1" applyAlignment="1">
      <alignment vertical="center"/>
    </xf>
    <xf numFmtId="0" fontId="64" fillId="25" borderId="11" xfId="50" applyFont="1" applyFill="1" applyBorder="1" applyAlignment="1">
      <alignment wrapText="1"/>
    </xf>
    <xf numFmtId="0" fontId="64" fillId="25" borderId="15" xfId="50" applyFont="1" applyFill="1" applyBorder="1" applyAlignment="1">
      <alignment horizontal="center" wrapText="1"/>
    </xf>
    <xf numFmtId="0" fontId="29" fillId="0" borderId="20" xfId="0" quotePrefix="1" applyFont="1" applyBorder="1" applyAlignment="1">
      <alignment horizontal="left" vertical="center"/>
    </xf>
    <xf numFmtId="0" fontId="29" fillId="0" borderId="10" xfId="0" applyFont="1" applyBorder="1"/>
    <xf numFmtId="0" fontId="28" fillId="0" borderId="10" xfId="0" applyFont="1" applyBorder="1"/>
    <xf numFmtId="1" fontId="30" fillId="25" borderId="22" xfId="0" applyNumberFormat="1" applyFont="1" applyFill="1" applyBorder="1" applyAlignment="1">
      <alignment horizontal="center" vertical="center" wrapText="1"/>
    </xf>
    <xf numFmtId="1" fontId="30" fillId="25" borderId="23" xfId="0" applyNumberFormat="1" applyFont="1" applyFill="1" applyBorder="1" applyAlignment="1">
      <alignment horizontal="center" vertical="center" wrapText="1"/>
    </xf>
    <xf numFmtId="0" fontId="0" fillId="0" borderId="15" xfId="0" applyBorder="1"/>
    <xf numFmtId="0" fontId="24" fillId="25" borderId="23" xfId="0" applyFont="1" applyFill="1" applyBorder="1" applyAlignment="1">
      <alignment horizontal="left" vertical="center"/>
    </xf>
    <xf numFmtId="0" fontId="29" fillId="0" borderId="20" xfId="0" applyFont="1" applyBorder="1"/>
    <xf numFmtId="0" fontId="0" fillId="0" borderId="20" xfId="0" applyBorder="1"/>
    <xf numFmtId="0" fontId="28" fillId="0" borderId="20" xfId="0" applyFont="1" applyBorder="1"/>
    <xf numFmtId="2" fontId="30" fillId="0" borderId="14" xfId="0" applyNumberFormat="1" applyFont="1" applyBorder="1" applyAlignment="1">
      <alignment horizontal="center" vertical="top" wrapText="1"/>
    </xf>
    <xf numFmtId="0" fontId="28" fillId="25" borderId="16" xfId="0" applyFont="1" applyFill="1" applyBorder="1" applyAlignment="1">
      <alignment vertical="top"/>
    </xf>
    <xf numFmtId="0" fontId="28" fillId="25" borderId="11" xfId="0" applyFont="1" applyFill="1" applyBorder="1" applyAlignment="1">
      <alignment vertical="top"/>
    </xf>
    <xf numFmtId="0" fontId="28" fillId="25" borderId="15" xfId="0" applyFont="1" applyFill="1" applyBorder="1" applyAlignment="1">
      <alignment vertical="top"/>
    </xf>
    <xf numFmtId="0" fontId="28" fillId="25" borderId="21" xfId="0" applyFont="1" applyFill="1" applyBorder="1" applyAlignment="1">
      <alignment horizontal="left" vertical="center"/>
    </xf>
    <xf numFmtId="0" fontId="28" fillId="25" borderId="23" xfId="0" applyFont="1" applyFill="1" applyBorder="1" applyAlignment="1">
      <alignment horizontal="left" vertical="center"/>
    </xf>
    <xf numFmtId="177" fontId="25" fillId="0" borderId="0" xfId="0" applyNumberFormat="1" applyFont="1" applyAlignment="1">
      <alignment horizontal="right" vertical="top"/>
    </xf>
    <xf numFmtId="177" fontId="25" fillId="0" borderId="14" xfId="0" applyNumberFormat="1" applyFont="1" applyBorder="1" applyAlignment="1">
      <alignment horizontal="right" vertical="top"/>
    </xf>
    <xf numFmtId="177" fontId="25" fillId="0" borderId="10" xfId="0" applyNumberFormat="1" applyFont="1" applyBorder="1" applyAlignment="1">
      <alignment horizontal="right" vertical="top"/>
    </xf>
    <xf numFmtId="177" fontId="28" fillId="0" borderId="10" xfId="0" applyNumberFormat="1" applyFont="1" applyBorder="1" applyAlignment="1">
      <alignment horizontal="right" vertical="top"/>
    </xf>
    <xf numFmtId="177" fontId="28" fillId="0" borderId="20" xfId="0" applyNumberFormat="1" applyFont="1" applyBorder="1" applyAlignment="1">
      <alignment horizontal="right" vertical="top"/>
    </xf>
    <xf numFmtId="177" fontId="25" fillId="0" borderId="0" xfId="0" applyNumberFormat="1" applyFont="1" applyAlignment="1" applyProtection="1">
      <alignment horizontal="right" vertical="center"/>
      <protection locked="0"/>
    </xf>
    <xf numFmtId="177" fontId="25" fillId="0" borderId="10" xfId="0" applyNumberFormat="1" applyFont="1" applyBorder="1" applyAlignment="1" applyProtection="1">
      <alignment horizontal="right" vertical="center"/>
      <protection locked="0"/>
    </xf>
    <xf numFmtId="177" fontId="28" fillId="0" borderId="22" xfId="0" applyNumberFormat="1" applyFont="1" applyBorder="1" applyAlignment="1">
      <alignment horizontal="right" vertical="top"/>
    </xf>
    <xf numFmtId="178" fontId="25" fillId="0" borderId="14" xfId="42" applyNumberFormat="1" applyFont="1" applyBorder="1"/>
    <xf numFmtId="178" fontId="25" fillId="0" borderId="20" xfId="42" applyNumberFormat="1" applyFont="1" applyBorder="1"/>
    <xf numFmtId="178" fontId="28" fillId="0" borderId="20" xfId="42" applyNumberFormat="1" applyFont="1" applyFill="1" applyBorder="1" applyAlignment="1">
      <alignment horizontal="right" vertical="top"/>
    </xf>
    <xf numFmtId="174" fontId="28" fillId="0" borderId="10" xfId="42" applyNumberFormat="1" applyFont="1" applyFill="1" applyBorder="1" applyAlignment="1">
      <alignment horizontal="right" vertical="top"/>
    </xf>
    <xf numFmtId="174" fontId="28" fillId="0" borderId="20" xfId="42" applyNumberFormat="1" applyFont="1" applyFill="1" applyBorder="1" applyAlignment="1">
      <alignment horizontal="right" vertical="top"/>
    </xf>
    <xf numFmtId="0" fontId="71" fillId="0" borderId="0" xfId="0" applyFont="1" applyAlignment="1">
      <alignment vertical="center"/>
    </xf>
    <xf numFmtId="0" fontId="28" fillId="0" borderId="29" xfId="0" applyFont="1" applyBorder="1" applyAlignment="1">
      <alignment horizontal="left" vertical="top" wrapText="1"/>
    </xf>
    <xf numFmtId="0" fontId="29" fillId="0" borderId="27" xfId="0" applyFont="1" applyBorder="1" applyAlignment="1">
      <alignment vertical="center"/>
    </xf>
    <xf numFmtId="0" fontId="29" fillId="0" borderId="29" xfId="0" applyFont="1" applyBorder="1" applyAlignment="1">
      <alignment vertical="center"/>
    </xf>
    <xf numFmtId="0" fontId="28" fillId="0" borderId="29" xfId="0" applyFont="1" applyBorder="1"/>
    <xf numFmtId="0" fontId="29" fillId="0" borderId="27" xfId="0" applyFont="1" applyBorder="1"/>
    <xf numFmtId="0" fontId="29" fillId="0" borderId="15" xfId="0" applyFont="1" applyBorder="1" applyAlignment="1">
      <alignment horizontal="center"/>
    </xf>
    <xf numFmtId="0" fontId="29" fillId="0" borderId="10" xfId="0" applyFont="1" applyBorder="1" applyAlignment="1">
      <alignment horizontal="left" vertical="center"/>
    </xf>
    <xf numFmtId="165" fontId="28" fillId="25" borderId="10" xfId="0" applyNumberFormat="1" applyFont="1" applyFill="1" applyBorder="1" applyAlignment="1">
      <alignment horizontal="right" vertical="top"/>
    </xf>
    <xf numFmtId="0" fontId="25" fillId="0" borderId="0" xfId="38" applyFont="1" applyAlignment="1">
      <alignment vertical="center"/>
    </xf>
    <xf numFmtId="0" fontId="28" fillId="0" borderId="21" xfId="0" applyFont="1" applyBorder="1" applyAlignment="1">
      <alignment vertical="center"/>
    </xf>
    <xf numFmtId="0" fontId="28" fillId="0" borderId="22" xfId="0" applyFont="1" applyBorder="1" applyAlignment="1">
      <alignment vertical="center"/>
    </xf>
    <xf numFmtId="165" fontId="28" fillId="0" borderId="24" xfId="0" applyNumberFormat="1" applyFont="1" applyBorder="1" applyAlignment="1">
      <alignment horizontal="right" vertical="top"/>
    </xf>
    <xf numFmtId="0" fontId="28" fillId="0" borderId="21" xfId="0" applyFont="1" applyBorder="1"/>
    <xf numFmtId="0" fontId="24" fillId="0" borderId="22" xfId="0" applyFont="1" applyBorder="1"/>
    <xf numFmtId="179" fontId="25" fillId="0" borderId="27" xfId="49" applyNumberFormat="1" applyFont="1" applyBorder="1" applyAlignment="1" applyProtection="1">
      <alignment horizontal="right" vertical="center"/>
      <protection locked="0"/>
    </xf>
    <xf numFmtId="179" fontId="28" fillId="0" borderId="24" xfId="49" applyNumberFormat="1" applyFont="1" applyBorder="1" applyAlignment="1" applyProtection="1">
      <alignment horizontal="right" vertical="center"/>
      <protection locked="0"/>
    </xf>
    <xf numFmtId="0" fontId="23" fillId="0" borderId="15" xfId="38" applyBorder="1"/>
    <xf numFmtId="0" fontId="29" fillId="0" borderId="10" xfId="38" applyFont="1" applyBorder="1"/>
    <xf numFmtId="0" fontId="28" fillId="0" borderId="10" xfId="38" applyFont="1" applyBorder="1"/>
    <xf numFmtId="165" fontId="28" fillId="0" borderId="10" xfId="38" applyNumberFormat="1" applyFont="1" applyBorder="1" applyAlignment="1">
      <alignment horizontal="right" vertical="top"/>
    </xf>
    <xf numFmtId="165" fontId="28" fillId="0" borderId="20" xfId="38" applyNumberFormat="1" applyFont="1" applyBorder="1" applyAlignment="1">
      <alignment horizontal="right" vertical="top"/>
    </xf>
    <xf numFmtId="164" fontId="28" fillId="0" borderId="10" xfId="42" applyNumberFormat="1" applyFont="1" applyFill="1" applyBorder="1" applyAlignment="1">
      <alignment horizontal="right" vertical="top"/>
    </xf>
    <xf numFmtId="0" fontId="29" fillId="0" borderId="20" xfId="38" applyFont="1" applyBorder="1"/>
    <xf numFmtId="0" fontId="23" fillId="0" borderId="20" xfId="38" applyBorder="1"/>
    <xf numFmtId="0" fontId="29" fillId="0" borderId="14" xfId="38" applyFont="1" applyBorder="1"/>
    <xf numFmtId="164" fontId="28" fillId="0" borderId="0" xfId="42" applyNumberFormat="1" applyFont="1" applyFill="1" applyBorder="1" applyAlignment="1">
      <alignment horizontal="right" vertical="top"/>
    </xf>
    <xf numFmtId="0" fontId="29" fillId="25" borderId="15" xfId="0" applyFont="1" applyFill="1" applyBorder="1" applyAlignment="1">
      <alignment vertical="top"/>
    </xf>
    <xf numFmtId="0" fontId="28" fillId="25" borderId="10" xfId="0" applyFont="1" applyFill="1" applyBorder="1" applyAlignment="1">
      <alignment horizontal="left" vertical="top"/>
    </xf>
    <xf numFmtId="0" fontId="29" fillId="0" borderId="10" xfId="0" applyFont="1" applyBorder="1" applyAlignment="1">
      <alignment horizontal="left"/>
    </xf>
    <xf numFmtId="0" fontId="28" fillId="25" borderId="20" xfId="0" applyFont="1" applyFill="1" applyBorder="1" applyAlignment="1">
      <alignment horizontal="left" vertical="top" wrapText="1"/>
    </xf>
    <xf numFmtId="0" fontId="28" fillId="0" borderId="12" xfId="0" applyFont="1" applyBorder="1" applyAlignment="1">
      <alignment horizontal="left" vertical="top" wrapText="1"/>
    </xf>
    <xf numFmtId="0" fontId="28" fillId="0" borderId="13" xfId="0" applyFont="1" applyBorder="1" applyAlignment="1">
      <alignment horizontal="left" vertical="top" wrapText="1"/>
    </xf>
    <xf numFmtId="0" fontId="0" fillId="0" borderId="11" xfId="0" applyBorder="1" applyAlignment="1">
      <alignment vertical="center"/>
    </xf>
    <xf numFmtId="0" fontId="0" fillId="0" borderId="15" xfId="0" applyBorder="1" applyAlignment="1">
      <alignment vertical="center"/>
    </xf>
    <xf numFmtId="0" fontId="28" fillId="0" borderId="10" xfId="0" applyFont="1" applyBorder="1" applyAlignment="1">
      <alignment vertical="center"/>
    </xf>
    <xf numFmtId="0" fontId="0" fillId="0" borderId="20" xfId="0" applyBorder="1" applyAlignment="1">
      <alignment vertical="center"/>
    </xf>
    <xf numFmtId="180" fontId="28" fillId="0" borderId="10" xfId="0" applyNumberFormat="1" applyFont="1" applyBorder="1" applyAlignment="1">
      <alignment horizontal="right" vertical="center"/>
    </xf>
    <xf numFmtId="180" fontId="28" fillId="0" borderId="20" xfId="0" applyNumberFormat="1" applyFont="1" applyBorder="1" applyAlignment="1">
      <alignment horizontal="right" vertical="center"/>
    </xf>
    <xf numFmtId="181" fontId="28" fillId="0" borderId="10" xfId="42" applyNumberFormat="1" applyFont="1" applyFill="1" applyBorder="1" applyAlignment="1">
      <alignment horizontal="right" vertical="center"/>
    </xf>
    <xf numFmtId="181" fontId="28" fillId="0" borderId="20" xfId="42" applyNumberFormat="1" applyFont="1" applyFill="1" applyBorder="1" applyAlignment="1">
      <alignment horizontal="right" vertical="center"/>
    </xf>
    <xf numFmtId="0" fontId="32" fillId="0" borderId="0" xfId="0" applyFont="1"/>
    <xf numFmtId="0" fontId="29" fillId="0" borderId="10" xfId="0" applyFont="1" applyBorder="1" applyAlignment="1">
      <alignment horizontal="left" vertical="top"/>
    </xf>
    <xf numFmtId="0" fontId="25" fillId="0" borderId="14" xfId="0" applyFont="1" applyBorder="1" applyAlignment="1">
      <alignment vertical="top"/>
    </xf>
    <xf numFmtId="0" fontId="29" fillId="0" borderId="14" xfId="0" applyFont="1" applyBorder="1" applyAlignment="1">
      <alignment vertical="top"/>
    </xf>
    <xf numFmtId="0" fontId="29" fillId="0" borderId="14" xfId="0" applyFont="1" applyBorder="1" applyAlignment="1">
      <alignment vertical="top" wrapText="1"/>
    </xf>
    <xf numFmtId="0" fontId="25" fillId="0" borderId="14" xfId="0" applyFont="1" applyBorder="1" applyAlignment="1">
      <alignment vertical="top" wrapText="1"/>
    </xf>
    <xf numFmtId="0" fontId="29" fillId="0" borderId="14" xfId="0" applyFont="1" applyBorder="1" applyAlignment="1">
      <alignment vertical="center" wrapText="1"/>
    </xf>
    <xf numFmtId="182" fontId="28" fillId="0" borderId="10" xfId="0" applyNumberFormat="1" applyFont="1" applyBorder="1" applyAlignment="1">
      <alignment horizontal="right" vertical="center"/>
    </xf>
    <xf numFmtId="182" fontId="28" fillId="0" borderId="20" xfId="0" applyNumberFormat="1" applyFont="1" applyBorder="1" applyAlignment="1">
      <alignment horizontal="right" vertical="center"/>
    </xf>
    <xf numFmtId="0" fontId="28" fillId="0" borderId="15" xfId="0" applyFont="1" applyBorder="1" applyAlignment="1">
      <alignment horizontal="left" vertical="top" wrapText="1"/>
    </xf>
    <xf numFmtId="0" fontId="23" fillId="37" borderId="28" xfId="57" applyFill="1" applyBorder="1"/>
    <xf numFmtId="0" fontId="23" fillId="38" borderId="27" xfId="57" applyFill="1" applyBorder="1"/>
    <xf numFmtId="0" fontId="23" fillId="39" borderId="27" xfId="57" applyFill="1" applyBorder="1"/>
    <xf numFmtId="0" fontId="23" fillId="40" borderId="27" xfId="57" applyFill="1" applyBorder="1"/>
    <xf numFmtId="0" fontId="23" fillId="41" borderId="27" xfId="57" applyFill="1" applyBorder="1"/>
    <xf numFmtId="0" fontId="23" fillId="42" borderId="29" xfId="57" applyFill="1" applyBorder="1"/>
    <xf numFmtId="2" fontId="30" fillId="0" borderId="16" xfId="0" applyNumberFormat="1" applyFont="1" applyBorder="1" applyAlignment="1">
      <alignment horizontal="left" vertical="top"/>
    </xf>
    <xf numFmtId="0" fontId="25" fillId="0" borderId="17" xfId="0" applyFont="1" applyBorder="1"/>
    <xf numFmtId="0" fontId="25" fillId="0" borderId="19" xfId="0" applyFont="1" applyBorder="1"/>
    <xf numFmtId="164" fontId="25" fillId="0" borderId="0" xfId="42" applyNumberFormat="1" applyFont="1" applyBorder="1"/>
    <xf numFmtId="2" fontId="30" fillId="0" borderId="11" xfId="0" applyNumberFormat="1" applyFont="1" applyBorder="1" applyAlignment="1">
      <alignment horizontal="left" vertical="top"/>
    </xf>
    <xf numFmtId="164" fontId="25" fillId="0" borderId="14" xfId="42" applyNumberFormat="1" applyFont="1" applyBorder="1"/>
    <xf numFmtId="0" fontId="28" fillId="0" borderId="10" xfId="0" applyFont="1" applyBorder="1" applyAlignment="1">
      <alignment horizontal="left" vertical="top" wrapText="1"/>
    </xf>
    <xf numFmtId="2" fontId="30" fillId="0" borderId="15" xfId="0" applyNumberFormat="1" applyFont="1" applyBorder="1" applyAlignment="1">
      <alignment horizontal="center" vertical="top" wrapText="1"/>
    </xf>
    <xf numFmtId="170" fontId="28" fillId="0" borderId="21" xfId="0" applyNumberFormat="1" applyFont="1" applyBorder="1"/>
    <xf numFmtId="164" fontId="28" fillId="0" borderId="22" xfId="42" applyNumberFormat="1" applyFont="1" applyBorder="1"/>
    <xf numFmtId="164" fontId="28" fillId="0" borderId="23" xfId="42" applyNumberFormat="1" applyFont="1" applyBorder="1"/>
    <xf numFmtId="165" fontId="28" fillId="0" borderId="10" xfId="0" applyNumberFormat="1" applyFont="1" applyBorder="1" applyAlignment="1">
      <alignment horizontal="right" vertical="center"/>
    </xf>
    <xf numFmtId="165" fontId="28" fillId="0" borderId="20" xfId="0" applyNumberFormat="1" applyFont="1" applyBorder="1" applyAlignment="1">
      <alignment horizontal="right" vertical="center"/>
    </xf>
    <xf numFmtId="0" fontId="25" fillId="0" borderId="20" xfId="0" applyFont="1" applyBorder="1" applyAlignment="1">
      <alignment vertical="center"/>
    </xf>
    <xf numFmtId="174" fontId="28" fillId="0" borderId="10" xfId="42" applyNumberFormat="1" applyFont="1" applyFill="1" applyBorder="1" applyAlignment="1">
      <alignment horizontal="right" vertical="center"/>
    </xf>
    <xf numFmtId="174" fontId="28" fillId="0" borderId="20" xfId="42" applyNumberFormat="1" applyFont="1" applyFill="1" applyBorder="1" applyAlignment="1">
      <alignment horizontal="right" vertical="center"/>
    </xf>
    <xf numFmtId="0" fontId="28" fillId="0" borderId="0" xfId="0" applyFont="1" applyAlignment="1">
      <alignment vertical="center"/>
    </xf>
    <xf numFmtId="165" fontId="28" fillId="0" borderId="0" xfId="0" applyNumberFormat="1" applyFont="1" applyAlignment="1">
      <alignment horizontal="right" vertical="center"/>
    </xf>
    <xf numFmtId="165" fontId="28" fillId="0" borderId="14" xfId="0" applyNumberFormat="1" applyFont="1" applyBorder="1" applyAlignment="1">
      <alignment horizontal="right" vertical="center"/>
    </xf>
    <xf numFmtId="0" fontId="29" fillId="0" borderId="11" xfId="0" applyFont="1" applyBorder="1" applyAlignment="1">
      <alignment horizontal="center" vertical="center"/>
    </xf>
    <xf numFmtId="0" fontId="0" fillId="0" borderId="15" xfId="0" applyBorder="1" applyAlignment="1">
      <alignment horizontal="center" vertical="center"/>
    </xf>
    <xf numFmtId="17" fontId="64" fillId="25" borderId="15" xfId="50" quotePrefix="1" applyNumberFormat="1" applyFont="1" applyFill="1" applyBorder="1" applyAlignment="1">
      <alignment horizontal="center" vertical="center" wrapText="1"/>
    </xf>
    <xf numFmtId="17" fontId="64" fillId="25" borderId="22" xfId="50" quotePrefix="1" applyNumberFormat="1" applyFont="1" applyFill="1" applyBorder="1" applyAlignment="1">
      <alignment horizontal="center" vertical="center" wrapText="1"/>
    </xf>
    <xf numFmtId="0" fontId="0" fillId="0" borderId="21" xfId="0" applyBorder="1" applyAlignment="1">
      <alignment vertical="center"/>
    </xf>
    <xf numFmtId="0" fontId="0" fillId="0" borderId="23" xfId="0" applyBorder="1" applyAlignment="1">
      <alignment vertical="center"/>
    </xf>
    <xf numFmtId="182" fontId="28" fillId="0" borderId="22" xfId="0" applyNumberFormat="1" applyFont="1" applyBorder="1" applyAlignment="1">
      <alignment horizontal="right" vertical="center"/>
    </xf>
    <xf numFmtId="182" fontId="28" fillId="0" borderId="23" xfId="0" applyNumberFormat="1" applyFont="1" applyBorder="1" applyAlignment="1">
      <alignment horizontal="right" vertical="center"/>
    </xf>
    <xf numFmtId="0" fontId="26" fillId="0" borderId="14" xfId="34" applyFill="1" applyBorder="1" applyAlignment="1" applyProtection="1"/>
    <xf numFmtId="0" fontId="24" fillId="0" borderId="10" xfId="38" applyFont="1" applyBorder="1" applyAlignment="1">
      <alignment horizontal="left"/>
    </xf>
    <xf numFmtId="165" fontId="23" fillId="0" borderId="0" xfId="38" applyNumberFormat="1" applyAlignment="1" applyProtection="1">
      <alignment horizontal="right" vertical="center"/>
      <protection locked="0"/>
    </xf>
    <xf numFmtId="0" fontId="25" fillId="0" borderId="11" xfId="111" applyFont="1" applyBorder="1"/>
    <xf numFmtId="0" fontId="28" fillId="0" borderId="0" xfId="111" applyFont="1" applyAlignment="1">
      <alignment vertical="center"/>
    </xf>
    <xf numFmtId="0" fontId="28" fillId="0" borderId="14" xfId="111" applyFont="1" applyBorder="1" applyAlignment="1">
      <alignment vertical="center"/>
    </xf>
    <xf numFmtId="165" fontId="28" fillId="0" borderId="14" xfId="38" applyNumberFormat="1" applyFont="1" applyBorder="1" applyAlignment="1">
      <alignment horizontal="right" vertical="top"/>
    </xf>
    <xf numFmtId="0" fontId="25" fillId="0" borderId="0" xfId="111" applyFont="1" applyAlignment="1">
      <alignment horizontal="left" vertical="center" indent="1"/>
    </xf>
    <xf numFmtId="0" fontId="25" fillId="0" borderId="14" xfId="111" applyFont="1" applyBorder="1" applyAlignment="1">
      <alignment vertical="center"/>
    </xf>
    <xf numFmtId="165" fontId="25" fillId="0" borderId="14" xfId="38" applyNumberFormat="1" applyFont="1" applyBorder="1" applyAlignment="1">
      <alignment horizontal="right" vertical="top"/>
    </xf>
    <xf numFmtId="0" fontId="23" fillId="0" borderId="11" xfId="111" applyBorder="1"/>
    <xf numFmtId="0" fontId="25" fillId="0" borderId="0" xfId="111" applyFont="1" applyAlignment="1">
      <alignment horizontal="left" indent="1"/>
    </xf>
    <xf numFmtId="0" fontId="25" fillId="0" borderId="14" xfId="111" applyFont="1" applyBorder="1"/>
    <xf numFmtId="0" fontId="24" fillId="0" borderId="11" xfId="111" applyFont="1" applyBorder="1"/>
    <xf numFmtId="0" fontId="28" fillId="0" borderId="14" xfId="111" applyFont="1" applyBorder="1"/>
    <xf numFmtId="0" fontId="23" fillId="0" borderId="15" xfId="111" applyBorder="1"/>
    <xf numFmtId="0" fontId="28" fillId="0" borderId="10" xfId="111" applyFont="1" applyBorder="1"/>
    <xf numFmtId="0" fontId="25" fillId="0" borderId="20" xfId="111" applyFont="1" applyBorder="1"/>
    <xf numFmtId="0" fontId="32" fillId="0" borderId="0" xfId="111" quotePrefix="1" applyFont="1" applyAlignment="1">
      <alignment vertical="center"/>
    </xf>
    <xf numFmtId="0" fontId="24" fillId="0" borderId="0" xfId="111" applyFont="1"/>
    <xf numFmtId="165" fontId="25" fillId="0" borderId="0" xfId="38" applyNumberFormat="1" applyFont="1" applyAlignment="1" applyProtection="1">
      <alignment horizontal="right" vertical="center"/>
      <protection locked="0"/>
    </xf>
    <xf numFmtId="0" fontId="28" fillId="25" borderId="21" xfId="0" applyFont="1" applyFill="1" applyBorder="1" applyAlignment="1">
      <alignment horizontal="justify" vertical="center" wrapText="1"/>
    </xf>
    <xf numFmtId="0" fontId="29" fillId="0" borderId="11" xfId="0" applyFont="1" applyBorder="1" applyAlignment="1">
      <alignment horizontal="justify" vertical="center"/>
    </xf>
    <xf numFmtId="0" fontId="29" fillId="0" borderId="0" xfId="0" applyFont="1" applyAlignment="1">
      <alignment horizontal="justify" vertical="center"/>
    </xf>
    <xf numFmtId="0" fontId="29" fillId="0" borderId="14" xfId="0" applyFont="1" applyBorder="1" applyAlignment="1">
      <alignment horizontal="justify"/>
    </xf>
    <xf numFmtId="0" fontId="29" fillId="0" borderId="11" xfId="0" applyFont="1" applyBorder="1" applyAlignment="1">
      <alignment horizontal="justify"/>
    </xf>
    <xf numFmtId="0" fontId="29" fillId="0" borderId="0" xfId="0" applyFont="1" applyAlignment="1">
      <alignment horizontal="justify"/>
    </xf>
    <xf numFmtId="0" fontId="29" fillId="0" borderId="15" xfId="0" applyFont="1" applyBorder="1" applyAlignment="1">
      <alignment horizontal="justify"/>
    </xf>
    <xf numFmtId="0" fontId="29" fillId="0" borderId="10" xfId="0" applyFont="1" applyBorder="1" applyAlignment="1">
      <alignment horizontal="justify"/>
    </xf>
    <xf numFmtId="0" fontId="25" fillId="0" borderId="20" xfId="0" quotePrefix="1" applyFont="1" applyBorder="1" applyAlignment="1">
      <alignment horizontal="justify" vertical="center"/>
    </xf>
    <xf numFmtId="0" fontId="28" fillId="0" borderId="15" xfId="0" applyFont="1" applyBorder="1" applyAlignment="1">
      <alignment horizontal="justify"/>
    </xf>
    <xf numFmtId="0" fontId="28" fillId="0" borderId="10" xfId="0" applyFont="1" applyBorder="1" applyAlignment="1">
      <alignment horizontal="justify"/>
    </xf>
    <xf numFmtId="0" fontId="28" fillId="0" borderId="20" xfId="0" quotePrefix="1" applyFont="1" applyBorder="1" applyAlignment="1">
      <alignment horizontal="justify" vertical="center"/>
    </xf>
    <xf numFmtId="0" fontId="28" fillId="0" borderId="10" xfId="0" quotePrefix="1" applyFont="1" applyBorder="1" applyAlignment="1">
      <alignment horizontal="justify" vertical="center"/>
    </xf>
    <xf numFmtId="174" fontId="28" fillId="0" borderId="14" xfId="38" applyNumberFormat="1" applyFont="1" applyBorder="1" applyAlignment="1">
      <alignment horizontal="right" vertical="top"/>
    </xf>
    <xf numFmtId="174" fontId="25" fillId="0" borderId="14" xfId="38" applyNumberFormat="1" applyFont="1" applyBorder="1" applyAlignment="1">
      <alignment horizontal="right" vertical="top"/>
    </xf>
    <xf numFmtId="174" fontId="28" fillId="0" borderId="20" xfId="38" applyNumberFormat="1" applyFont="1" applyBorder="1" applyAlignment="1">
      <alignment horizontal="right" vertical="top"/>
    </xf>
    <xf numFmtId="181" fontId="25" fillId="0" borderId="0" xfId="42" applyNumberFormat="1" applyFont="1" applyFill="1" applyBorder="1" applyAlignment="1">
      <alignment vertical="top"/>
    </xf>
    <xf numFmtId="181" fontId="28" fillId="0" borderId="10" xfId="42" applyNumberFormat="1" applyFont="1" applyFill="1" applyBorder="1" applyAlignment="1">
      <alignment vertical="top"/>
    </xf>
    <xf numFmtId="181" fontId="28" fillId="0" borderId="20" xfId="42" applyNumberFormat="1" applyFont="1" applyFill="1" applyBorder="1" applyAlignment="1">
      <alignment vertical="top"/>
    </xf>
    <xf numFmtId="181" fontId="28" fillId="0" borderId="18" xfId="42" applyNumberFormat="1" applyFont="1" applyFill="1" applyBorder="1" applyAlignment="1">
      <alignment vertical="top"/>
    </xf>
    <xf numFmtId="0" fontId="0" fillId="0" borderId="27" xfId="0" applyBorder="1" applyAlignment="1">
      <alignment vertical="center"/>
    </xf>
    <xf numFmtId="0" fontId="24" fillId="25" borderId="21" xfId="117" applyFont="1" applyFill="1" applyBorder="1" applyAlignment="1">
      <alignment horizontal="left" vertical="center"/>
    </xf>
    <xf numFmtId="0" fontId="28" fillId="25" borderId="22" xfId="117" applyFont="1" applyFill="1" applyBorder="1" applyAlignment="1">
      <alignment horizontal="left" vertical="center"/>
    </xf>
    <xf numFmtId="0" fontId="24" fillId="25" borderId="22" xfId="117" applyFont="1" applyFill="1" applyBorder="1" applyAlignment="1">
      <alignment horizontal="left" vertical="center"/>
    </xf>
    <xf numFmtId="165" fontId="25" fillId="0" borderId="14" xfId="117" applyNumberFormat="1" applyFont="1" applyBorder="1" applyAlignment="1">
      <alignment horizontal="right" vertical="top"/>
    </xf>
    <xf numFmtId="0" fontId="68" fillId="0" borderId="0" xfId="0" applyFont="1" applyAlignment="1" applyProtection="1">
      <alignment vertical="center"/>
      <protection locked="0"/>
    </xf>
    <xf numFmtId="0" fontId="70" fillId="0" borderId="10" xfId="60" applyFont="1" applyBorder="1" applyAlignment="1">
      <alignment vertical="center"/>
    </xf>
    <xf numFmtId="0" fontId="70" fillId="0" borderId="10" xfId="60" applyFont="1" applyBorder="1"/>
    <xf numFmtId="0" fontId="24" fillId="0" borderId="10" xfId="60" applyFont="1" applyBorder="1"/>
    <xf numFmtId="0" fontId="28" fillId="25" borderId="11" xfId="38" applyFont="1" applyFill="1" applyBorder="1" applyAlignment="1">
      <alignment horizontal="left" wrapText="1"/>
    </xf>
    <xf numFmtId="0" fontId="28" fillId="25" borderId="15" xfId="38" applyFont="1" applyFill="1" applyBorder="1" applyAlignment="1">
      <alignment horizontal="left" wrapText="1"/>
    </xf>
    <xf numFmtId="0" fontId="25" fillId="0" borderId="14" xfId="38" quotePrefix="1" applyFont="1" applyBorder="1" applyAlignment="1">
      <alignment horizontal="left"/>
    </xf>
    <xf numFmtId="175" fontId="25" fillId="0" borderId="0" xfId="54" applyNumberFormat="1" applyFont="1" applyFill="1" applyBorder="1" applyAlignment="1">
      <alignment vertical="top"/>
    </xf>
    <xf numFmtId="176" fontId="25" fillId="0" borderId="14" xfId="66" applyNumberFormat="1" applyFont="1" applyFill="1" applyBorder="1" applyAlignment="1">
      <alignment vertical="top"/>
    </xf>
    <xf numFmtId="0" fontId="25" fillId="0" borderId="11" xfId="38" quotePrefix="1" applyFont="1" applyBorder="1" applyAlignment="1">
      <alignment horizontal="left"/>
    </xf>
    <xf numFmtId="0" fontId="25" fillId="0" borderId="15" xfId="38" quotePrefix="1" applyFont="1" applyBorder="1" applyAlignment="1">
      <alignment horizontal="left"/>
    </xf>
    <xf numFmtId="0" fontId="25" fillId="0" borderId="20" xfId="38" quotePrefix="1" applyFont="1" applyBorder="1" applyAlignment="1">
      <alignment horizontal="left"/>
    </xf>
    <xf numFmtId="175" fontId="25" fillId="0" borderId="10" xfId="54" applyNumberFormat="1" applyFont="1" applyFill="1" applyBorder="1" applyAlignment="1">
      <alignment vertical="top"/>
    </xf>
    <xf numFmtId="176" fontId="25" fillId="0" borderId="20" xfId="66" applyNumberFormat="1" applyFont="1" applyFill="1" applyBorder="1" applyAlignment="1">
      <alignment vertical="top"/>
    </xf>
    <xf numFmtId="0" fontId="28" fillId="0" borderId="11" xfId="38" applyFont="1" applyBorder="1" applyAlignment="1">
      <alignment horizontal="left" vertical="center"/>
    </xf>
    <xf numFmtId="0" fontId="28" fillId="0" borderId="14" xfId="38" applyFont="1" applyBorder="1" applyAlignment="1">
      <alignment horizontal="left" vertical="center"/>
    </xf>
    <xf numFmtId="2" fontId="30" fillId="0" borderId="0" xfId="38" applyNumberFormat="1" applyFont="1" applyAlignment="1">
      <alignment horizontal="center" vertical="top" wrapText="1"/>
    </xf>
    <xf numFmtId="2" fontId="30" fillId="0" borderId="14" xfId="38" applyNumberFormat="1" applyFont="1" applyBorder="1" applyAlignment="1">
      <alignment horizontal="center" vertical="top" wrapText="1"/>
    </xf>
    <xf numFmtId="176" fontId="25" fillId="0" borderId="0" xfId="66" applyNumberFormat="1" applyFont="1" applyFill="1" applyBorder="1" applyAlignment="1">
      <alignment vertical="top"/>
    </xf>
    <xf numFmtId="176" fontId="25" fillId="0" borderId="10" xfId="66" applyNumberFormat="1" applyFont="1" applyFill="1" applyBorder="1" applyAlignment="1">
      <alignment vertical="top"/>
    </xf>
    <xf numFmtId="0" fontId="25" fillId="0" borderId="0" xfId="117" applyFont="1"/>
    <xf numFmtId="165" fontId="25" fillId="0" borderId="0" xfId="117" applyNumberFormat="1" applyFont="1" applyAlignment="1" applyProtection="1">
      <alignment horizontal="right" vertical="center"/>
      <protection locked="0"/>
    </xf>
    <xf numFmtId="165" fontId="25" fillId="0" borderId="16" xfId="117" applyNumberFormat="1" applyFont="1" applyBorder="1" applyAlignment="1">
      <alignment horizontal="right" vertical="top"/>
    </xf>
    <xf numFmtId="0" fontId="63" fillId="0" borderId="0" xfId="0" applyFont="1"/>
    <xf numFmtId="0" fontId="28" fillId="25" borderId="15" xfId="46" applyFont="1" applyFill="1" applyBorder="1" applyAlignment="1">
      <alignment horizontal="left" wrapText="1"/>
    </xf>
    <xf numFmtId="0" fontId="23" fillId="0" borderId="0" xfId="117" applyAlignment="1" applyProtection="1">
      <alignment vertical="center"/>
      <protection locked="0"/>
    </xf>
    <xf numFmtId="0" fontId="25" fillId="0" borderId="0" xfId="117" applyFont="1" applyAlignment="1" applyProtection="1">
      <alignment vertical="center"/>
      <protection locked="0"/>
    </xf>
    <xf numFmtId="0" fontId="25" fillId="0" borderId="11" xfId="117" applyFont="1" applyBorder="1"/>
    <xf numFmtId="0" fontId="25" fillId="0" borderId="0" xfId="117" applyFont="1" applyAlignment="1">
      <alignment vertical="center"/>
    </xf>
    <xf numFmtId="0" fontId="23" fillId="0" borderId="0" xfId="117"/>
    <xf numFmtId="0" fontId="25" fillId="0" borderId="14" xfId="117" applyFont="1" applyBorder="1" applyAlignment="1">
      <alignment vertical="center"/>
    </xf>
    <xf numFmtId="0" fontId="25" fillId="0" borderId="17" xfId="117" applyFont="1" applyBorder="1" applyAlignment="1">
      <alignment vertical="center"/>
    </xf>
    <xf numFmtId="0" fontId="25" fillId="0" borderId="19" xfId="117" applyFont="1" applyBorder="1" applyAlignment="1">
      <alignment vertical="center"/>
    </xf>
    <xf numFmtId="0" fontId="25" fillId="0" borderId="0" xfId="57" applyFont="1"/>
    <xf numFmtId="165" fontId="25" fillId="0" borderId="0" xfId="57" applyNumberFormat="1" applyFont="1" applyAlignment="1" applyProtection="1">
      <alignment horizontal="right" vertical="center"/>
      <protection locked="0"/>
    </xf>
    <xf numFmtId="0" fontId="28" fillId="0" borderId="22" xfId="117" applyFont="1" applyBorder="1" applyAlignment="1">
      <alignment vertical="center"/>
    </xf>
    <xf numFmtId="0" fontId="70" fillId="0" borderId="0" xfId="117" applyFont="1" applyAlignment="1">
      <alignment vertical="center"/>
    </xf>
    <xf numFmtId="0" fontId="70" fillId="0" borderId="10" xfId="142" applyFont="1" applyBorder="1" applyAlignment="1">
      <alignment horizontal="left"/>
    </xf>
    <xf numFmtId="0" fontId="71" fillId="0" borderId="10" xfId="142" applyFont="1" applyBorder="1" applyAlignment="1">
      <alignment horizontal="centerContinuous"/>
    </xf>
    <xf numFmtId="165" fontId="23" fillId="0" borderId="0" xfId="142" applyNumberFormat="1" applyAlignment="1" applyProtection="1">
      <alignment horizontal="right" vertical="center"/>
      <protection locked="0"/>
    </xf>
    <xf numFmtId="0" fontId="23" fillId="0" borderId="0" xfId="142" applyAlignment="1" applyProtection="1">
      <alignment vertical="center"/>
      <protection locked="0"/>
    </xf>
    <xf numFmtId="0" fontId="24" fillId="25" borderId="21" xfId="142" applyFont="1" applyFill="1" applyBorder="1" applyAlignment="1">
      <alignment horizontal="left" vertical="center"/>
    </xf>
    <xf numFmtId="0" fontId="28" fillId="25" borderId="23" xfId="142" applyFont="1" applyFill="1" applyBorder="1" applyAlignment="1">
      <alignment horizontal="left" vertical="center"/>
    </xf>
    <xf numFmtId="0" fontId="25" fillId="0" borderId="0" xfId="142" applyFont="1" applyAlignment="1" applyProtection="1">
      <alignment vertical="center"/>
      <protection locked="0"/>
    </xf>
    <xf numFmtId="0" fontId="25" fillId="0" borderId="11" xfId="142" applyFont="1" applyBorder="1" applyAlignment="1">
      <alignment vertical="center"/>
    </xf>
    <xf numFmtId="0" fontId="25" fillId="0" borderId="14" xfId="142" applyFont="1" applyBorder="1" applyAlignment="1">
      <alignment vertical="center"/>
    </xf>
    <xf numFmtId="165" fontId="25" fillId="0" borderId="0" xfId="142" applyNumberFormat="1" applyFont="1" applyAlignment="1">
      <alignment horizontal="right" vertical="center"/>
    </xf>
    <xf numFmtId="165" fontId="25" fillId="0" borderId="14" xfId="142" applyNumberFormat="1" applyFont="1" applyBorder="1" applyAlignment="1">
      <alignment horizontal="right" vertical="center"/>
    </xf>
    <xf numFmtId="0" fontId="23" fillId="0" borderId="11" xfId="142" applyBorder="1" applyAlignment="1">
      <alignment vertical="center"/>
    </xf>
    <xf numFmtId="0" fontId="23" fillId="0" borderId="0" xfId="142"/>
    <xf numFmtId="0" fontId="23" fillId="0" borderId="15" xfId="142" applyBorder="1" applyAlignment="1">
      <alignment vertical="center"/>
    </xf>
    <xf numFmtId="0" fontId="23" fillId="0" borderId="21" xfId="142" applyBorder="1" applyAlignment="1">
      <alignment vertical="center"/>
    </xf>
    <xf numFmtId="0" fontId="28" fillId="0" borderId="23" xfId="142" applyFont="1" applyBorder="1" applyAlignment="1">
      <alignment vertical="center"/>
    </xf>
    <xf numFmtId="165" fontId="28" fillId="0" borderId="22" xfId="142" applyNumberFormat="1" applyFont="1" applyBorder="1" applyAlignment="1">
      <alignment horizontal="right" vertical="center"/>
    </xf>
    <xf numFmtId="165" fontId="28" fillId="0" borderId="23" xfId="142" applyNumberFormat="1" applyFont="1" applyBorder="1" applyAlignment="1">
      <alignment horizontal="right" vertical="center"/>
    </xf>
    <xf numFmtId="165" fontId="28" fillId="0" borderId="21" xfId="142" applyNumberFormat="1" applyFont="1" applyBorder="1" applyAlignment="1">
      <alignment horizontal="right" vertical="center"/>
    </xf>
    <xf numFmtId="0" fontId="28" fillId="0" borderId="14" xfId="142" applyFont="1" applyBorder="1" applyAlignment="1">
      <alignment vertical="center"/>
    </xf>
    <xf numFmtId="165" fontId="28" fillId="0" borderId="0" xfId="142" applyNumberFormat="1" applyFont="1" applyAlignment="1">
      <alignment horizontal="right" vertical="center"/>
    </xf>
    <xf numFmtId="165" fontId="28" fillId="0" borderId="14" xfId="142" applyNumberFormat="1" applyFont="1" applyBorder="1" applyAlignment="1">
      <alignment horizontal="right" vertical="center"/>
    </xf>
    <xf numFmtId="174" fontId="25" fillId="0" borderId="0" xfId="138" applyNumberFormat="1" applyFont="1" applyFill="1" applyBorder="1" applyAlignment="1">
      <alignment horizontal="right" vertical="center"/>
    </xf>
    <xf numFmtId="174" fontId="25" fillId="0" borderId="14" xfId="138" applyNumberFormat="1" applyFont="1" applyFill="1" applyBorder="1" applyAlignment="1">
      <alignment horizontal="right" vertical="center"/>
    </xf>
    <xf numFmtId="0" fontId="28" fillId="0" borderId="20" xfId="142" applyFont="1" applyBorder="1" applyAlignment="1">
      <alignment vertical="center"/>
    </xf>
    <xf numFmtId="174" fontId="28" fillId="0" borderId="10" xfId="138" applyNumberFormat="1" applyFont="1" applyFill="1" applyBorder="1" applyAlignment="1">
      <alignment horizontal="right" vertical="center"/>
    </xf>
    <xf numFmtId="174" fontId="28" fillId="0" borderId="20" xfId="138" applyNumberFormat="1" applyFont="1" applyFill="1" applyBorder="1" applyAlignment="1">
      <alignment horizontal="right" vertical="center"/>
    </xf>
    <xf numFmtId="0" fontId="32" fillId="0" borderId="0" xfId="142" quotePrefix="1" applyFont="1" applyAlignment="1">
      <alignment vertical="center"/>
    </xf>
    <xf numFmtId="0" fontId="32" fillId="0" borderId="17" xfId="142" applyFont="1" applyBorder="1" applyAlignment="1">
      <alignment vertical="center" wrapText="1"/>
    </xf>
    <xf numFmtId="165" fontId="25" fillId="0" borderId="0" xfId="142" applyNumberFormat="1" applyFont="1" applyAlignment="1" applyProtection="1">
      <alignment horizontal="right" vertical="center"/>
      <protection locked="0"/>
    </xf>
    <xf numFmtId="0" fontId="32" fillId="0" borderId="0" xfId="142" applyFont="1" applyAlignment="1">
      <alignment vertical="center" wrapText="1"/>
    </xf>
    <xf numFmtId="0" fontId="25" fillId="0" borderId="0" xfId="142" applyFont="1"/>
    <xf numFmtId="0" fontId="80" fillId="0" borderId="0" xfId="143" applyFont="1"/>
    <xf numFmtId="0" fontId="81" fillId="0" borderId="0" xfId="117" applyFont="1"/>
    <xf numFmtId="0" fontId="70" fillId="0" borderId="0" xfId="117" applyFont="1"/>
    <xf numFmtId="0" fontId="82" fillId="0" borderId="14" xfId="117" applyFont="1" applyBorder="1" applyAlignment="1">
      <alignment horizontal="left" vertical="center"/>
    </xf>
    <xf numFmtId="0" fontId="28" fillId="25" borderId="21" xfId="117" applyFont="1" applyFill="1" applyBorder="1" applyAlignment="1">
      <alignment horizontal="left" vertical="center"/>
    </xf>
    <xf numFmtId="0" fontId="81" fillId="0" borderId="14" xfId="117" applyFont="1" applyBorder="1"/>
    <xf numFmtId="0" fontId="28" fillId="25" borderId="16" xfId="117" applyFont="1" applyFill="1" applyBorder="1" applyAlignment="1">
      <alignment vertical="top"/>
    </xf>
    <xf numFmtId="0" fontId="28" fillId="25" borderId="11" xfId="117" applyFont="1" applyFill="1" applyBorder="1" applyAlignment="1">
      <alignment vertical="top"/>
    </xf>
    <xf numFmtId="0" fontId="28" fillId="25" borderId="15" xfId="117" applyFont="1" applyFill="1" applyBorder="1" applyAlignment="1">
      <alignment vertical="top"/>
    </xf>
    <xf numFmtId="0" fontId="83" fillId="0" borderId="14" xfId="117" applyFont="1" applyBorder="1"/>
    <xf numFmtId="0" fontId="25" fillId="0" borderId="16" xfId="117" applyFont="1" applyBorder="1"/>
    <xf numFmtId="165" fontId="25" fillId="0" borderId="17" xfId="142" applyNumberFormat="1" applyFont="1" applyBorder="1" applyAlignment="1">
      <alignment horizontal="right" vertical="center"/>
    </xf>
    <xf numFmtId="165" fontId="25" fillId="0" borderId="14" xfId="143" applyNumberFormat="1" applyFont="1" applyBorder="1" applyAlignment="1">
      <alignment horizontal="right" vertical="top"/>
    </xf>
    <xf numFmtId="165" fontId="25" fillId="0" borderId="0" xfId="143" applyNumberFormat="1" applyFont="1" applyAlignment="1">
      <alignment horizontal="right" vertical="top"/>
    </xf>
    <xf numFmtId="165" fontId="25" fillId="0" borderId="11" xfId="143" applyNumberFormat="1" applyFont="1" applyBorder="1" applyAlignment="1">
      <alignment horizontal="right" vertical="top"/>
    </xf>
    <xf numFmtId="0" fontId="25" fillId="0" borderId="21" xfId="117" applyFont="1" applyBorder="1"/>
    <xf numFmtId="0" fontId="28" fillId="0" borderId="23" xfId="117" applyFont="1" applyBorder="1" applyAlignment="1">
      <alignment vertical="center"/>
    </xf>
    <xf numFmtId="165" fontId="28" fillId="0" borderId="22" xfId="143" applyNumberFormat="1" applyFont="1" applyBorder="1" applyAlignment="1">
      <alignment horizontal="right" vertical="top"/>
    </xf>
    <xf numFmtId="165" fontId="28" fillId="0" borderId="23" xfId="143" applyNumberFormat="1" applyFont="1" applyBorder="1" applyAlignment="1">
      <alignment horizontal="right" vertical="top"/>
    </xf>
    <xf numFmtId="165" fontId="28" fillId="0" borderId="21" xfId="143" applyNumberFormat="1" applyFont="1" applyBorder="1" applyAlignment="1">
      <alignment horizontal="right" vertical="top"/>
    </xf>
    <xf numFmtId="0" fontId="23" fillId="0" borderId="16" xfId="142" applyBorder="1" applyAlignment="1">
      <alignment vertical="center"/>
    </xf>
    <xf numFmtId="0" fontId="28" fillId="0" borderId="17" xfId="142" applyFont="1" applyBorder="1" applyAlignment="1">
      <alignment vertical="center"/>
    </xf>
    <xf numFmtId="0" fontId="28" fillId="0" borderId="19" xfId="142" applyFont="1" applyBorder="1" applyAlignment="1">
      <alignment vertical="center"/>
    </xf>
    <xf numFmtId="164" fontId="25" fillId="0" borderId="0" xfId="144" applyNumberFormat="1" applyFont="1" applyFill="1" applyBorder="1" applyAlignment="1">
      <alignment horizontal="right" vertical="top"/>
    </xf>
    <xf numFmtId="164" fontId="25" fillId="0" borderId="11" xfId="144" applyNumberFormat="1" applyFont="1" applyFill="1" applyBorder="1" applyAlignment="1">
      <alignment horizontal="right" vertical="top"/>
    </xf>
    <xf numFmtId="0" fontId="25" fillId="0" borderId="19" xfId="117" applyFont="1" applyBorder="1" applyAlignment="1" applyProtection="1">
      <alignment vertical="center"/>
      <protection locked="0"/>
    </xf>
    <xf numFmtId="0" fontId="25" fillId="0" borderId="14" xfId="117" applyFont="1" applyBorder="1" applyAlignment="1" applyProtection="1">
      <alignment vertical="center"/>
      <protection locked="0"/>
    </xf>
    <xf numFmtId="164" fontId="25" fillId="0" borderId="14" xfId="144" applyNumberFormat="1" applyFont="1" applyFill="1" applyBorder="1" applyAlignment="1">
      <alignment horizontal="right" vertical="top"/>
    </xf>
    <xf numFmtId="164" fontId="28" fillId="0" borderId="22" xfId="144" applyNumberFormat="1" applyFont="1" applyFill="1" applyBorder="1" applyAlignment="1">
      <alignment horizontal="right" vertical="top"/>
    </xf>
    <xf numFmtId="164" fontId="28" fillId="0" borderId="21" xfId="144" applyNumberFormat="1" applyFont="1" applyFill="1" applyBorder="1" applyAlignment="1">
      <alignment horizontal="right" vertical="top"/>
    </xf>
    <xf numFmtId="164" fontId="28" fillId="0" borderId="23" xfId="144" applyNumberFormat="1" applyFont="1" applyFill="1" applyBorder="1" applyAlignment="1">
      <alignment horizontal="right" vertical="top"/>
    </xf>
    <xf numFmtId="0" fontId="68" fillId="0" borderId="0" xfId="117" applyFont="1" applyAlignment="1" applyProtection="1">
      <alignment vertical="center"/>
      <protection locked="0"/>
    </xf>
    <xf numFmtId="43" fontId="68" fillId="0" borderId="0" xfId="117" applyNumberFormat="1" applyFont="1" applyAlignment="1" applyProtection="1">
      <alignment vertical="center"/>
      <protection locked="0"/>
    </xf>
    <xf numFmtId="0" fontId="28" fillId="0" borderId="11" xfId="117" applyFont="1" applyBorder="1" applyAlignment="1">
      <alignment vertical="top"/>
    </xf>
    <xf numFmtId="0" fontId="23" fillId="0" borderId="17" xfId="142" applyBorder="1" applyAlignment="1">
      <alignment vertical="center"/>
    </xf>
    <xf numFmtId="0" fontId="25" fillId="0" borderId="17" xfId="117" applyFont="1" applyBorder="1"/>
    <xf numFmtId="165" fontId="25" fillId="0" borderId="16" xfId="117" applyNumberFormat="1" applyFont="1" applyBorder="1" applyAlignment="1" applyProtection="1">
      <alignment horizontal="right" vertical="center"/>
      <protection locked="0"/>
    </xf>
    <xf numFmtId="0" fontId="25" fillId="0" borderId="17" xfId="117" applyFont="1" applyBorder="1" applyAlignment="1" applyProtection="1">
      <alignment vertical="center"/>
      <protection locked="0"/>
    </xf>
    <xf numFmtId="164" fontId="25" fillId="0" borderId="17" xfId="144" applyNumberFormat="1" applyFont="1" applyFill="1" applyBorder="1" applyAlignment="1">
      <alignment horizontal="right" vertical="center"/>
    </xf>
    <xf numFmtId="164" fontId="25" fillId="0" borderId="0" xfId="144" applyNumberFormat="1" applyFont="1" applyFill="1" applyBorder="1" applyAlignment="1">
      <alignment horizontal="right" vertical="center"/>
    </xf>
    <xf numFmtId="164" fontId="25" fillId="0" borderId="11" xfId="42" applyNumberFormat="1" applyFont="1" applyFill="1" applyBorder="1" applyAlignment="1">
      <alignment horizontal="right" vertical="center"/>
    </xf>
    <xf numFmtId="164" fontId="25" fillId="0" borderId="27" xfId="42" applyNumberFormat="1" applyFont="1" applyFill="1" applyBorder="1" applyAlignment="1">
      <alignment horizontal="right" vertical="center"/>
    </xf>
    <xf numFmtId="164" fontId="25" fillId="0" borderId="14" xfId="42" applyNumberFormat="1" applyFont="1" applyFill="1" applyBorder="1" applyAlignment="1">
      <alignment horizontal="right" vertical="center"/>
    </xf>
    <xf numFmtId="164" fontId="28" fillId="0" borderId="21" xfId="42" applyNumberFormat="1" applyFont="1" applyFill="1" applyBorder="1" applyAlignment="1">
      <alignment horizontal="right" vertical="center"/>
    </xf>
    <xf numFmtId="164" fontId="28" fillId="0" borderId="24" xfId="42" applyNumberFormat="1" applyFont="1" applyFill="1" applyBorder="1" applyAlignment="1">
      <alignment horizontal="right" vertical="center"/>
    </xf>
    <xf numFmtId="164" fontId="28" fillId="0" borderId="23" xfId="42" applyNumberFormat="1" applyFont="1" applyFill="1" applyBorder="1" applyAlignment="1">
      <alignment horizontal="right" vertical="center"/>
    </xf>
    <xf numFmtId="0" fontId="12" fillId="0" borderId="0" xfId="146"/>
    <xf numFmtId="0" fontId="84" fillId="0" borderId="0" xfId="146" applyFont="1"/>
    <xf numFmtId="0" fontId="70" fillId="0" borderId="10" xfId="57" applyFont="1" applyBorder="1" applyAlignment="1">
      <alignment horizontal="left"/>
    </xf>
    <xf numFmtId="0" fontId="71" fillId="0" borderId="10" xfId="57" applyFont="1" applyBorder="1" applyAlignment="1">
      <alignment horizontal="centerContinuous"/>
    </xf>
    <xf numFmtId="0" fontId="71" fillId="0" borderId="0" xfId="57" applyFont="1" applyAlignment="1" applyProtection="1">
      <alignment vertical="center"/>
      <protection locked="0"/>
    </xf>
    <xf numFmtId="0" fontId="23" fillId="0" borderId="0" xfId="57" applyAlignment="1" applyProtection="1">
      <alignment vertical="center"/>
      <protection locked="0"/>
    </xf>
    <xf numFmtId="0" fontId="24" fillId="25" borderId="21" xfId="57" applyFont="1" applyFill="1" applyBorder="1" applyAlignment="1">
      <alignment horizontal="left" vertical="center"/>
    </xf>
    <xf numFmtId="0" fontId="28" fillId="25" borderId="22" xfId="57" applyFont="1" applyFill="1" applyBorder="1" applyAlignment="1">
      <alignment horizontal="left" vertical="center"/>
    </xf>
    <xf numFmtId="0" fontId="24" fillId="25" borderId="22" xfId="57" applyFont="1" applyFill="1" applyBorder="1" applyAlignment="1">
      <alignment horizontal="left" vertical="center"/>
    </xf>
    <xf numFmtId="17" fontId="28" fillId="25" borderId="23" xfId="57" quotePrefix="1" applyNumberFormat="1" applyFont="1" applyFill="1" applyBorder="1" applyAlignment="1">
      <alignment horizontal="centerContinuous" vertical="center"/>
    </xf>
    <xf numFmtId="0" fontId="25" fillId="25" borderId="15" xfId="57" applyFont="1" applyFill="1" applyBorder="1"/>
    <xf numFmtId="2" fontId="30" fillId="25" borderId="10" xfId="57" applyNumberFormat="1" applyFont="1" applyFill="1" applyBorder="1" applyAlignment="1">
      <alignment horizontal="center" vertical="top" wrapText="1"/>
    </xf>
    <xf numFmtId="0" fontId="25" fillId="0" borderId="0" xfId="57" applyFont="1" applyAlignment="1" applyProtection="1">
      <alignment vertical="center"/>
      <protection locked="0"/>
    </xf>
    <xf numFmtId="0" fontId="67" fillId="0" borderId="0" xfId="57" applyFont="1" applyAlignment="1" applyProtection="1">
      <alignment vertical="center"/>
      <protection locked="0"/>
    </xf>
    <xf numFmtId="0" fontId="25" fillId="0" borderId="11" xfId="57" applyFont="1" applyBorder="1"/>
    <xf numFmtId="0" fontId="25" fillId="0" borderId="0" xfId="57" applyFont="1" applyAlignment="1">
      <alignment vertical="center"/>
    </xf>
    <xf numFmtId="0" fontId="25" fillId="0" borderId="14" xfId="57" applyFont="1" applyBorder="1" applyAlignment="1">
      <alignment vertical="center"/>
    </xf>
    <xf numFmtId="165" fontId="25" fillId="0" borderId="28" xfId="57" applyNumberFormat="1" applyFont="1" applyBorder="1" applyAlignment="1">
      <alignment horizontal="right" vertical="top"/>
    </xf>
    <xf numFmtId="165" fontId="25" fillId="0" borderId="16" xfId="57" applyNumberFormat="1" applyFont="1" applyBorder="1" applyAlignment="1">
      <alignment horizontal="right" vertical="top"/>
    </xf>
    <xf numFmtId="165" fontId="25" fillId="0" borderId="17" xfId="57" applyNumberFormat="1" applyFont="1" applyBorder="1" applyAlignment="1">
      <alignment horizontal="right" vertical="top"/>
    </xf>
    <xf numFmtId="164" fontId="25" fillId="0" borderId="19" xfId="42" applyNumberFormat="1" applyFont="1" applyFill="1" applyBorder="1" applyAlignment="1">
      <alignment horizontal="right" vertical="top"/>
    </xf>
    <xf numFmtId="165" fontId="25" fillId="0" borderId="19" xfId="57" applyNumberFormat="1" applyFont="1" applyBorder="1" applyAlignment="1">
      <alignment horizontal="right" vertical="top"/>
    </xf>
    <xf numFmtId="165" fontId="25" fillId="0" borderId="27" xfId="57" applyNumberFormat="1" applyFont="1" applyBorder="1" applyAlignment="1">
      <alignment horizontal="right" vertical="top"/>
    </xf>
    <xf numFmtId="165" fontId="25" fillId="0" borderId="11" xfId="57" applyNumberFormat="1" applyFont="1" applyBorder="1" applyAlignment="1">
      <alignment horizontal="right" vertical="top"/>
    </xf>
    <xf numFmtId="165" fontId="25" fillId="0" borderId="0" xfId="57" applyNumberFormat="1" applyFont="1" applyAlignment="1">
      <alignment horizontal="right" vertical="top"/>
    </xf>
    <xf numFmtId="164" fontId="25" fillId="0" borderId="14" xfId="42" applyNumberFormat="1" applyFont="1" applyFill="1" applyBorder="1" applyAlignment="1">
      <alignment horizontal="right" vertical="top"/>
    </xf>
    <xf numFmtId="165" fontId="25" fillId="0" borderId="14" xfId="57" applyNumberFormat="1" applyFont="1" applyBorder="1" applyAlignment="1">
      <alignment horizontal="right" vertical="top"/>
    </xf>
    <xf numFmtId="0" fontId="25" fillId="0" borderId="10" xfId="57" applyFont="1" applyBorder="1" applyAlignment="1">
      <alignment vertical="center"/>
    </xf>
    <xf numFmtId="0" fontId="25" fillId="0" borderId="20" xfId="57" applyFont="1" applyBorder="1" applyAlignment="1">
      <alignment vertical="center"/>
    </xf>
    <xf numFmtId="165" fontId="25" fillId="0" borderId="15" xfId="57" applyNumberFormat="1" applyFont="1" applyBorder="1" applyAlignment="1">
      <alignment horizontal="right" vertical="top"/>
    </xf>
    <xf numFmtId="165" fontId="25" fillId="0" borderId="10" xfId="57" applyNumberFormat="1" applyFont="1" applyBorder="1" applyAlignment="1">
      <alignment horizontal="right" vertical="top"/>
    </xf>
    <xf numFmtId="164" fontId="25" fillId="0" borderId="20" xfId="42" applyNumberFormat="1" applyFont="1" applyFill="1" applyBorder="1" applyAlignment="1">
      <alignment horizontal="right" vertical="top"/>
    </xf>
    <xf numFmtId="165" fontId="25" fillId="0" borderId="20" xfId="57" applyNumberFormat="1" applyFont="1" applyBorder="1" applyAlignment="1">
      <alignment horizontal="right" vertical="top"/>
    </xf>
    <xf numFmtId="0" fontId="28" fillId="0" borderId="10" xfId="57" applyFont="1" applyBorder="1" applyAlignment="1">
      <alignment vertical="center"/>
    </xf>
    <xf numFmtId="0" fontId="23" fillId="0" borderId="20" xfId="57" applyBorder="1" applyAlignment="1">
      <alignment vertical="center"/>
    </xf>
    <xf numFmtId="165" fontId="28" fillId="0" borderId="10" xfId="57" applyNumberFormat="1" applyFont="1" applyBorder="1" applyAlignment="1">
      <alignment horizontal="right" vertical="center"/>
    </xf>
    <xf numFmtId="165" fontId="28" fillId="0" borderId="21" xfId="57" applyNumberFormat="1" applyFont="1" applyBorder="1" applyAlignment="1">
      <alignment horizontal="right" vertical="center"/>
    </xf>
    <xf numFmtId="165" fontId="28" fillId="0" borderId="22" xfId="57" applyNumberFormat="1" applyFont="1" applyBorder="1" applyAlignment="1">
      <alignment horizontal="right" vertical="center"/>
    </xf>
    <xf numFmtId="165" fontId="28" fillId="0" borderId="23" xfId="57" applyNumberFormat="1" applyFont="1" applyBorder="1" applyAlignment="1">
      <alignment horizontal="right" vertical="center"/>
    </xf>
    <xf numFmtId="165" fontId="25" fillId="0" borderId="0" xfId="57" applyNumberFormat="1" applyFont="1" applyAlignment="1">
      <alignment horizontal="right" vertical="center"/>
    </xf>
    <xf numFmtId="165" fontId="25" fillId="0" borderId="11" xfId="57" applyNumberFormat="1" applyFont="1" applyBorder="1" applyAlignment="1">
      <alignment horizontal="right" vertical="center"/>
    </xf>
    <xf numFmtId="165" fontId="25" fillId="0" borderId="14" xfId="57" applyNumberFormat="1" applyFont="1" applyBorder="1" applyAlignment="1">
      <alignment horizontal="right" vertical="center"/>
    </xf>
    <xf numFmtId="165" fontId="25" fillId="0" borderId="10" xfId="57" applyNumberFormat="1" applyFont="1" applyBorder="1" applyAlignment="1">
      <alignment horizontal="right" vertical="center"/>
    </xf>
    <xf numFmtId="165" fontId="25" fillId="0" borderId="15" xfId="57" applyNumberFormat="1" applyFont="1" applyBorder="1" applyAlignment="1">
      <alignment horizontal="right" vertical="center"/>
    </xf>
    <xf numFmtId="164" fontId="25" fillId="0" borderId="20" xfId="42" applyNumberFormat="1" applyFont="1" applyFill="1" applyBorder="1" applyAlignment="1">
      <alignment horizontal="right" vertical="center"/>
    </xf>
    <xf numFmtId="165" fontId="25" fillId="0" borderId="20" xfId="57" applyNumberFormat="1" applyFont="1" applyBorder="1" applyAlignment="1">
      <alignment horizontal="right" vertical="center"/>
    </xf>
    <xf numFmtId="165" fontId="28" fillId="0" borderId="15" xfId="57" applyNumberFormat="1" applyFont="1" applyBorder="1" applyAlignment="1">
      <alignment horizontal="right" vertical="center"/>
    </xf>
    <xf numFmtId="164" fontId="28" fillId="0" borderId="20" xfId="42" applyNumberFormat="1" applyFont="1" applyFill="1" applyBorder="1" applyAlignment="1">
      <alignment horizontal="right" vertical="center"/>
    </xf>
    <xf numFmtId="165" fontId="28" fillId="0" borderId="20" xfId="57" applyNumberFormat="1" applyFont="1" applyBorder="1" applyAlignment="1">
      <alignment horizontal="right" vertical="center"/>
    </xf>
    <xf numFmtId="0" fontId="32" fillId="0" borderId="0" xfId="57" applyFont="1" applyAlignment="1">
      <alignment vertical="center"/>
    </xf>
    <xf numFmtId="165" fontId="25" fillId="0" borderId="0" xfId="57" applyNumberFormat="1" applyFont="1"/>
    <xf numFmtId="2" fontId="30" fillId="25" borderId="15" xfId="57" applyNumberFormat="1" applyFont="1" applyFill="1" applyBorder="1" applyAlignment="1">
      <alignment horizontal="center" vertical="top" wrapText="1"/>
    </xf>
    <xf numFmtId="2" fontId="30" fillId="25" borderId="20" xfId="57" applyNumberFormat="1" applyFont="1" applyFill="1" applyBorder="1" applyAlignment="1">
      <alignment horizontal="center" vertical="top" wrapText="1"/>
    </xf>
    <xf numFmtId="164" fontId="25" fillId="0" borderId="28" xfId="42" applyNumberFormat="1" applyFont="1" applyFill="1" applyBorder="1" applyAlignment="1">
      <alignment horizontal="right" vertical="top"/>
    </xf>
    <xf numFmtId="164" fontId="25" fillId="0" borderId="16" xfId="42" applyNumberFormat="1" applyFont="1" applyFill="1" applyBorder="1" applyAlignment="1">
      <alignment horizontal="right" vertical="top"/>
    </xf>
    <xf numFmtId="164" fontId="25" fillId="0" borderId="17" xfId="42" applyNumberFormat="1" applyFont="1" applyFill="1" applyBorder="1" applyAlignment="1">
      <alignment horizontal="right" vertical="top"/>
    </xf>
    <xf numFmtId="164" fontId="25" fillId="0" borderId="27" xfId="42" applyNumberFormat="1" applyFont="1" applyFill="1" applyBorder="1" applyAlignment="1">
      <alignment horizontal="right" vertical="top"/>
    </xf>
    <xf numFmtId="164" fontId="25" fillId="0" borderId="11" xfId="42" applyNumberFormat="1" applyFont="1" applyFill="1" applyBorder="1" applyAlignment="1">
      <alignment horizontal="right" vertical="top"/>
    </xf>
    <xf numFmtId="164" fontId="25" fillId="0" borderId="0" xfId="42" applyNumberFormat="1" applyFont="1" applyFill="1" applyBorder="1" applyAlignment="1">
      <alignment horizontal="right" vertical="top"/>
    </xf>
    <xf numFmtId="164" fontId="28" fillId="0" borderId="10" xfId="42" applyNumberFormat="1" applyFont="1" applyFill="1" applyBorder="1" applyAlignment="1">
      <alignment horizontal="right" vertical="center"/>
    </xf>
    <xf numFmtId="164" fontId="25" fillId="0" borderId="0" xfId="42" applyNumberFormat="1" applyFont="1" applyFill="1" applyBorder="1" applyAlignment="1">
      <alignment horizontal="right" vertical="center"/>
    </xf>
    <xf numFmtId="164" fontId="25" fillId="0" borderId="29" xfId="42" applyNumberFormat="1" applyFont="1" applyFill="1" applyBorder="1" applyAlignment="1">
      <alignment horizontal="right" vertical="center"/>
    </xf>
    <xf numFmtId="164" fontId="25" fillId="0" borderId="10" xfId="42" applyNumberFormat="1" applyFont="1" applyFill="1" applyBorder="1" applyAlignment="1">
      <alignment horizontal="right" vertical="center"/>
    </xf>
    <xf numFmtId="164" fontId="28" fillId="0" borderId="29" xfId="42" applyNumberFormat="1" applyFont="1" applyFill="1" applyBorder="1" applyAlignment="1">
      <alignment horizontal="right" vertical="center"/>
    </xf>
    <xf numFmtId="164" fontId="28" fillId="0" borderId="22" xfId="42" applyNumberFormat="1" applyFont="1" applyFill="1" applyBorder="1" applyAlignment="1">
      <alignment horizontal="right" vertical="center"/>
    </xf>
    <xf numFmtId="164" fontId="25" fillId="0" borderId="15" xfId="42" applyNumberFormat="1" applyFont="1" applyFill="1" applyBorder="1" applyAlignment="1">
      <alignment horizontal="right" vertical="center"/>
    </xf>
    <xf numFmtId="164" fontId="28" fillId="0" borderId="15" xfId="42" applyNumberFormat="1" applyFont="1" applyFill="1" applyBorder="1" applyAlignment="1">
      <alignment horizontal="right" vertical="center"/>
    </xf>
    <xf numFmtId="165" fontId="28" fillId="0" borderId="29" xfId="57" applyNumberFormat="1" applyFont="1" applyBorder="1" applyAlignment="1">
      <alignment horizontal="right" vertical="center"/>
    </xf>
    <xf numFmtId="165" fontId="25" fillId="0" borderId="27" xfId="57" applyNumberFormat="1" applyFont="1" applyBorder="1" applyAlignment="1">
      <alignment horizontal="right" vertical="center"/>
    </xf>
    <xf numFmtId="165" fontId="25" fillId="0" borderId="29" xfId="57" applyNumberFormat="1" applyFont="1" applyBorder="1" applyAlignment="1">
      <alignment horizontal="right" vertical="center"/>
    </xf>
    <xf numFmtId="0" fontId="23" fillId="0" borderId="10" xfId="57" applyBorder="1" applyAlignment="1">
      <alignment horizontal="centerContinuous"/>
    </xf>
    <xf numFmtId="165" fontId="23" fillId="0" borderId="0" xfId="57" applyNumberFormat="1" applyAlignment="1" applyProtection="1">
      <alignment horizontal="right" vertical="center"/>
      <protection locked="0"/>
    </xf>
    <xf numFmtId="0" fontId="25" fillId="0" borderId="11" xfId="57" applyFont="1" applyBorder="1" applyAlignment="1">
      <alignment horizontal="center" vertical="center"/>
    </xf>
    <xf numFmtId="165" fontId="25" fillId="0" borderId="16" xfId="57" applyNumberFormat="1" applyFont="1" applyBorder="1" applyAlignment="1">
      <alignment horizontal="right" vertical="center"/>
    </xf>
    <xf numFmtId="0" fontId="31" fillId="0" borderId="0" xfId="57" applyFont="1" applyAlignment="1">
      <alignment horizontal="right" vertical="top" wrapText="1"/>
    </xf>
    <xf numFmtId="0" fontId="25" fillId="0" borderId="0" xfId="57" quotePrefix="1" applyFont="1" applyAlignment="1">
      <alignment vertical="center"/>
    </xf>
    <xf numFmtId="170" fontId="25" fillId="0" borderId="14" xfId="139" applyNumberFormat="1" applyFont="1" applyFill="1" applyBorder="1" applyAlignment="1">
      <alignment horizontal="right" vertical="center"/>
    </xf>
    <xf numFmtId="0" fontId="31" fillId="0" borderId="0" xfId="57" applyFont="1" applyProtection="1">
      <protection locked="0"/>
    </xf>
    <xf numFmtId="0" fontId="23" fillId="0" borderId="15" xfId="57" applyBorder="1" applyAlignment="1">
      <alignment horizontal="center" vertical="center"/>
    </xf>
    <xf numFmtId="170" fontId="25" fillId="0" borderId="20" xfId="139" applyNumberFormat="1" applyFont="1" applyFill="1" applyBorder="1" applyAlignment="1">
      <alignment horizontal="right" vertical="center"/>
    </xf>
    <xf numFmtId="0" fontId="23" fillId="0" borderId="15" xfId="57" applyBorder="1" applyAlignment="1">
      <alignment vertical="center"/>
    </xf>
    <xf numFmtId="170" fontId="28" fillId="0" borderId="20" xfId="139" applyNumberFormat="1" applyFont="1" applyFill="1" applyBorder="1" applyAlignment="1">
      <alignment horizontal="right" vertical="center"/>
    </xf>
    <xf numFmtId="0" fontId="23" fillId="0" borderId="11" xfId="57" applyBorder="1" applyAlignment="1">
      <alignment vertical="center"/>
    </xf>
    <xf numFmtId="0" fontId="28" fillId="0" borderId="0" xfId="57" applyFont="1" applyAlignment="1">
      <alignment vertical="center"/>
    </xf>
    <xf numFmtId="0" fontId="23" fillId="0" borderId="14" xfId="57" applyBorder="1" applyAlignment="1">
      <alignment vertical="center"/>
    </xf>
    <xf numFmtId="165" fontId="28" fillId="0" borderId="0" xfId="57" applyNumberFormat="1" applyFont="1" applyAlignment="1">
      <alignment horizontal="right" vertical="center"/>
    </xf>
    <xf numFmtId="165" fontId="28" fillId="0" borderId="14" xfId="57" applyNumberFormat="1" applyFont="1" applyBorder="1" applyAlignment="1">
      <alignment horizontal="right" vertical="center"/>
    </xf>
    <xf numFmtId="174" fontId="25" fillId="0" borderId="0" xfId="42" applyNumberFormat="1" applyFont="1" applyFill="1" applyBorder="1" applyAlignment="1">
      <alignment horizontal="right" vertical="center"/>
    </xf>
    <xf numFmtId="174" fontId="25" fillId="0" borderId="14" xfId="42" applyNumberFormat="1" applyFont="1" applyFill="1" applyBorder="1" applyAlignment="1">
      <alignment horizontal="right" vertical="center"/>
    </xf>
    <xf numFmtId="164" fontId="55" fillId="0" borderId="0" xfId="57" applyNumberFormat="1" applyFont="1"/>
    <xf numFmtId="0" fontId="35" fillId="0" borderId="0" xfId="0" applyFont="1" applyAlignment="1">
      <alignment vertical="center"/>
    </xf>
    <xf numFmtId="0" fontId="56" fillId="0" borderId="0" xfId="0" applyFont="1"/>
    <xf numFmtId="0" fontId="25" fillId="0" borderId="0" xfId="0" applyFont="1" applyAlignment="1">
      <alignment horizontal="justify" vertical="center"/>
    </xf>
    <xf numFmtId="43" fontId="68" fillId="0" borderId="0" xfId="113" applyFont="1" applyFill="1" applyBorder="1" applyAlignment="1">
      <alignment horizontal="center" vertical="top"/>
    </xf>
    <xf numFmtId="0" fontId="24" fillId="25" borderId="21" xfId="205" applyFont="1" applyFill="1" applyBorder="1" applyAlignment="1">
      <alignment horizontal="left" vertical="center"/>
    </xf>
    <xf numFmtId="0" fontId="28" fillId="25" borderId="22" xfId="205" applyFont="1" applyFill="1" applyBorder="1" applyAlignment="1">
      <alignment horizontal="left" vertical="top"/>
    </xf>
    <xf numFmtId="0" fontId="24" fillId="25" borderId="23" xfId="205" applyFont="1" applyFill="1" applyBorder="1" applyAlignment="1">
      <alignment horizontal="left" vertical="center"/>
    </xf>
    <xf numFmtId="0" fontId="25" fillId="25" borderId="15" xfId="205" applyFont="1" applyFill="1" applyBorder="1"/>
    <xf numFmtId="0" fontId="25" fillId="0" borderId="0" xfId="205" applyFont="1"/>
    <xf numFmtId="0" fontId="23" fillId="0" borderId="0" xfId="38" applyAlignment="1">
      <alignment horizontal="centerContinuous"/>
    </xf>
    <xf numFmtId="43" fontId="25" fillId="0" borderId="0" xfId="38" applyNumberFormat="1" applyFont="1" applyAlignment="1" applyProtection="1">
      <alignment vertical="center"/>
      <protection locked="0"/>
    </xf>
    <xf numFmtId="0" fontId="25" fillId="0" borderId="11" xfId="0" applyFont="1" applyBorder="1" applyAlignment="1">
      <alignment vertical="center"/>
    </xf>
    <xf numFmtId="165" fontId="25" fillId="0" borderId="27" xfId="0" applyNumberFormat="1" applyFont="1" applyBorder="1" applyAlignment="1">
      <alignment horizontal="right" vertical="top"/>
    </xf>
    <xf numFmtId="2" fontId="30" fillId="0" borderId="0" xfId="0" applyNumberFormat="1" applyFont="1" applyAlignment="1">
      <alignment horizontal="left" vertical="top"/>
    </xf>
    <xf numFmtId="1" fontId="30" fillId="0" borderId="0" xfId="0" applyNumberFormat="1" applyFont="1" applyAlignment="1">
      <alignment horizontal="center" vertical="top" wrapText="1"/>
    </xf>
    <xf numFmtId="0" fontId="28" fillId="0" borderId="0" xfId="0" applyFont="1" applyAlignment="1">
      <alignment horizontal="left" vertical="top" wrapText="1"/>
    </xf>
    <xf numFmtId="179" fontId="25" fillId="0" borderId="0" xfId="49" applyNumberFormat="1" applyFont="1" applyAlignment="1" applyProtection="1">
      <alignment horizontal="right" vertical="center"/>
      <protection locked="0"/>
    </xf>
    <xf numFmtId="0" fontId="24" fillId="0" borderId="0" xfId="0" applyFont="1"/>
    <xf numFmtId="179" fontId="28" fillId="0" borderId="0" xfId="49" applyNumberFormat="1" applyFont="1" applyAlignment="1" applyProtection="1">
      <alignment horizontal="right" vertical="center"/>
      <protection locked="0"/>
    </xf>
    <xf numFmtId="1" fontId="30" fillId="0" borderId="25" xfId="0" quotePrefix="1" applyNumberFormat="1" applyFont="1" applyBorder="1" applyAlignment="1">
      <alignment horizontal="center" vertical="top" wrapText="1"/>
    </xf>
    <xf numFmtId="2" fontId="30" fillId="0" borderId="16" xfId="0" applyNumberFormat="1" applyFont="1" applyBorder="1" applyAlignment="1">
      <alignment horizontal="center" vertical="center" wrapText="1"/>
    </xf>
    <xf numFmtId="2" fontId="30" fillId="0" borderId="19" xfId="0" applyNumberFormat="1" applyFont="1" applyBorder="1" applyAlignment="1">
      <alignment horizontal="center" vertical="center" wrapText="1"/>
    </xf>
    <xf numFmtId="165" fontId="28" fillId="25" borderId="21" xfId="0" applyNumberFormat="1" applyFont="1" applyFill="1" applyBorder="1" applyAlignment="1">
      <alignment horizontal="right" vertical="center"/>
    </xf>
    <xf numFmtId="165" fontId="28" fillId="0" borderId="23" xfId="0" applyNumberFormat="1" applyFont="1" applyBorder="1" applyAlignment="1">
      <alignment horizontal="right" vertical="center"/>
    </xf>
    <xf numFmtId="165" fontId="28" fillId="25" borderId="22" xfId="0" applyNumberFormat="1" applyFont="1" applyFill="1" applyBorder="1" applyAlignment="1">
      <alignment horizontal="right" vertical="center"/>
    </xf>
    <xf numFmtId="165" fontId="28" fillId="0" borderId="22" xfId="0" applyNumberFormat="1" applyFont="1" applyBorder="1" applyAlignment="1">
      <alignment horizontal="right" vertical="center"/>
    </xf>
    <xf numFmtId="165" fontId="25" fillId="0" borderId="0" xfId="0" applyNumberFormat="1" applyFont="1" applyAlignment="1">
      <alignment horizontal="right" vertical="center"/>
    </xf>
    <xf numFmtId="165" fontId="25" fillId="0" borderId="14" xfId="0" applyNumberFormat="1" applyFont="1" applyBorder="1" applyAlignment="1">
      <alignment horizontal="right" vertical="center"/>
    </xf>
    <xf numFmtId="180" fontId="25" fillId="0" borderId="14" xfId="0" applyNumberFormat="1" applyFont="1" applyBorder="1" applyAlignment="1">
      <alignment horizontal="right" vertical="center"/>
    </xf>
    <xf numFmtId="17" fontId="28" fillId="25" borderId="21" xfId="0" quotePrefix="1" applyNumberFormat="1" applyFont="1" applyFill="1" applyBorder="1" applyAlignment="1">
      <alignment horizontal="centerContinuous" vertical="center"/>
    </xf>
    <xf numFmtId="0" fontId="28" fillId="25" borderId="23" xfId="0" applyFont="1" applyFill="1" applyBorder="1" applyAlignment="1">
      <alignment horizontal="centerContinuous" vertical="center"/>
    </xf>
    <xf numFmtId="180" fontId="25" fillId="0" borderId="0" xfId="0" applyNumberFormat="1" applyFont="1" applyAlignment="1">
      <alignment horizontal="right" vertical="center"/>
    </xf>
    <xf numFmtId="180" fontId="25" fillId="0" borderId="19" xfId="0" applyNumberFormat="1" applyFont="1" applyBorder="1" applyAlignment="1">
      <alignment horizontal="right" vertical="center"/>
    </xf>
    <xf numFmtId="165" fontId="25" fillId="0" borderId="15" xfId="0" applyNumberFormat="1" applyFont="1" applyBorder="1" applyAlignment="1">
      <alignment horizontal="right" vertical="center"/>
    </xf>
    <xf numFmtId="165" fontId="25" fillId="0" borderId="10" xfId="0" applyNumberFormat="1" applyFont="1" applyBorder="1" applyAlignment="1">
      <alignment horizontal="right" vertical="center"/>
    </xf>
    <xf numFmtId="165" fontId="25" fillId="0" borderId="20" xfId="0" applyNumberFormat="1" applyFont="1" applyBorder="1" applyAlignment="1">
      <alignment horizontal="right" vertical="center"/>
    </xf>
    <xf numFmtId="165" fontId="25" fillId="0" borderId="19" xfId="0" applyNumberFormat="1" applyFont="1" applyBorder="1" applyAlignment="1">
      <alignment horizontal="right" vertical="top"/>
    </xf>
    <xf numFmtId="165" fontId="25" fillId="0" borderId="14" xfId="0" applyNumberFormat="1" applyFont="1" applyBorder="1" applyAlignment="1">
      <alignment horizontal="right" vertical="top"/>
    </xf>
    <xf numFmtId="165" fontId="25" fillId="0" borderId="11" xfId="0" applyNumberFormat="1" applyFont="1" applyBorder="1" applyAlignment="1">
      <alignment horizontal="right" vertical="top"/>
    </xf>
    <xf numFmtId="165" fontId="25" fillId="0" borderId="0" xfId="0" applyNumberFormat="1" applyFont="1" applyAlignment="1">
      <alignment horizontal="right" vertical="top"/>
    </xf>
    <xf numFmtId="0" fontId="23" fillId="0" borderId="0" xfId="0" applyFont="1"/>
    <xf numFmtId="0" fontId="25" fillId="0" borderId="14" xfId="0" applyFont="1" applyBorder="1" applyAlignment="1">
      <alignment horizontal="justify"/>
    </xf>
    <xf numFmtId="0" fontId="25" fillId="0" borderId="14" xfId="0" quotePrefix="1" applyFont="1" applyBorder="1" applyAlignment="1">
      <alignment horizontal="justify" vertical="center"/>
    </xf>
    <xf numFmtId="0" fontId="29" fillId="0" borderId="17" xfId="0" applyFont="1" applyBorder="1"/>
    <xf numFmtId="0" fontId="29" fillId="0" borderId="19" xfId="0" applyFont="1" applyBorder="1" applyAlignment="1">
      <alignment vertical="center"/>
    </xf>
    <xf numFmtId="0" fontId="24" fillId="0" borderId="0" xfId="38" applyFont="1" applyAlignment="1">
      <alignment horizontal="left" vertical="center"/>
    </xf>
    <xf numFmtId="0" fontId="23" fillId="0" borderId="16" xfId="57" applyBorder="1"/>
    <xf numFmtId="0" fontId="25" fillId="0" borderId="17" xfId="57" applyFont="1" applyBorder="1" applyAlignment="1">
      <alignment vertical="center"/>
    </xf>
    <xf numFmtId="0" fontId="23" fillId="0" borderId="11" xfId="57" applyBorder="1" applyAlignment="1">
      <alignment horizontal="center" vertical="center"/>
    </xf>
    <xf numFmtId="0" fontId="23" fillId="0" borderId="21" xfId="57" applyBorder="1" applyAlignment="1">
      <alignment vertical="center"/>
    </xf>
    <xf numFmtId="0" fontId="28" fillId="0" borderId="22" xfId="57" applyFont="1" applyBorder="1" applyAlignment="1">
      <alignment vertical="center"/>
    </xf>
    <xf numFmtId="0" fontId="23" fillId="0" borderId="23" xfId="57" applyBorder="1" applyAlignment="1">
      <alignment vertical="center"/>
    </xf>
    <xf numFmtId="165" fontId="25" fillId="0" borderId="16" xfId="0" applyNumberFormat="1" applyFont="1" applyBorder="1" applyAlignment="1">
      <alignment horizontal="right" vertical="top"/>
    </xf>
    <xf numFmtId="170" fontId="25" fillId="0" borderId="0" xfId="139" applyNumberFormat="1" applyFont="1" applyFill="1" applyBorder="1" applyAlignment="1" applyProtection="1">
      <alignment vertical="center"/>
      <protection locked="0"/>
    </xf>
    <xf numFmtId="2" fontId="30" fillId="25" borderId="22" xfId="0" applyNumberFormat="1" applyFont="1" applyFill="1" applyBorder="1" applyAlignment="1">
      <alignment horizontal="center" vertical="top" wrapText="1"/>
    </xf>
    <xf numFmtId="2" fontId="30" fillId="25" borderId="23" xfId="0" applyNumberFormat="1" applyFont="1" applyFill="1" applyBorder="1" applyAlignment="1">
      <alignment horizontal="center" vertical="top" wrapText="1"/>
    </xf>
    <xf numFmtId="164" fontId="25" fillId="0" borderId="14" xfId="42" applyNumberFormat="1" applyFont="1" applyFill="1" applyBorder="1" applyAlignment="1" applyProtection="1">
      <alignment vertical="center"/>
      <protection locked="0"/>
    </xf>
    <xf numFmtId="165" fontId="25" fillId="0" borderId="28" xfId="57" applyNumberFormat="1" applyFont="1" applyBorder="1" applyAlignment="1">
      <alignment horizontal="right" vertical="center"/>
    </xf>
    <xf numFmtId="0" fontId="86" fillId="0" borderId="0" xfId="57" applyFont="1"/>
    <xf numFmtId="0" fontId="86" fillId="0" borderId="0" xfId="57" applyFont="1" applyAlignment="1">
      <alignment vertical="center"/>
    </xf>
    <xf numFmtId="0" fontId="87" fillId="0" borderId="0" xfId="57" applyFont="1"/>
    <xf numFmtId="0" fontId="70" fillId="0" borderId="10" xfId="0" applyFont="1" applyBorder="1" applyAlignment="1">
      <alignment horizontal="left" vertical="center"/>
    </xf>
    <xf numFmtId="0" fontId="23" fillId="0" borderId="10" xfId="0" applyFont="1" applyBorder="1" applyAlignment="1">
      <alignment horizontal="centerContinuous"/>
    </xf>
    <xf numFmtId="0" fontId="23" fillId="0" borderId="0" xfId="0" applyFont="1" applyAlignment="1">
      <alignment horizontal="centerContinuous"/>
    </xf>
    <xf numFmtId="165" fontId="23" fillId="0" borderId="0" xfId="0" applyNumberFormat="1" applyFont="1" applyAlignment="1" applyProtection="1">
      <alignment horizontal="right" vertical="center"/>
      <protection locked="0"/>
    </xf>
    <xf numFmtId="166" fontId="63" fillId="0" borderId="0" xfId="139" applyNumberFormat="1" applyFont="1" applyBorder="1"/>
    <xf numFmtId="166" fontId="25" fillId="0" borderId="0" xfId="139" applyNumberFormat="1" applyFont="1" applyBorder="1"/>
    <xf numFmtId="166" fontId="25" fillId="0" borderId="0" xfId="139" quotePrefix="1" applyNumberFormat="1" applyFont="1" applyBorder="1"/>
    <xf numFmtId="175" fontId="28" fillId="0" borderId="20" xfId="54" applyNumberFormat="1" applyFont="1" applyFill="1" applyBorder="1" applyAlignment="1">
      <alignment vertical="top"/>
    </xf>
    <xf numFmtId="176" fontId="28" fillId="0" borderId="29" xfId="66" applyNumberFormat="1" applyFont="1" applyFill="1" applyBorder="1" applyAlignment="1">
      <alignment vertical="top"/>
    </xf>
    <xf numFmtId="176" fontId="28" fillId="0" borderId="27" xfId="66" applyNumberFormat="1" applyFont="1" applyFill="1" applyBorder="1" applyAlignment="1">
      <alignment vertical="top"/>
    </xf>
    <xf numFmtId="176" fontId="25" fillId="0" borderId="15" xfId="66" applyNumberFormat="1" applyFont="1" applyFill="1" applyBorder="1" applyAlignment="1">
      <alignment vertical="top"/>
    </xf>
    <xf numFmtId="164" fontId="63" fillId="0" borderId="0" xfId="0" applyNumberFormat="1" applyFont="1" applyAlignment="1">
      <alignment horizontal="center" vertical="center" wrapText="1"/>
    </xf>
    <xf numFmtId="170" fontId="63" fillId="0" borderId="0" xfId="48" applyNumberFormat="1" applyFont="1" applyFill="1" applyBorder="1" applyAlignment="1">
      <alignment horizontal="right" vertical="center" wrapText="1"/>
    </xf>
    <xf numFmtId="170" fontId="63" fillId="0" borderId="0" xfId="48" applyNumberFormat="1" applyFont="1" applyFill="1" applyBorder="1" applyAlignment="1">
      <alignment vertical="center" wrapText="1"/>
    </xf>
    <xf numFmtId="185" fontId="63" fillId="0" borderId="0" xfId="48" applyNumberFormat="1" applyFont="1" applyFill="1" applyBorder="1" applyAlignment="1">
      <alignment vertical="center" wrapText="1"/>
    </xf>
    <xf numFmtId="5" fontId="63" fillId="0" borderId="0" xfId="48" applyNumberFormat="1" applyFont="1" applyFill="1" applyBorder="1" applyAlignment="1">
      <alignment vertical="center" wrapText="1"/>
    </xf>
    <xf numFmtId="10" fontId="63" fillId="0" borderId="0" xfId="0" applyNumberFormat="1" applyFont="1" applyAlignment="1">
      <alignment horizontal="center" vertical="center" wrapText="1"/>
    </xf>
    <xf numFmtId="0" fontId="25" fillId="0" borderId="0" xfId="0" applyFont="1" applyAlignment="1">
      <alignment vertical="top"/>
    </xf>
    <xf numFmtId="168" fontId="25" fillId="0" borderId="0" xfId="42" applyNumberFormat="1" applyFont="1" applyFill="1" applyBorder="1" applyAlignment="1">
      <alignment horizontal="right" vertical="top"/>
    </xf>
    <xf numFmtId="182" fontId="25" fillId="0" borderId="0" xfId="0" applyNumberFormat="1" applyFont="1" applyAlignment="1">
      <alignment horizontal="right" vertical="center"/>
    </xf>
    <xf numFmtId="182" fontId="25" fillId="0" borderId="14" xfId="0" applyNumberFormat="1" applyFont="1" applyBorder="1" applyAlignment="1">
      <alignment horizontal="right" vertical="center"/>
    </xf>
    <xf numFmtId="170" fontId="25" fillId="0" borderId="0" xfId="139" applyNumberFormat="1" applyFont="1" applyBorder="1" applyAlignment="1" applyProtection="1">
      <alignment vertical="center"/>
      <protection locked="0"/>
    </xf>
    <xf numFmtId="170" fontId="25" fillId="0" borderId="14" xfId="139" applyNumberFormat="1" applyFont="1" applyBorder="1" applyAlignment="1" applyProtection="1">
      <alignment vertical="center"/>
      <protection locked="0"/>
    </xf>
    <xf numFmtId="165" fontId="25" fillId="0" borderId="15" xfId="0" applyNumberFormat="1" applyFont="1" applyBorder="1" applyAlignment="1">
      <alignment horizontal="right" vertical="top"/>
    </xf>
    <xf numFmtId="170" fontId="25" fillId="0" borderId="10" xfId="139" applyNumberFormat="1" applyFont="1" applyBorder="1" applyAlignment="1" applyProtection="1">
      <alignment vertical="center"/>
      <protection locked="0"/>
    </xf>
    <xf numFmtId="170" fontId="25" fillId="0" borderId="20" xfId="139" applyNumberFormat="1" applyFont="1" applyBorder="1" applyAlignment="1" applyProtection="1">
      <alignment vertical="center"/>
      <protection locked="0"/>
    </xf>
    <xf numFmtId="165" fontId="25" fillId="0" borderId="11" xfId="0" applyNumberFormat="1" applyFont="1" applyBorder="1" applyAlignment="1">
      <alignment horizontal="right" vertical="center"/>
    </xf>
    <xf numFmtId="170" fontId="25" fillId="0" borderId="17" xfId="139" applyNumberFormat="1" applyFont="1" applyBorder="1" applyAlignment="1" applyProtection="1">
      <alignment vertical="center"/>
      <protection locked="0"/>
    </xf>
    <xf numFmtId="170" fontId="25" fillId="0" borderId="19" xfId="139" applyNumberFormat="1" applyFont="1" applyBorder="1" applyAlignment="1" applyProtection="1">
      <alignment vertical="center"/>
      <protection locked="0"/>
    </xf>
    <xf numFmtId="0" fontId="86" fillId="0" borderId="0" xfId="0" applyFont="1" applyAlignment="1">
      <alignment vertical="center"/>
    </xf>
    <xf numFmtId="0" fontId="87" fillId="0" borderId="0" xfId="46" applyFont="1"/>
    <xf numFmtId="0" fontId="25" fillId="0" borderId="16" xfId="57" applyFont="1" applyBorder="1"/>
    <xf numFmtId="164" fontId="25" fillId="0" borderId="16" xfId="42" applyNumberFormat="1" applyFont="1" applyFill="1" applyBorder="1" applyAlignment="1">
      <alignment horizontal="right" vertical="center"/>
    </xf>
    <xf numFmtId="164" fontId="25" fillId="0" borderId="17" xfId="42" applyNumberFormat="1" applyFont="1" applyFill="1" applyBorder="1" applyAlignment="1">
      <alignment horizontal="right" vertical="center"/>
    </xf>
    <xf numFmtId="164" fontId="28" fillId="0" borderId="0" xfId="42" applyNumberFormat="1" applyFont="1" applyFill="1" applyBorder="1" applyAlignment="1">
      <alignment horizontal="right" vertical="center"/>
    </xf>
    <xf numFmtId="164" fontId="25" fillId="0" borderId="28" xfId="42" applyNumberFormat="1" applyFont="1" applyFill="1" applyBorder="1" applyAlignment="1">
      <alignment horizontal="right" vertical="center"/>
    </xf>
    <xf numFmtId="170" fontId="25" fillId="0" borderId="0" xfId="139" applyNumberFormat="1" applyFont="1" applyFill="1" applyBorder="1" applyAlignment="1">
      <alignment horizontal="right" vertical="center"/>
    </xf>
    <xf numFmtId="170" fontId="28" fillId="0" borderId="0" xfId="139" applyNumberFormat="1" applyFont="1" applyFill="1" applyBorder="1" applyAlignment="1">
      <alignment horizontal="right" vertical="center"/>
    </xf>
    <xf numFmtId="174" fontId="28" fillId="0" borderId="22" xfId="42" applyNumberFormat="1" applyFont="1" applyFill="1" applyBorder="1" applyAlignment="1">
      <alignment horizontal="right" vertical="center"/>
    </xf>
    <xf numFmtId="174" fontId="28" fillId="0" borderId="23" xfId="42" applyNumberFormat="1" applyFont="1" applyFill="1" applyBorder="1" applyAlignment="1">
      <alignment horizontal="right" vertical="center"/>
    </xf>
    <xf numFmtId="0" fontId="25" fillId="0" borderId="14" xfId="117" applyFont="1" applyBorder="1"/>
    <xf numFmtId="0" fontId="29" fillId="0" borderId="16" xfId="0" applyFont="1" applyBorder="1"/>
    <xf numFmtId="0" fontId="29" fillId="0" borderId="17" xfId="0" applyFont="1" applyBorder="1" applyAlignment="1">
      <alignment vertical="center"/>
    </xf>
    <xf numFmtId="174" fontId="28" fillId="0" borderId="22" xfId="42" applyNumberFormat="1" applyFont="1" applyFill="1" applyBorder="1" applyAlignment="1">
      <alignment horizontal="right" vertical="top"/>
    </xf>
    <xf numFmtId="174" fontId="28" fillId="0" borderId="23" xfId="42" applyNumberFormat="1" applyFont="1" applyFill="1" applyBorder="1" applyAlignment="1">
      <alignment horizontal="right" vertical="top"/>
    </xf>
    <xf numFmtId="0" fontId="23" fillId="0" borderId="21" xfId="57" applyBorder="1"/>
    <xf numFmtId="165" fontId="28" fillId="0" borderId="24" xfId="57" applyNumberFormat="1" applyFont="1" applyBorder="1" applyAlignment="1">
      <alignment horizontal="right" vertical="center"/>
    </xf>
    <xf numFmtId="0" fontId="25" fillId="0" borderId="16" xfId="57" applyFont="1" applyBorder="1" applyAlignment="1">
      <alignment horizontal="center" vertical="center"/>
    </xf>
    <xf numFmtId="0" fontId="25" fillId="0" borderId="19" xfId="57" applyFont="1" applyBorder="1" applyAlignment="1">
      <alignment vertical="center"/>
    </xf>
    <xf numFmtId="165" fontId="25" fillId="0" borderId="17" xfId="57" applyNumberFormat="1" applyFont="1" applyBorder="1" applyAlignment="1">
      <alignment horizontal="right" vertical="center"/>
    </xf>
    <xf numFmtId="164" fontId="25" fillId="0" borderId="19" xfId="42" applyNumberFormat="1" applyFont="1" applyFill="1" applyBorder="1" applyAlignment="1">
      <alignment horizontal="right" vertical="center"/>
    </xf>
    <xf numFmtId="2" fontId="30" fillId="25" borderId="21" xfId="0" applyNumberFormat="1" applyFont="1" applyFill="1" applyBorder="1" applyAlignment="1">
      <alignment horizontal="center" vertical="top" wrapText="1"/>
    </xf>
    <xf numFmtId="177" fontId="25" fillId="0" borderId="20" xfId="0" applyNumberFormat="1" applyFont="1" applyBorder="1" applyAlignment="1">
      <alignment horizontal="right" vertical="top"/>
    </xf>
    <xf numFmtId="165" fontId="28" fillId="0" borderId="21" xfId="0" applyNumberFormat="1" applyFont="1" applyBorder="1" applyAlignment="1">
      <alignment horizontal="right" vertical="center"/>
    </xf>
    <xf numFmtId="0" fontId="55" fillId="0" borderId="0" xfId="46" applyFont="1"/>
    <xf numFmtId="9" fontId="25" fillId="0" borderId="20" xfId="42" applyFont="1" applyFill="1" applyBorder="1" applyAlignment="1">
      <alignment horizontal="center" vertical="center"/>
    </xf>
    <xf numFmtId="0" fontId="90" fillId="0" borderId="0" xfId="69" applyFont="1"/>
    <xf numFmtId="164" fontId="90" fillId="0" borderId="0" xfId="42" applyNumberFormat="1" applyFont="1" applyFill="1" applyBorder="1"/>
    <xf numFmtId="0" fontId="25" fillId="0" borderId="0" xfId="46" quotePrefix="1" applyFont="1" applyAlignment="1">
      <alignment horizontal="left" vertical="center"/>
    </xf>
    <xf numFmtId="0" fontId="25" fillId="0" borderId="0" xfId="0" applyFont="1" applyAlignment="1" applyProtection="1">
      <alignment vertical="center"/>
      <protection locked="0"/>
    </xf>
    <xf numFmtId="165" fontId="25" fillId="0" borderId="0" xfId="0" applyNumberFormat="1" applyFont="1" applyAlignment="1" applyProtection="1">
      <alignment horizontal="right" vertical="center"/>
      <protection locked="0"/>
    </xf>
    <xf numFmtId="164" fontId="0" fillId="0" borderId="0" xfId="42" applyNumberFormat="1" applyFont="1"/>
    <xf numFmtId="174" fontId="25" fillId="0" borderId="0" xfId="42" applyNumberFormat="1" applyFont="1" applyFill="1" applyBorder="1" applyAlignment="1">
      <alignment horizontal="right" vertical="top"/>
    </xf>
    <xf numFmtId="174" fontId="25" fillId="0" borderId="14" xfId="42" applyNumberFormat="1" applyFont="1" applyFill="1" applyBorder="1" applyAlignment="1">
      <alignment horizontal="right" vertical="top"/>
    </xf>
    <xf numFmtId="174" fontId="25" fillId="0" borderId="10" xfId="42" applyNumberFormat="1" applyFont="1" applyFill="1" applyBorder="1" applyAlignment="1">
      <alignment horizontal="right" vertical="top"/>
    </xf>
    <xf numFmtId="174" fontId="25" fillId="0" borderId="20" xfId="42" applyNumberFormat="1" applyFont="1" applyFill="1" applyBorder="1" applyAlignment="1">
      <alignment horizontal="right" vertical="top"/>
    </xf>
    <xf numFmtId="165" fontId="25" fillId="0" borderId="20" xfId="0" applyNumberFormat="1" applyFont="1" applyBorder="1" applyAlignment="1">
      <alignment horizontal="right" vertical="top"/>
    </xf>
    <xf numFmtId="165" fontId="25" fillId="0" borderId="10" xfId="0" applyNumberFormat="1" applyFont="1" applyBorder="1" applyAlignment="1">
      <alignment horizontal="right" vertical="top"/>
    </xf>
    <xf numFmtId="180" fontId="25" fillId="0" borderId="10" xfId="0" applyNumberFormat="1" applyFont="1" applyBorder="1" applyAlignment="1">
      <alignment horizontal="right" vertical="center"/>
    </xf>
    <xf numFmtId="180" fontId="25" fillId="0" borderId="20" xfId="0" applyNumberFormat="1" applyFont="1" applyBorder="1" applyAlignment="1">
      <alignment horizontal="right" vertical="center"/>
    </xf>
    <xf numFmtId="166" fontId="25" fillId="0" borderId="11" xfId="139" applyNumberFormat="1" applyFont="1" applyBorder="1"/>
    <xf numFmtId="166" fontId="63" fillId="0" borderId="10" xfId="139" applyNumberFormat="1" applyFont="1" applyBorder="1"/>
    <xf numFmtId="166" fontId="25" fillId="0" borderId="15" xfId="139" applyNumberFormat="1" applyFont="1" applyBorder="1"/>
    <xf numFmtId="166" fontId="25" fillId="0" borderId="10" xfId="139" applyNumberFormat="1" applyFont="1" applyBorder="1"/>
    <xf numFmtId="0" fontId="64" fillId="25" borderId="20" xfId="50" quotePrefix="1" applyFont="1" applyFill="1" applyBorder="1" applyAlignment="1">
      <alignment horizontal="center" vertical="center" wrapText="1"/>
    </xf>
    <xf numFmtId="166" fontId="25" fillId="0" borderId="0" xfId="0" applyNumberFormat="1" applyFont="1" applyAlignment="1">
      <alignment horizontal="right" vertical="center"/>
    </xf>
    <xf numFmtId="166" fontId="25" fillId="0" borderId="14" xfId="0" applyNumberFormat="1" applyFont="1" applyBorder="1" applyAlignment="1">
      <alignment horizontal="center" vertical="center"/>
    </xf>
    <xf numFmtId="166" fontId="25" fillId="0" borderId="10" xfId="0" applyNumberFormat="1" applyFont="1" applyBorder="1" applyAlignment="1">
      <alignment horizontal="right" vertical="center"/>
    </xf>
    <xf numFmtId="166" fontId="25" fillId="0" borderId="20" xfId="0" quotePrefix="1" applyNumberFormat="1" applyFont="1" applyBorder="1" applyAlignment="1">
      <alignment horizontal="center" vertical="center"/>
    </xf>
    <xf numFmtId="166" fontId="25" fillId="0" borderId="20" xfId="0" applyNumberFormat="1" applyFont="1" applyBorder="1" applyAlignment="1">
      <alignment horizontal="center" vertical="center"/>
    </xf>
    <xf numFmtId="9" fontId="25" fillId="0" borderId="14" xfId="42" applyFont="1" applyFill="1" applyBorder="1" applyAlignment="1">
      <alignment horizontal="center" vertical="center"/>
    </xf>
    <xf numFmtId="167" fontId="25" fillId="0" borderId="14" xfId="42" applyNumberFormat="1" applyFont="1" applyFill="1" applyBorder="1" applyAlignment="1">
      <alignment vertical="center"/>
    </xf>
    <xf numFmtId="165" fontId="25" fillId="0" borderId="27" xfId="0" applyNumberFormat="1" applyFont="1" applyBorder="1" applyAlignment="1" applyProtection="1">
      <alignment horizontal="right" vertical="center"/>
      <protection locked="0"/>
    </xf>
    <xf numFmtId="184" fontId="25" fillId="0" borderId="0" xfId="0" applyNumberFormat="1" applyFont="1" applyAlignment="1">
      <alignment horizontal="right" vertical="center"/>
    </xf>
    <xf numFmtId="0" fontId="25" fillId="0" borderId="15" xfId="0" applyFont="1" applyBorder="1" applyAlignment="1">
      <alignment vertical="center"/>
    </xf>
    <xf numFmtId="184" fontId="25" fillId="0" borderId="10" xfId="0" applyNumberFormat="1" applyFont="1" applyBorder="1" applyAlignment="1">
      <alignment horizontal="right" vertical="center"/>
    </xf>
    <xf numFmtId="184" fontId="25" fillId="0" borderId="20" xfId="0" applyNumberFormat="1" applyFont="1" applyBorder="1" applyAlignment="1">
      <alignment horizontal="center" vertical="center"/>
    </xf>
    <xf numFmtId="167" fontId="25" fillId="0" borderId="20" xfId="42" applyNumberFormat="1" applyFont="1" applyFill="1" applyBorder="1" applyAlignment="1">
      <alignment vertical="center"/>
    </xf>
    <xf numFmtId="167" fontId="25" fillId="0" borderId="29" xfId="42" applyNumberFormat="1" applyFont="1" applyFill="1" applyBorder="1" applyAlignment="1">
      <alignment vertical="center"/>
    </xf>
    <xf numFmtId="0" fontId="25" fillId="0" borderId="11" xfId="0" applyFont="1" applyBorder="1" applyAlignment="1">
      <alignment horizontal="left" vertical="center" indent="1"/>
    </xf>
    <xf numFmtId="167" fontId="25" fillId="0" borderId="27" xfId="42" applyNumberFormat="1" applyFont="1" applyFill="1" applyBorder="1" applyAlignment="1">
      <alignment vertical="center"/>
    </xf>
    <xf numFmtId="167" fontId="25" fillId="0" borderId="14" xfId="42" quotePrefix="1" applyNumberFormat="1" applyFont="1" applyFill="1" applyBorder="1" applyAlignment="1">
      <alignment horizontal="center" vertical="center"/>
    </xf>
    <xf numFmtId="0" fontId="25" fillId="0" borderId="15" xfId="0" applyFont="1" applyBorder="1" applyAlignment="1">
      <alignment horizontal="left" vertical="center" indent="1"/>
    </xf>
    <xf numFmtId="167" fontId="25" fillId="0" borderId="20" xfId="42" quotePrefix="1" applyNumberFormat="1" applyFont="1" applyFill="1" applyBorder="1" applyAlignment="1">
      <alignment horizontal="center" vertical="center"/>
    </xf>
    <xf numFmtId="3" fontId="25" fillId="0" borderId="14" xfId="0" applyNumberFormat="1" applyFont="1" applyBorder="1" applyAlignment="1">
      <alignment horizontal="right" vertical="center"/>
    </xf>
    <xf numFmtId="164" fontId="25" fillId="0" borderId="14" xfId="42" applyNumberFormat="1" applyFont="1" applyFill="1" applyBorder="1" applyAlignment="1">
      <alignment horizontal="center"/>
    </xf>
    <xf numFmtId="164" fontId="25" fillId="0" borderId="20" xfId="42" applyNumberFormat="1" applyFont="1" applyFill="1" applyBorder="1" applyAlignment="1">
      <alignment horizontal="center"/>
    </xf>
    <xf numFmtId="175" fontId="28" fillId="0" borderId="14" xfId="54" applyNumberFormat="1" applyFont="1" applyFill="1" applyBorder="1" applyAlignment="1">
      <alignment vertical="top"/>
    </xf>
    <xf numFmtId="176" fontId="25" fillId="0" borderId="11" xfId="66" applyNumberFormat="1" applyFont="1" applyFill="1" applyBorder="1" applyAlignment="1">
      <alignment vertical="top"/>
    </xf>
    <xf numFmtId="182" fontId="25" fillId="0" borderId="10" xfId="0" applyNumberFormat="1" applyFont="1" applyBorder="1" applyAlignment="1">
      <alignment horizontal="right" vertical="center"/>
    </xf>
    <xf numFmtId="182" fontId="25" fillId="0" borderId="20" xfId="0" applyNumberFormat="1" applyFont="1" applyBorder="1" applyAlignment="1">
      <alignment horizontal="right" vertical="center"/>
    </xf>
    <xf numFmtId="188" fontId="63" fillId="0" borderId="0" xfId="50" applyNumberFormat="1" applyFont="1"/>
    <xf numFmtId="43" fontId="63" fillId="0" borderId="0" xfId="48" applyFont="1"/>
    <xf numFmtId="166" fontId="25" fillId="0" borderId="14" xfId="139" quotePrefix="1" applyNumberFormat="1" applyFont="1" applyFill="1" applyBorder="1"/>
    <xf numFmtId="164" fontId="25" fillId="0" borderId="0" xfId="42" applyNumberFormat="1" applyFont="1" applyFill="1" applyBorder="1" applyAlignment="1">
      <alignment horizontal="center"/>
    </xf>
    <xf numFmtId="2" fontId="30" fillId="25" borderId="10" xfId="0" applyNumberFormat="1" applyFont="1" applyFill="1" applyBorder="1" applyAlignment="1">
      <alignment horizontal="center" vertical="top" wrapText="1"/>
    </xf>
    <xf numFmtId="170" fontId="25" fillId="0" borderId="11" xfId="139" applyNumberFormat="1" applyFont="1" applyBorder="1"/>
    <xf numFmtId="170" fontId="25" fillId="0" borderId="0" xfId="139" applyNumberFormat="1" applyFont="1" applyBorder="1"/>
    <xf numFmtId="170" fontId="28" fillId="0" borderId="14" xfId="139" applyNumberFormat="1" applyFont="1" applyBorder="1"/>
    <xf numFmtId="170" fontId="28" fillId="0" borderId="22" xfId="139" applyNumberFormat="1" applyFont="1" applyBorder="1"/>
    <xf numFmtId="170" fontId="28" fillId="0" borderId="23" xfId="139" applyNumberFormat="1" applyFont="1" applyBorder="1"/>
    <xf numFmtId="0" fontId="29" fillId="0" borderId="16" xfId="0" applyFont="1" applyBorder="1" applyAlignment="1">
      <alignment vertical="center"/>
    </xf>
    <xf numFmtId="0" fontId="28" fillId="0" borderId="17" xfId="0" applyFont="1" applyBorder="1" applyAlignment="1">
      <alignment horizontal="left" vertical="center"/>
    </xf>
    <xf numFmtId="0" fontId="28" fillId="0" borderId="19" xfId="0" applyFont="1" applyBorder="1" applyAlignment="1">
      <alignment horizontal="left" vertical="center" wrapText="1"/>
    </xf>
    <xf numFmtId="2" fontId="30" fillId="0" borderId="17" xfId="0" applyNumberFormat="1" applyFont="1" applyBorder="1" applyAlignment="1">
      <alignment horizontal="center" vertical="center" wrapText="1"/>
    </xf>
    <xf numFmtId="9" fontId="0" fillId="0" borderId="0" xfId="386" applyFont="1"/>
    <xf numFmtId="164" fontId="0" fillId="0" borderId="0" xfId="386" applyNumberFormat="1" applyFont="1" applyFill="1" applyBorder="1"/>
    <xf numFmtId="170" fontId="84" fillId="0" borderId="0" xfId="385" applyNumberFormat="1" applyFont="1" applyFill="1" applyBorder="1"/>
    <xf numFmtId="164" fontId="84" fillId="0" borderId="0" xfId="386" applyNumberFormat="1" applyFont="1" applyFill="1" applyBorder="1"/>
    <xf numFmtId="0" fontId="84" fillId="0" borderId="0" xfId="0" applyFont="1" applyAlignment="1">
      <alignment horizontal="left"/>
    </xf>
    <xf numFmtId="3" fontId="84" fillId="0" borderId="0" xfId="0" applyNumberFormat="1" applyFont="1"/>
    <xf numFmtId="0" fontId="91" fillId="0" borderId="0" xfId="0" applyFont="1"/>
    <xf numFmtId="3" fontId="0" fillId="0" borderId="0" xfId="0" applyNumberFormat="1"/>
    <xf numFmtId="0" fontId="25" fillId="0" borderId="14" xfId="0" applyFont="1" applyBorder="1" applyAlignment="1">
      <alignment horizontal="left"/>
    </xf>
    <xf numFmtId="0" fontId="25" fillId="0" borderId="20" xfId="0" applyFont="1" applyBorder="1" applyAlignment="1">
      <alignment horizontal="left"/>
    </xf>
    <xf numFmtId="0" fontId="23" fillId="25" borderId="21" xfId="0" applyFont="1" applyFill="1" applyBorder="1"/>
    <xf numFmtId="0" fontId="23" fillId="0" borderId="11" xfId="0" applyFont="1" applyBorder="1"/>
    <xf numFmtId="164" fontId="64" fillId="48" borderId="23" xfId="386" applyNumberFormat="1" applyFont="1" applyFill="1" applyBorder="1"/>
    <xf numFmtId="9" fontId="23" fillId="0" borderId="0" xfId="386" applyFont="1"/>
    <xf numFmtId="0" fontId="64" fillId="47" borderId="24" xfId="0" applyFont="1" applyFill="1" applyBorder="1" applyAlignment="1">
      <alignment horizontal="center" wrapText="1"/>
    </xf>
    <xf numFmtId="0" fontId="25" fillId="0" borderId="27" xfId="0" applyFont="1" applyBorder="1" applyAlignment="1">
      <alignment horizontal="left"/>
    </xf>
    <xf numFmtId="0" fontId="64" fillId="47" borderId="21" xfId="0" applyFont="1" applyFill="1" applyBorder="1" applyAlignment="1">
      <alignment horizontal="center" wrapText="1"/>
    </xf>
    <xf numFmtId="0" fontId="25" fillId="0" borderId="11" xfId="0" applyFont="1" applyBorder="1" applyAlignment="1">
      <alignment horizontal="left"/>
    </xf>
    <xf numFmtId="0" fontId="25" fillId="0" borderId="15" xfId="0" applyFont="1" applyBorder="1" applyAlignment="1">
      <alignment horizontal="left"/>
    </xf>
    <xf numFmtId="164" fontId="64" fillId="47" borderId="15" xfId="386" applyNumberFormat="1" applyFont="1" applyFill="1" applyBorder="1"/>
    <xf numFmtId="0" fontId="63" fillId="0" borderId="11" xfId="50" applyFont="1" applyBorder="1" applyAlignment="1">
      <alignment horizontal="center"/>
    </xf>
    <xf numFmtId="0" fontId="63" fillId="0" borderId="27" xfId="50" applyFont="1" applyBorder="1"/>
    <xf numFmtId="173" fontId="63" fillId="0" borderId="27" xfId="50" applyNumberFormat="1" applyFont="1" applyBorder="1"/>
    <xf numFmtId="164" fontId="25" fillId="0" borderId="27" xfId="52" applyNumberFormat="1" applyFont="1" applyFill="1" applyBorder="1"/>
    <xf numFmtId="0" fontId="63" fillId="0" borderId="27" xfId="50" applyFont="1" applyBorder="1" applyAlignment="1">
      <alignment horizontal="center"/>
    </xf>
    <xf numFmtId="0" fontId="25" fillId="0" borderId="27" xfId="50" applyFont="1" applyBorder="1" applyAlignment="1">
      <alignment horizontal="center"/>
    </xf>
    <xf numFmtId="173" fontId="25" fillId="0" borderId="27" xfId="50" applyNumberFormat="1" applyFont="1" applyBorder="1"/>
    <xf numFmtId="0" fontId="64" fillId="0" borderId="21" xfId="69" applyFont="1" applyBorder="1"/>
    <xf numFmtId="0" fontId="63" fillId="0" borderId="22" xfId="69" applyFont="1" applyBorder="1"/>
    <xf numFmtId="0" fontId="64" fillId="0" borderId="22" xfId="69" applyFont="1" applyBorder="1"/>
    <xf numFmtId="0" fontId="64" fillId="0" borderId="23" xfId="69" applyFont="1" applyBorder="1"/>
    <xf numFmtId="0" fontId="63" fillId="0" borderId="24" xfId="69" applyFont="1" applyBorder="1"/>
    <xf numFmtId="0" fontId="64" fillId="0" borderId="24" xfId="69" applyFont="1" applyBorder="1"/>
    <xf numFmtId="0" fontId="63" fillId="0" borderId="28" xfId="69" applyFont="1" applyBorder="1"/>
    <xf numFmtId="0" fontId="63" fillId="0" borderId="27" xfId="69" applyFont="1" applyBorder="1"/>
    <xf numFmtId="164" fontId="25" fillId="0" borderId="27" xfId="70" applyNumberFormat="1" applyFont="1" applyFill="1" applyBorder="1"/>
    <xf numFmtId="0" fontId="63" fillId="0" borderId="29" xfId="69" applyFont="1" applyBorder="1"/>
    <xf numFmtId="164" fontId="28" fillId="0" borderId="24" xfId="70" applyNumberFormat="1" applyFont="1" applyFill="1" applyBorder="1"/>
    <xf numFmtId="164" fontId="63" fillId="0" borderId="28" xfId="42" applyNumberFormat="1" applyFont="1" applyFill="1" applyBorder="1"/>
    <xf numFmtId="164" fontId="63" fillId="0" borderId="27" xfId="42" applyNumberFormat="1" applyFont="1" applyFill="1" applyBorder="1"/>
    <xf numFmtId="164" fontId="63" fillId="0" borderId="29" xfId="42" applyNumberFormat="1" applyFont="1" applyFill="1" applyBorder="1"/>
    <xf numFmtId="165" fontId="72" fillId="0" borderId="14" xfId="143" applyNumberFormat="1" applyFont="1" applyBorder="1" applyAlignment="1">
      <alignment horizontal="right" vertical="center"/>
    </xf>
    <xf numFmtId="165" fontId="72" fillId="0" borderId="23" xfId="143" applyNumberFormat="1" applyFont="1" applyBorder="1" applyAlignment="1">
      <alignment horizontal="right" vertical="center"/>
    </xf>
    <xf numFmtId="164" fontId="54" fillId="0" borderId="11" xfId="144" applyNumberFormat="1" applyFont="1" applyFill="1" applyBorder="1" applyAlignment="1">
      <alignment horizontal="right" vertical="top" wrapText="1"/>
    </xf>
    <xf numFmtId="164" fontId="54" fillId="0" borderId="0" xfId="144" applyNumberFormat="1" applyFont="1" applyFill="1" applyBorder="1" applyAlignment="1">
      <alignment horizontal="right" vertical="top" wrapText="1"/>
    </xf>
    <xf numFmtId="165" fontId="72" fillId="0" borderId="19" xfId="143" applyNumberFormat="1" applyFont="1" applyBorder="1" applyAlignment="1">
      <alignment horizontal="right" vertical="center"/>
    </xf>
    <xf numFmtId="164" fontId="25" fillId="0" borderId="0" xfId="0" applyNumberFormat="1" applyFont="1"/>
    <xf numFmtId="0" fontId="25" fillId="0" borderId="27" xfId="0" applyFont="1" applyBorder="1" applyAlignment="1">
      <alignment vertical="center"/>
    </xf>
    <xf numFmtId="0" fontId="25" fillId="0" borderId="29" xfId="0" applyFont="1" applyBorder="1" applyAlignment="1">
      <alignment vertical="center"/>
    </xf>
    <xf numFmtId="0" fontId="25" fillId="0" borderId="27" xfId="0" applyFont="1" applyBorder="1"/>
    <xf numFmtId="0" fontId="23" fillId="0" borderId="0" xfId="0" applyFont="1" applyAlignment="1" applyProtection="1">
      <alignment vertical="center"/>
      <protection locked="0"/>
    </xf>
    <xf numFmtId="175" fontId="25" fillId="0" borderId="11" xfId="54" applyNumberFormat="1" applyFont="1" applyFill="1" applyBorder="1" applyAlignment="1">
      <alignment vertical="top"/>
    </xf>
    <xf numFmtId="175" fontId="25" fillId="0" borderId="15" xfId="54" applyNumberFormat="1" applyFont="1" applyFill="1" applyBorder="1" applyAlignment="1">
      <alignment vertical="top"/>
    </xf>
    <xf numFmtId="0" fontId="93" fillId="0" borderId="0" xfId="0" applyFont="1" applyAlignment="1">
      <alignment vertical="center"/>
    </xf>
    <xf numFmtId="0" fontId="56" fillId="0" borderId="0" xfId="0" applyFont="1" applyAlignment="1" applyProtection="1">
      <alignment vertical="center"/>
      <protection locked="0"/>
    </xf>
    <xf numFmtId="2" fontId="30" fillId="25" borderId="20" xfId="0" applyNumberFormat="1" applyFont="1" applyFill="1" applyBorder="1" applyAlignment="1">
      <alignment horizontal="center" vertical="top" wrapText="1"/>
    </xf>
    <xf numFmtId="0" fontId="55" fillId="0" borderId="0" xfId="0" applyFont="1" applyAlignment="1" applyProtection="1">
      <alignment vertical="center"/>
      <protection locked="0"/>
    </xf>
    <xf numFmtId="165" fontId="23" fillId="0" borderId="0" xfId="57" applyNumberFormat="1" applyAlignment="1" applyProtection="1">
      <alignment horizontal="left"/>
      <protection locked="0"/>
    </xf>
    <xf numFmtId="0" fontId="24" fillId="25" borderId="23" xfId="57" applyFont="1" applyFill="1" applyBorder="1" applyAlignment="1">
      <alignment horizontal="left" vertical="center"/>
    </xf>
    <xf numFmtId="0" fontId="25" fillId="0" borderId="14" xfId="57" quotePrefix="1" applyFont="1" applyBorder="1" applyAlignment="1">
      <alignment vertical="center"/>
    </xf>
    <xf numFmtId="170" fontId="25" fillId="0" borderId="14" xfId="139" applyNumberFormat="1" applyFont="1" applyFill="1" applyBorder="1" applyAlignment="1" applyProtection="1">
      <alignment vertical="center"/>
      <protection locked="0"/>
    </xf>
    <xf numFmtId="0" fontId="25" fillId="0" borderId="14" xfId="57" applyFont="1" applyBorder="1"/>
    <xf numFmtId="0" fontId="28" fillId="0" borderId="22" xfId="57" applyFont="1" applyBorder="1"/>
    <xf numFmtId="0" fontId="23" fillId="0" borderId="23" xfId="57" applyBorder="1"/>
    <xf numFmtId="165" fontId="28" fillId="0" borderId="21" xfId="57" applyNumberFormat="1" applyFont="1" applyBorder="1" applyAlignment="1">
      <alignment horizontal="right" vertical="top"/>
    </xf>
    <xf numFmtId="165" fontId="28" fillId="0" borderId="22" xfId="57" applyNumberFormat="1" applyFont="1" applyBorder="1" applyAlignment="1">
      <alignment horizontal="right" vertical="top"/>
    </xf>
    <xf numFmtId="165" fontId="28" fillId="0" borderId="23" xfId="57" applyNumberFormat="1" applyFont="1" applyBorder="1" applyAlignment="1">
      <alignment horizontal="right" vertical="top"/>
    </xf>
    <xf numFmtId="170" fontId="28" fillId="0" borderId="22" xfId="139" applyNumberFormat="1" applyFont="1" applyFill="1" applyBorder="1" applyAlignment="1">
      <alignment horizontal="right" vertical="top"/>
    </xf>
    <xf numFmtId="170" fontId="28" fillId="0" borderId="23" xfId="139" applyNumberFormat="1" applyFont="1" applyFill="1" applyBorder="1" applyAlignment="1">
      <alignment horizontal="right" vertical="top"/>
    </xf>
    <xf numFmtId="0" fontId="23" fillId="0" borderId="22" xfId="57" applyBorder="1"/>
    <xf numFmtId="165" fontId="23" fillId="0" borderId="0" xfId="57" applyNumberFormat="1"/>
    <xf numFmtId="0" fontId="25" fillId="0" borderId="10" xfId="57" applyFont="1" applyBorder="1"/>
    <xf numFmtId="0" fontId="25" fillId="0" borderId="20" xfId="117" applyFont="1" applyBorder="1"/>
    <xf numFmtId="0" fontId="23" fillId="0" borderId="20" xfId="0" applyFont="1" applyBorder="1"/>
    <xf numFmtId="0" fontId="23" fillId="0" borderId="14" xfId="0" applyFont="1" applyBorder="1"/>
    <xf numFmtId="0" fontId="25" fillId="0" borderId="20" xfId="0" applyFont="1" applyBorder="1" applyAlignment="1">
      <alignment vertical="top" wrapText="1"/>
    </xf>
    <xf numFmtId="0" fontId="32" fillId="0" borderId="0" xfId="0" applyFont="1" applyAlignment="1">
      <alignment vertical="center" wrapText="1"/>
    </xf>
    <xf numFmtId="0" fontId="23" fillId="0" borderId="0" xfId="51" applyAlignment="1" applyProtection="1">
      <alignment vertical="center"/>
      <protection locked="0"/>
    </xf>
    <xf numFmtId="0" fontId="25" fillId="25" borderId="15" xfId="51" applyFont="1" applyFill="1" applyBorder="1" applyAlignment="1">
      <alignment vertical="top"/>
    </xf>
    <xf numFmtId="0" fontId="28" fillId="25" borderId="10" xfId="51" applyFont="1" applyFill="1" applyBorder="1" applyAlignment="1">
      <alignment horizontal="left" vertical="top"/>
    </xf>
    <xf numFmtId="0" fontId="28" fillId="25" borderId="10" xfId="51" applyFont="1" applyFill="1" applyBorder="1" applyAlignment="1">
      <alignment horizontal="left" vertical="top" wrapText="1"/>
    </xf>
    <xf numFmtId="0" fontId="25" fillId="0" borderId="0" xfId="51" applyFont="1" applyAlignment="1" applyProtection="1">
      <alignment vertical="center"/>
      <protection locked="0"/>
    </xf>
    <xf numFmtId="0" fontId="25" fillId="0" borderId="11" xfId="51" applyFont="1" applyBorder="1"/>
    <xf numFmtId="0" fontId="25" fillId="0" borderId="0" xfId="51" applyFont="1" applyAlignment="1">
      <alignment horizontal="left" vertical="center"/>
    </xf>
    <xf numFmtId="0" fontId="25" fillId="0" borderId="0" xfId="51" applyFont="1" applyAlignment="1">
      <alignment vertical="center"/>
    </xf>
    <xf numFmtId="165" fontId="25" fillId="0" borderId="11" xfId="51" applyNumberFormat="1" applyFont="1" applyBorder="1" applyAlignment="1">
      <alignment horizontal="right" vertical="top"/>
    </xf>
    <xf numFmtId="165" fontId="25" fillId="0" borderId="14" xfId="51" applyNumberFormat="1" applyFont="1" applyBorder="1" applyAlignment="1">
      <alignment horizontal="right" vertical="top"/>
    </xf>
    <xf numFmtId="0" fontId="23" fillId="0" borderId="11" xfId="51" applyBorder="1"/>
    <xf numFmtId="0" fontId="25" fillId="0" borderId="0" xfId="51" applyFont="1" applyAlignment="1">
      <alignment horizontal="left"/>
    </xf>
    <xf numFmtId="0" fontId="25" fillId="0" borderId="0" xfId="51" applyFont="1"/>
    <xf numFmtId="0" fontId="23" fillId="0" borderId="0" xfId="51"/>
    <xf numFmtId="0" fontId="23" fillId="0" borderId="15" xfId="51" applyBorder="1"/>
    <xf numFmtId="0" fontId="25" fillId="0" borderId="10" xfId="51" applyFont="1" applyBorder="1" applyAlignment="1">
      <alignment horizontal="left"/>
    </xf>
    <xf numFmtId="0" fontId="25" fillId="0" borderId="10" xfId="51" applyFont="1" applyBorder="1"/>
    <xf numFmtId="165" fontId="25" fillId="0" borderId="15" xfId="51" applyNumberFormat="1" applyFont="1" applyBorder="1" applyAlignment="1">
      <alignment horizontal="right" vertical="top"/>
    </xf>
    <xf numFmtId="165" fontId="25" fillId="0" borderId="20" xfId="51" applyNumberFormat="1" applyFont="1" applyBorder="1" applyAlignment="1">
      <alignment horizontal="right" vertical="top"/>
    </xf>
    <xf numFmtId="0" fontId="28" fillId="0" borderId="10" xfId="51" applyFont="1" applyBorder="1"/>
    <xf numFmtId="0" fontId="23" fillId="0" borderId="10" xfId="51" applyBorder="1"/>
    <xf numFmtId="165" fontId="28" fillId="25" borderId="15" xfId="51" applyNumberFormat="1" applyFont="1" applyFill="1" applyBorder="1" applyAlignment="1">
      <alignment horizontal="right" vertical="top"/>
    </xf>
    <xf numFmtId="165" fontId="28" fillId="0" borderId="20" xfId="51" applyNumberFormat="1" applyFont="1" applyBorder="1" applyAlignment="1">
      <alignment horizontal="right" vertical="top"/>
    </xf>
    <xf numFmtId="0" fontId="28" fillId="0" borderId="0" xfId="51" applyFont="1"/>
    <xf numFmtId="165" fontId="28" fillId="0" borderId="11" xfId="51" applyNumberFormat="1" applyFont="1" applyBorder="1" applyAlignment="1">
      <alignment horizontal="right" vertical="top"/>
    </xf>
    <xf numFmtId="165" fontId="28" fillId="0" borderId="14" xfId="51" applyNumberFormat="1" applyFont="1" applyBorder="1" applyAlignment="1">
      <alignment horizontal="right" vertical="top"/>
    </xf>
    <xf numFmtId="165" fontId="28" fillId="0" borderId="0" xfId="51" applyNumberFormat="1" applyFont="1" applyAlignment="1">
      <alignment horizontal="right" vertical="top"/>
    </xf>
    <xf numFmtId="174" fontId="25" fillId="0" borderId="11" xfId="138" applyNumberFormat="1" applyFont="1" applyFill="1" applyBorder="1" applyAlignment="1">
      <alignment horizontal="right" vertical="top"/>
    </xf>
    <xf numFmtId="174" fontId="25" fillId="0" borderId="0" xfId="138" applyNumberFormat="1" applyFont="1" applyFill="1" applyBorder="1" applyAlignment="1">
      <alignment horizontal="right" vertical="top"/>
    </xf>
    <xf numFmtId="174" fontId="25" fillId="0" borderId="15" xfId="138" applyNumberFormat="1" applyFont="1" applyFill="1" applyBorder="1" applyAlignment="1">
      <alignment horizontal="right" vertical="top"/>
    </xf>
    <xf numFmtId="174" fontId="25" fillId="0" borderId="10" xfId="138" applyNumberFormat="1" applyFont="1" applyFill="1" applyBorder="1" applyAlignment="1">
      <alignment horizontal="right" vertical="top"/>
    </xf>
    <xf numFmtId="174" fontId="28" fillId="0" borderId="15" xfId="138" applyNumberFormat="1" applyFont="1" applyFill="1" applyBorder="1" applyAlignment="1">
      <alignment horizontal="right" vertical="top"/>
    </xf>
    <xf numFmtId="174" fontId="28" fillId="0" borderId="10" xfId="138" applyNumberFormat="1" applyFont="1" applyFill="1" applyBorder="1" applyAlignment="1">
      <alignment horizontal="right" vertical="top"/>
    </xf>
    <xf numFmtId="0" fontId="32" fillId="0" borderId="0" xfId="51" applyFont="1" applyAlignment="1">
      <alignment vertical="center"/>
    </xf>
    <xf numFmtId="165" fontId="23" fillId="0" borderId="0" xfId="51" applyNumberFormat="1"/>
    <xf numFmtId="0" fontId="78" fillId="0" borderId="0" xfId="112" applyAlignment="1" applyProtection="1"/>
    <xf numFmtId="165" fontId="25" fillId="0" borderId="0" xfId="51" applyNumberFormat="1" applyFont="1" applyAlignment="1" applyProtection="1">
      <alignment horizontal="right" vertical="center"/>
      <protection locked="0"/>
    </xf>
    <xf numFmtId="0" fontId="23" fillId="0" borderId="0" xfId="51" applyAlignment="1">
      <alignment vertical="center"/>
    </xf>
    <xf numFmtId="180" fontId="28" fillId="0" borderId="0" xfId="0" applyNumberFormat="1" applyFont="1" applyAlignment="1">
      <alignment horizontal="right" vertical="center"/>
    </xf>
    <xf numFmtId="17" fontId="28" fillId="0" borderId="0" xfId="0" quotePrefix="1" applyNumberFormat="1" applyFont="1" applyAlignment="1">
      <alignment horizontal="centerContinuous" vertical="center"/>
    </xf>
    <xf numFmtId="0" fontId="28" fillId="0" borderId="0" xfId="0" applyFont="1" applyAlignment="1">
      <alignment horizontal="centerContinuous" vertical="center"/>
    </xf>
    <xf numFmtId="170" fontId="64" fillId="47" borderId="21" xfId="385" applyNumberFormat="1" applyFont="1" applyFill="1" applyBorder="1"/>
    <xf numFmtId="170" fontId="64" fillId="47" borderId="24" xfId="385" applyNumberFormat="1" applyFont="1" applyFill="1" applyBorder="1"/>
    <xf numFmtId="170" fontId="25" fillId="0" borderId="11" xfId="385" applyNumberFormat="1" applyFont="1" applyBorder="1"/>
    <xf numFmtId="170" fontId="25" fillId="0" borderId="27" xfId="385" applyNumberFormat="1" applyFont="1" applyBorder="1"/>
    <xf numFmtId="170" fontId="25" fillId="0" borderId="27" xfId="0" applyNumberFormat="1" applyFont="1" applyBorder="1"/>
    <xf numFmtId="165" fontId="25" fillId="0" borderId="19" xfId="0" applyNumberFormat="1" applyFont="1" applyBorder="1" applyAlignment="1">
      <alignment horizontal="right" vertical="center"/>
    </xf>
    <xf numFmtId="165" fontId="28" fillId="0" borderId="22" xfId="143" applyNumberFormat="1" applyFont="1" applyBorder="1" applyAlignment="1">
      <alignment horizontal="right" vertical="center"/>
    </xf>
    <xf numFmtId="165" fontId="28" fillId="0" borderId="23" xfId="143" applyNumberFormat="1" applyFont="1" applyBorder="1" applyAlignment="1">
      <alignment horizontal="right" vertical="center"/>
    </xf>
    <xf numFmtId="165" fontId="28" fillId="0" borderId="21" xfId="143" applyNumberFormat="1" applyFont="1" applyBorder="1" applyAlignment="1">
      <alignment horizontal="right" vertical="center"/>
    </xf>
    <xf numFmtId="165" fontId="25" fillId="0" borderId="0" xfId="143" applyNumberFormat="1" applyFont="1" applyAlignment="1">
      <alignment horizontal="right" vertical="center"/>
    </xf>
    <xf numFmtId="165" fontId="25" fillId="0" borderId="11" xfId="143" applyNumberFormat="1" applyFont="1" applyBorder="1" applyAlignment="1">
      <alignment horizontal="right" vertical="center"/>
    </xf>
    <xf numFmtId="165" fontId="25" fillId="0" borderId="14" xfId="143" applyNumberFormat="1" applyFont="1" applyBorder="1" applyAlignment="1">
      <alignment horizontal="right" vertical="center"/>
    </xf>
    <xf numFmtId="165" fontId="25" fillId="0" borderId="19" xfId="143" applyNumberFormat="1" applyFont="1" applyBorder="1" applyAlignment="1">
      <alignment horizontal="right" vertical="center"/>
    </xf>
    <xf numFmtId="166" fontId="25" fillId="0" borderId="20" xfId="139" quotePrefix="1" applyNumberFormat="1" applyFont="1" applyFill="1" applyBorder="1"/>
    <xf numFmtId="0" fontId="70" fillId="0" borderId="0" xfId="57" applyFont="1" applyAlignment="1">
      <alignment horizontal="left" vertical="center"/>
    </xf>
    <xf numFmtId="0" fontId="6" fillId="0" borderId="0" xfId="388"/>
    <xf numFmtId="0" fontId="55" fillId="0" borderId="0" xfId="57" applyFont="1"/>
    <xf numFmtId="170" fontId="25" fillId="0" borderId="27" xfId="139" applyNumberFormat="1" applyFont="1" applyBorder="1"/>
    <xf numFmtId="174" fontId="25" fillId="0" borderId="10" xfId="42" applyNumberFormat="1" applyFont="1" applyFill="1" applyBorder="1" applyAlignment="1">
      <alignment horizontal="right" vertical="center"/>
    </xf>
    <xf numFmtId="174" fontId="25" fillId="0" borderId="20" xfId="42" applyNumberFormat="1" applyFont="1" applyFill="1" applyBorder="1" applyAlignment="1">
      <alignment horizontal="right" vertical="center"/>
    </xf>
    <xf numFmtId="165" fontId="25" fillId="0" borderId="0" xfId="38" applyNumberFormat="1" applyFont="1" applyAlignment="1">
      <alignment horizontal="right" vertical="top"/>
    </xf>
    <xf numFmtId="164" fontId="25" fillId="0" borderId="10" xfId="42" applyNumberFormat="1" applyFont="1" applyFill="1" applyBorder="1" applyAlignment="1">
      <alignment horizontal="right" vertical="top"/>
    </xf>
    <xf numFmtId="165" fontId="25" fillId="0" borderId="0" xfId="57" applyNumberFormat="1" applyFont="1" applyAlignment="1" applyProtection="1">
      <alignment vertical="center"/>
      <protection locked="0"/>
    </xf>
    <xf numFmtId="164" fontId="25" fillId="0" borderId="0" xfId="42" applyNumberFormat="1" applyFont="1" applyFill="1" applyBorder="1" applyAlignment="1" applyProtection="1">
      <alignment vertical="center"/>
      <protection locked="0"/>
    </xf>
    <xf numFmtId="0" fontId="70" fillId="0" borderId="10" xfId="57" applyFont="1" applyBorder="1" applyAlignment="1">
      <alignment horizontal="left" vertical="center"/>
    </xf>
    <xf numFmtId="165" fontId="28" fillId="0" borderId="11" xfId="57" applyNumberFormat="1" applyFont="1" applyBorder="1" applyAlignment="1">
      <alignment horizontal="right" vertical="center"/>
    </xf>
    <xf numFmtId="174" fontId="25" fillId="0" borderId="11" xfId="42" applyNumberFormat="1" applyFont="1" applyFill="1" applyBorder="1" applyAlignment="1">
      <alignment horizontal="right" vertical="center"/>
    </xf>
    <xf numFmtId="174" fontId="28" fillId="0" borderId="21" xfId="42" applyNumberFormat="1" applyFont="1" applyFill="1" applyBorder="1" applyAlignment="1">
      <alignment horizontal="right" vertical="center"/>
    </xf>
    <xf numFmtId="165" fontId="25" fillId="0" borderId="10" xfId="38" applyNumberFormat="1" applyFont="1" applyBorder="1" applyAlignment="1">
      <alignment horizontal="right" vertical="top"/>
    </xf>
    <xf numFmtId="165" fontId="25" fillId="0" borderId="20" xfId="38" applyNumberFormat="1" applyFont="1" applyBorder="1" applyAlignment="1">
      <alignment horizontal="right" vertical="top"/>
    </xf>
    <xf numFmtId="165" fontId="28" fillId="0" borderId="23" xfId="0" applyNumberFormat="1" applyFont="1" applyBorder="1" applyAlignment="1">
      <alignment horizontal="right" vertical="top"/>
    </xf>
    <xf numFmtId="181" fontId="28" fillId="0" borderId="21" xfId="42" applyNumberFormat="1" applyFont="1" applyFill="1" applyBorder="1" applyAlignment="1">
      <alignment vertical="top"/>
    </xf>
    <xf numFmtId="164" fontId="64" fillId="47" borderId="28" xfId="386" applyNumberFormat="1" applyFont="1" applyFill="1" applyBorder="1"/>
    <xf numFmtId="164" fontId="64" fillId="47" borderId="24" xfId="386" applyNumberFormat="1" applyFont="1" applyFill="1" applyBorder="1"/>
    <xf numFmtId="0" fontId="25" fillId="0" borderId="11" xfId="46" quotePrefix="1" applyFont="1" applyBorder="1" applyAlignment="1">
      <alignment horizontal="center" vertical="center"/>
    </xf>
    <xf numFmtId="0" fontId="70" fillId="0" borderId="10" xfId="117" applyFont="1" applyBorder="1" applyAlignment="1">
      <alignment horizontal="left" vertical="center"/>
    </xf>
    <xf numFmtId="2" fontId="30" fillId="25" borderId="10" xfId="0" applyNumberFormat="1" applyFont="1" applyFill="1" applyBorder="1" applyAlignment="1">
      <alignment horizontal="center" vertical="center" wrapText="1"/>
    </xf>
    <xf numFmtId="2" fontId="30" fillId="25" borderId="20" xfId="0" applyNumberFormat="1" applyFont="1" applyFill="1" applyBorder="1" applyAlignment="1">
      <alignment horizontal="center" vertical="center" wrapText="1"/>
    </xf>
    <xf numFmtId="0" fontId="28" fillId="25" borderId="22" xfId="0" applyFont="1" applyFill="1" applyBorder="1" applyAlignment="1">
      <alignment horizontal="left" vertical="center" wrapText="1"/>
    </xf>
    <xf numFmtId="0" fontId="28" fillId="25" borderId="23" xfId="0" applyFont="1" applyFill="1" applyBorder="1" applyAlignment="1">
      <alignment horizontal="left" vertical="center" wrapText="1"/>
    </xf>
    <xf numFmtId="0" fontId="64" fillId="48" borderId="24" xfId="0" applyFont="1" applyFill="1" applyBorder="1" applyAlignment="1">
      <alignment horizontal="center" vertical="center" wrapText="1"/>
    </xf>
    <xf numFmtId="0" fontId="64" fillId="0" borderId="24" xfId="69" applyFont="1" applyBorder="1" applyAlignment="1">
      <alignment horizontal="center" vertical="center" wrapText="1"/>
    </xf>
    <xf numFmtId="0" fontId="63" fillId="0" borderId="24" xfId="69" applyFont="1" applyBorder="1" applyAlignment="1">
      <alignment horizontal="center" vertical="center" wrapText="1"/>
    </xf>
    <xf numFmtId="0" fontId="64" fillId="44" borderId="24" xfId="146" applyFont="1" applyFill="1" applyBorder="1"/>
    <xf numFmtId="0" fontId="63" fillId="0" borderId="27" xfId="146" applyFont="1" applyBorder="1"/>
    <xf numFmtId="170" fontId="25" fillId="0" borderId="27" xfId="147" applyNumberFormat="1" applyFont="1" applyFill="1" applyBorder="1"/>
    <xf numFmtId="0" fontId="63" fillId="0" borderId="29" xfId="146" applyFont="1" applyBorder="1"/>
    <xf numFmtId="170" fontId="25" fillId="0" borderId="29" xfId="147" applyNumberFormat="1" applyFont="1" applyFill="1" applyBorder="1"/>
    <xf numFmtId="0" fontId="63" fillId="0" borderId="0" xfId="146" applyFont="1"/>
    <xf numFmtId="170" fontId="63" fillId="44" borderId="24" xfId="147" applyNumberFormat="1" applyFont="1" applyFill="1" applyBorder="1"/>
    <xf numFmtId="0" fontId="64" fillId="46" borderId="28" xfId="0" applyFont="1" applyFill="1" applyBorder="1" applyAlignment="1">
      <alignment horizontal="center" vertical="center"/>
    </xf>
    <xf numFmtId="2" fontId="30" fillId="25" borderId="15" xfId="57" applyNumberFormat="1" applyFont="1" applyFill="1" applyBorder="1" applyAlignment="1">
      <alignment horizontal="center" vertical="center" wrapText="1"/>
    </xf>
    <xf numFmtId="2" fontId="30" fillId="25" borderId="10" xfId="57" applyNumberFormat="1" applyFont="1" applyFill="1" applyBorder="1" applyAlignment="1">
      <alignment horizontal="center" vertical="center" wrapText="1"/>
    </xf>
    <xf numFmtId="2" fontId="30" fillId="25" borderId="20" xfId="57" applyNumberFormat="1" applyFont="1" applyFill="1" applyBorder="1" applyAlignment="1">
      <alignment horizontal="center" vertical="center" wrapText="1"/>
    </xf>
    <xf numFmtId="0" fontId="29" fillId="25" borderId="15" xfId="0" applyFont="1" applyFill="1" applyBorder="1" applyAlignment="1">
      <alignment horizontal="center" vertical="center"/>
    </xf>
    <xf numFmtId="2" fontId="30" fillId="25" borderId="15" xfId="51" applyNumberFormat="1" applyFont="1" applyFill="1" applyBorder="1" applyAlignment="1">
      <alignment horizontal="center" vertical="center" wrapText="1"/>
    </xf>
    <xf numFmtId="2" fontId="30" fillId="25" borderId="20" xfId="51" applyNumberFormat="1" applyFont="1" applyFill="1" applyBorder="1" applyAlignment="1">
      <alignment horizontal="center" vertical="center" wrapText="1"/>
    </xf>
    <xf numFmtId="2" fontId="30" fillId="25" borderId="10" xfId="51" applyNumberFormat="1" applyFont="1" applyFill="1" applyBorder="1" applyAlignment="1">
      <alignment horizontal="center" vertical="center" wrapText="1"/>
    </xf>
    <xf numFmtId="2" fontId="30" fillId="25" borderId="22" xfId="0" applyNumberFormat="1" applyFont="1" applyFill="1" applyBorder="1" applyAlignment="1">
      <alignment horizontal="center" vertical="center" wrapText="1"/>
    </xf>
    <xf numFmtId="2" fontId="30" fillId="25" borderId="23" xfId="0" applyNumberFormat="1" applyFont="1" applyFill="1" applyBorder="1" applyAlignment="1">
      <alignment horizontal="center" vertical="center" wrapText="1"/>
    </xf>
    <xf numFmtId="0" fontId="28" fillId="0" borderId="22" xfId="142" applyFont="1" applyBorder="1" applyAlignment="1">
      <alignment vertical="center"/>
    </xf>
    <xf numFmtId="0" fontId="64" fillId="0" borderId="24" xfId="50" applyFont="1" applyBorder="1" applyAlignment="1">
      <alignment horizontal="center" vertical="top"/>
    </xf>
    <xf numFmtId="0" fontId="64" fillId="0" borderId="24" xfId="50" applyFont="1" applyBorder="1" applyAlignment="1">
      <alignment horizontal="center" vertical="top" wrapText="1"/>
    </xf>
    <xf numFmtId="171" fontId="64" fillId="0" borderId="24" xfId="50" applyNumberFormat="1" applyFont="1" applyBorder="1" applyAlignment="1">
      <alignment horizontal="center" vertical="top" wrapText="1"/>
    </xf>
    <xf numFmtId="0" fontId="24" fillId="0" borderId="10" xfId="0" applyFont="1" applyBorder="1" applyAlignment="1">
      <alignment vertical="center"/>
    </xf>
    <xf numFmtId="0" fontId="71" fillId="0" borderId="0" xfId="46" applyFont="1"/>
    <xf numFmtId="0" fontId="71" fillId="0" borderId="10" xfId="46" applyFont="1" applyBorder="1" applyAlignment="1">
      <alignment horizontal="centerContinuous"/>
    </xf>
    <xf numFmtId="0" fontId="106" fillId="0" borderId="0" xfId="50" applyFont="1"/>
    <xf numFmtId="0" fontId="107" fillId="0" borderId="0" xfId="69" applyFont="1"/>
    <xf numFmtId="2" fontId="30" fillId="25" borderId="21" xfId="57" applyNumberFormat="1" applyFont="1" applyFill="1" applyBorder="1" applyAlignment="1">
      <alignment horizontal="center" vertical="top" wrapText="1"/>
    </xf>
    <xf numFmtId="2" fontId="30" fillId="25" borderId="22" xfId="57" applyNumberFormat="1" applyFont="1" applyFill="1" applyBorder="1" applyAlignment="1">
      <alignment horizontal="center" vertical="top" wrapText="1"/>
    </xf>
    <xf numFmtId="2" fontId="30" fillId="25" borderId="23" xfId="57" applyNumberFormat="1" applyFont="1" applyFill="1" applyBorder="1" applyAlignment="1">
      <alignment horizontal="center" vertical="top" wrapText="1"/>
    </xf>
    <xf numFmtId="0" fontId="28" fillId="0" borderId="27" xfId="0" applyFont="1" applyBorder="1" applyAlignment="1">
      <alignment horizontal="left" vertical="center"/>
    </xf>
    <xf numFmtId="0" fontId="28" fillId="0" borderId="14" xfId="0" quotePrefix="1" applyFont="1" applyBorder="1" applyAlignment="1">
      <alignment horizontal="centerContinuous" vertical="center"/>
    </xf>
    <xf numFmtId="0" fontId="0" fillId="0" borderId="22" xfId="0" applyBorder="1" applyAlignment="1">
      <alignment vertical="center"/>
    </xf>
    <xf numFmtId="0" fontId="24" fillId="25" borderId="11" xfId="142" applyFont="1" applyFill="1" applyBorder="1" applyAlignment="1">
      <alignment horizontal="center" vertical="top"/>
    </xf>
    <xf numFmtId="0" fontId="24" fillId="25" borderId="15" xfId="142" applyFont="1" applyFill="1" applyBorder="1" applyAlignment="1">
      <alignment horizontal="center" vertical="top"/>
    </xf>
    <xf numFmtId="0" fontId="23" fillId="0" borderId="0" xfId="38" applyAlignment="1">
      <alignment horizontal="center"/>
    </xf>
    <xf numFmtId="0" fontId="28" fillId="25" borderId="14" xfId="38" applyFont="1" applyFill="1" applyBorder="1" applyAlignment="1">
      <alignment vertical="top" wrapText="1"/>
    </xf>
    <xf numFmtId="0" fontId="28" fillId="25" borderId="20" xfId="38" applyFont="1" applyFill="1" applyBorder="1" applyAlignment="1">
      <alignment vertical="top" wrapText="1"/>
    </xf>
    <xf numFmtId="2" fontId="30" fillId="25" borderId="20" xfId="38" applyNumberFormat="1" applyFont="1" applyFill="1" applyBorder="1" applyAlignment="1">
      <alignment vertical="top" wrapText="1"/>
    </xf>
    <xf numFmtId="2" fontId="30" fillId="25" borderId="29" xfId="38" applyNumberFormat="1" applyFont="1" applyFill="1" applyBorder="1" applyAlignment="1">
      <alignment vertical="top" wrapText="1"/>
    </xf>
    <xf numFmtId="0" fontId="28" fillId="25" borderId="14" xfId="38" applyFont="1" applyFill="1" applyBorder="1" applyAlignment="1">
      <alignment horizontal="center" vertical="top" wrapText="1"/>
    </xf>
    <xf numFmtId="2" fontId="30" fillId="25" borderId="15" xfId="38" applyNumberFormat="1" applyFont="1" applyFill="1" applyBorder="1" applyAlignment="1">
      <alignment horizontal="center" vertical="top" wrapText="1"/>
    </xf>
    <xf numFmtId="0" fontId="28" fillId="25" borderId="21" xfId="0" applyFont="1" applyFill="1" applyBorder="1" applyAlignment="1">
      <alignment horizontal="left" wrapText="1"/>
    </xf>
    <xf numFmtId="0" fontId="28" fillId="25" borderId="23" xfId="0" applyFont="1" applyFill="1" applyBorder="1" applyAlignment="1">
      <alignment horizontal="center" vertical="top" wrapText="1"/>
    </xf>
    <xf numFmtId="2" fontId="30" fillId="25" borderId="24" xfId="0" applyNumberFormat="1" applyFont="1" applyFill="1" applyBorder="1" applyAlignment="1">
      <alignment horizontal="center" vertical="center" wrapText="1"/>
    </xf>
    <xf numFmtId="2" fontId="30" fillId="25" borderId="21" xfId="0" applyNumberFormat="1" applyFont="1" applyFill="1" applyBorder="1" applyAlignment="1">
      <alignment horizontal="center" vertical="center" wrapText="1"/>
    </xf>
    <xf numFmtId="0" fontId="28" fillId="0" borderId="21" xfId="0" applyFont="1" applyBorder="1" applyAlignment="1">
      <alignment horizontal="left" vertical="center"/>
    </xf>
    <xf numFmtId="0" fontId="28" fillId="0" borderId="22" xfId="0" applyFont="1" applyBorder="1" applyAlignment="1">
      <alignment horizontal="left" vertical="center"/>
    </xf>
    <xf numFmtId="17" fontId="28" fillId="0" borderId="22" xfId="0" applyNumberFormat="1" applyFont="1" applyBorder="1" applyAlignment="1">
      <alignment horizontal="center" vertical="center"/>
    </xf>
    <xf numFmtId="17" fontId="28" fillId="0" borderId="23" xfId="0" applyNumberFormat="1" applyFont="1" applyBorder="1" applyAlignment="1">
      <alignment horizontal="center" vertical="center"/>
    </xf>
    <xf numFmtId="0" fontId="28" fillId="0" borderId="21" xfId="0" applyFont="1" applyBorder="1" applyAlignment="1">
      <alignment horizontal="left" vertical="top" wrapText="1"/>
    </xf>
    <xf numFmtId="2" fontId="30" fillId="0" borderId="22" xfId="0" applyNumberFormat="1" applyFont="1" applyBorder="1" applyAlignment="1">
      <alignment horizontal="center" vertical="top" wrapText="1"/>
    </xf>
    <xf numFmtId="2" fontId="30" fillId="0" borderId="23" xfId="0" applyNumberFormat="1" applyFont="1" applyBorder="1" applyAlignment="1">
      <alignment horizontal="center" vertical="top" wrapText="1"/>
    </xf>
    <xf numFmtId="0" fontId="24" fillId="0" borderId="23" xfId="0" applyFont="1" applyBorder="1" applyAlignment="1">
      <alignment horizontal="left" vertical="center"/>
    </xf>
    <xf numFmtId="0" fontId="28" fillId="0" borderId="23" xfId="0" applyFont="1" applyBorder="1" applyAlignment="1">
      <alignment horizontal="left" vertical="top" wrapText="1"/>
    </xf>
    <xf numFmtId="0" fontId="25" fillId="0" borderId="14" xfId="0" quotePrefix="1" applyFont="1" applyBorder="1" applyAlignment="1">
      <alignment vertical="center"/>
    </xf>
    <xf numFmtId="0" fontId="64" fillId="48" borderId="23" xfId="0" applyFont="1" applyFill="1" applyBorder="1" applyAlignment="1">
      <alignment horizontal="center" wrapText="1"/>
    </xf>
    <xf numFmtId="0" fontId="28" fillId="25" borderId="23" xfId="0" applyFont="1" applyFill="1" applyBorder="1" applyAlignment="1">
      <alignment horizontal="center"/>
    </xf>
    <xf numFmtId="2" fontId="30" fillId="25" borderId="15" xfId="0" applyNumberFormat="1" applyFont="1" applyFill="1" applyBorder="1" applyAlignment="1">
      <alignment horizontal="center" vertical="top" wrapText="1"/>
    </xf>
    <xf numFmtId="0" fontId="28" fillId="25" borderId="22" xfId="57" applyFont="1" applyFill="1" applyBorder="1" applyAlignment="1">
      <alignment vertical="center"/>
    </xf>
    <xf numFmtId="0" fontId="28" fillId="25" borderId="23" xfId="57" applyFont="1" applyFill="1" applyBorder="1" applyAlignment="1">
      <alignment vertical="center"/>
    </xf>
    <xf numFmtId="2" fontId="30" fillId="25" borderId="24" xfId="57" applyNumberFormat="1" applyFont="1" applyFill="1" applyBorder="1" applyAlignment="1">
      <alignment horizontal="center" vertical="top" wrapText="1"/>
    </xf>
    <xf numFmtId="0" fontId="25" fillId="25" borderId="21" xfId="57" applyFont="1" applyFill="1" applyBorder="1" applyAlignment="1">
      <alignment vertical="top"/>
    </xf>
    <xf numFmtId="0" fontId="25" fillId="0" borderId="0" xfId="57" applyFont="1" applyAlignment="1" applyProtection="1">
      <alignment vertical="top"/>
      <protection locked="0"/>
    </xf>
    <xf numFmtId="184" fontId="25" fillId="0" borderId="0" xfId="0" quotePrefix="1" applyNumberFormat="1" applyFont="1" applyAlignment="1">
      <alignment horizontal="center" vertical="center"/>
    </xf>
    <xf numFmtId="0" fontId="63" fillId="0" borderId="11" xfId="50" applyFont="1" applyBorder="1"/>
    <xf numFmtId="49" fontId="63" fillId="0" borderId="11" xfId="50" applyNumberFormat="1" applyFont="1" applyBorder="1"/>
    <xf numFmtId="49" fontId="25" fillId="0" borderId="11" xfId="50" applyNumberFormat="1" applyFont="1" applyBorder="1"/>
    <xf numFmtId="0" fontId="64" fillId="0" borderId="21" xfId="50" applyFont="1" applyBorder="1" applyAlignment="1">
      <alignment vertical="top"/>
    </xf>
    <xf numFmtId="172" fontId="63" fillId="0" borderId="11" xfId="50" applyNumberFormat="1" applyFont="1" applyBorder="1"/>
    <xf numFmtId="172" fontId="25" fillId="0" borderId="11" xfId="50" applyNumberFormat="1" applyFont="1" applyBorder="1"/>
    <xf numFmtId="0" fontId="25" fillId="0" borderId="14" xfId="50" applyFont="1" applyBorder="1"/>
    <xf numFmtId="175" fontId="25" fillId="0" borderId="14" xfId="0" applyNumberFormat="1" applyFont="1" applyBorder="1" applyAlignment="1">
      <alignment vertical="top"/>
    </xf>
    <xf numFmtId="175" fontId="25" fillId="0" borderId="0" xfId="0" applyNumberFormat="1" applyFont="1" applyAlignment="1">
      <alignment vertical="top"/>
    </xf>
    <xf numFmtId="183" fontId="25" fillId="0" borderId="0" xfId="0" applyNumberFormat="1" applyFont="1" applyAlignment="1">
      <alignment vertical="top"/>
    </xf>
    <xf numFmtId="183" fontId="25" fillId="0" borderId="14" xfId="0" applyNumberFormat="1" applyFont="1" applyBorder="1" applyAlignment="1">
      <alignment vertical="top"/>
    </xf>
    <xf numFmtId="175" fontId="25" fillId="0" borderId="20" xfId="0" applyNumberFormat="1" applyFont="1" applyBorder="1" applyAlignment="1">
      <alignment vertical="top"/>
    </xf>
    <xf numFmtId="175" fontId="25" fillId="0" borderId="10" xfId="0" applyNumberFormat="1" applyFont="1" applyBorder="1" applyAlignment="1">
      <alignment vertical="top"/>
    </xf>
    <xf numFmtId="183" fontId="25" fillId="0" borderId="10" xfId="0" applyNumberFormat="1" applyFont="1" applyBorder="1" applyAlignment="1">
      <alignment vertical="top"/>
    </xf>
    <xf numFmtId="183" fontId="25" fillId="0" borderId="20" xfId="0" applyNumberFormat="1" applyFont="1" applyBorder="1" applyAlignment="1">
      <alignment vertical="top"/>
    </xf>
    <xf numFmtId="181" fontId="25" fillId="0" borderId="14" xfId="42" applyNumberFormat="1" applyFont="1" applyFill="1" applyBorder="1" applyAlignment="1">
      <alignment vertical="top"/>
    </xf>
    <xf numFmtId="181" fontId="25" fillId="0" borderId="10" xfId="42" applyNumberFormat="1" applyFont="1" applyFill="1" applyBorder="1" applyAlignment="1">
      <alignment vertical="top"/>
    </xf>
    <xf numFmtId="181" fontId="25" fillId="0" borderId="20" xfId="42" applyNumberFormat="1" applyFont="1" applyFill="1" applyBorder="1" applyAlignment="1">
      <alignment vertical="top"/>
    </xf>
    <xf numFmtId="170" fontId="64" fillId="48" borderId="24" xfId="1147" applyNumberFormat="1" applyFont="1" applyFill="1" applyBorder="1"/>
    <xf numFmtId="170" fontId="64" fillId="48" borderId="22" xfId="1147" applyNumberFormat="1" applyFont="1" applyFill="1" applyBorder="1"/>
    <xf numFmtId="170" fontId="64" fillId="48" borderId="23" xfId="1147" applyNumberFormat="1" applyFont="1" applyFill="1" applyBorder="1"/>
    <xf numFmtId="174" fontId="25" fillId="0" borderId="16" xfId="42" applyNumberFormat="1" applyFont="1" applyFill="1" applyBorder="1" applyAlignment="1">
      <alignment horizontal="right" vertical="top"/>
    </xf>
    <xf numFmtId="174" fontId="25" fillId="0" borderId="17" xfId="42" applyNumberFormat="1" applyFont="1" applyFill="1" applyBorder="1" applyAlignment="1">
      <alignment horizontal="right" vertical="top"/>
    </xf>
    <xf numFmtId="174" fontId="25" fillId="0" borderId="19" xfId="42" applyNumberFormat="1" applyFont="1" applyFill="1" applyBorder="1" applyAlignment="1">
      <alignment horizontal="right" vertical="top"/>
    </xf>
    <xf numFmtId="174" fontId="25" fillId="0" borderId="11" xfId="42" applyNumberFormat="1" applyFont="1" applyFill="1" applyBorder="1" applyAlignment="1">
      <alignment horizontal="right" vertical="top"/>
    </xf>
    <xf numFmtId="181" fontId="25" fillId="0" borderId="0" xfId="42" applyNumberFormat="1" applyFont="1" applyFill="1" applyBorder="1" applyAlignment="1">
      <alignment horizontal="right" vertical="center"/>
    </xf>
    <xf numFmtId="181" fontId="25" fillId="0" borderId="14" xfId="42" applyNumberFormat="1" applyFont="1" applyFill="1" applyBorder="1" applyAlignment="1">
      <alignment horizontal="right" vertical="center"/>
    </xf>
    <xf numFmtId="181" fontId="25" fillId="0" borderId="10" xfId="42" applyNumberFormat="1" applyFont="1" applyFill="1" applyBorder="1" applyAlignment="1">
      <alignment horizontal="right" vertical="center"/>
    </xf>
    <xf numFmtId="181" fontId="25" fillId="0" borderId="20" xfId="42" applyNumberFormat="1" applyFont="1" applyFill="1" applyBorder="1" applyAlignment="1">
      <alignment horizontal="right" vertical="center"/>
    </xf>
    <xf numFmtId="0" fontId="68" fillId="0" borderId="0" xfId="0" applyFont="1"/>
    <xf numFmtId="165" fontId="25" fillId="0" borderId="17" xfId="0" applyNumberFormat="1" applyFont="1" applyBorder="1" applyAlignment="1">
      <alignment horizontal="right" vertical="top"/>
    </xf>
    <xf numFmtId="0" fontId="108" fillId="67" borderId="0" xfId="0" applyFont="1" applyFill="1"/>
    <xf numFmtId="170" fontId="25" fillId="0" borderId="28" xfId="1147" applyNumberFormat="1" applyFont="1" applyFill="1" applyBorder="1"/>
    <xf numFmtId="170" fontId="63" fillId="0" borderId="28" xfId="1147" applyNumberFormat="1" applyFont="1" applyFill="1" applyBorder="1"/>
    <xf numFmtId="170" fontId="25" fillId="0" borderId="27" xfId="1147" applyNumberFormat="1" applyFont="1" applyFill="1" applyBorder="1"/>
    <xf numFmtId="170" fontId="63" fillId="0" borderId="27" xfId="1147" applyNumberFormat="1" applyFont="1" applyFill="1" applyBorder="1"/>
    <xf numFmtId="170" fontId="28" fillId="0" borderId="24" xfId="1147" applyNumberFormat="1" applyFont="1" applyFill="1" applyBorder="1"/>
    <xf numFmtId="170" fontId="64" fillId="0" borderId="24" xfId="1147" applyNumberFormat="1" applyFont="1" applyFill="1" applyBorder="1"/>
    <xf numFmtId="165" fontId="25" fillId="0" borderId="37" xfId="0" applyNumberFormat="1" applyFont="1" applyBorder="1" applyAlignment="1">
      <alignment horizontal="right" vertical="top"/>
    </xf>
    <xf numFmtId="165" fontId="28" fillId="0" borderId="38" xfId="0" applyNumberFormat="1" applyFont="1" applyBorder="1" applyAlignment="1">
      <alignment horizontal="right" vertical="top"/>
    </xf>
    <xf numFmtId="165" fontId="28" fillId="0" borderId="39" xfId="0" applyNumberFormat="1" applyFont="1" applyBorder="1" applyAlignment="1">
      <alignment horizontal="right" vertical="top"/>
    </xf>
    <xf numFmtId="165" fontId="28" fillId="0" borderId="40" xfId="0" applyNumberFormat="1" applyFont="1" applyBorder="1" applyAlignment="1">
      <alignment horizontal="right" vertical="top"/>
    </xf>
    <xf numFmtId="164" fontId="28" fillId="0" borderId="39" xfId="42" applyNumberFormat="1" applyFont="1" applyFill="1" applyBorder="1" applyAlignment="1">
      <alignment horizontal="right" vertical="top"/>
    </xf>
    <xf numFmtId="164" fontId="28" fillId="0" borderId="40" xfId="42" applyNumberFormat="1" applyFont="1" applyFill="1" applyBorder="1" applyAlignment="1">
      <alignment horizontal="right" vertical="top"/>
    </xf>
    <xf numFmtId="170" fontId="25" fillId="0" borderId="0" xfId="385" applyNumberFormat="1" applyFont="1" applyBorder="1"/>
    <xf numFmtId="164" fontId="25" fillId="0" borderId="27" xfId="42" applyNumberFormat="1" applyFont="1" applyBorder="1" applyAlignment="1" applyProtection="1">
      <alignment horizontal="right" vertical="center"/>
      <protection locked="0"/>
    </xf>
    <xf numFmtId="164" fontId="28" fillId="0" borderId="24" xfId="42" applyNumberFormat="1" applyFont="1" applyBorder="1" applyAlignment="1" applyProtection="1">
      <alignment horizontal="right" vertical="center"/>
      <protection locked="0"/>
    </xf>
    <xf numFmtId="2" fontId="30" fillId="0" borderId="25" xfId="0" applyNumberFormat="1" applyFont="1" applyBorder="1" applyAlignment="1">
      <alignment horizontal="center" vertical="top" wrapText="1"/>
    </xf>
    <xf numFmtId="179" fontId="25" fillId="0" borderId="24" xfId="49" applyNumberFormat="1" applyFont="1" applyBorder="1" applyAlignment="1" applyProtection="1">
      <alignment horizontal="right" vertical="center"/>
      <protection locked="0"/>
    </xf>
    <xf numFmtId="170" fontId="28" fillId="0" borderId="23" xfId="143" applyNumberFormat="1" applyFont="1" applyBorder="1" applyAlignment="1">
      <alignment horizontal="right" vertical="center"/>
    </xf>
    <xf numFmtId="164" fontId="25" fillId="0" borderId="14" xfId="42" applyNumberFormat="1" applyFont="1" applyFill="1" applyBorder="1" applyAlignment="1">
      <alignment horizontal="center" vertical="center"/>
    </xf>
    <xf numFmtId="17" fontId="28" fillId="0" borderId="22" xfId="0" quotePrefix="1" applyNumberFormat="1" applyFont="1" applyBorder="1" applyAlignment="1">
      <alignment horizontal="center" vertical="center"/>
    </xf>
    <xf numFmtId="165" fontId="55" fillId="0" borderId="0" xfId="57" applyNumberFormat="1" applyFont="1"/>
    <xf numFmtId="165" fontId="68" fillId="0" borderId="0" xfId="57" applyNumberFormat="1" applyFont="1" applyAlignment="1" applyProtection="1">
      <alignment horizontal="right" vertical="center"/>
      <protection locked="0"/>
    </xf>
    <xf numFmtId="164" fontId="93" fillId="0" borderId="0" xfId="42" applyNumberFormat="1" applyFont="1" applyFill="1" applyBorder="1"/>
    <xf numFmtId="164" fontId="29" fillId="0" borderId="0" xfId="42" applyNumberFormat="1" applyFont="1" applyAlignment="1" applyProtection="1">
      <alignment vertical="center"/>
      <protection locked="0"/>
    </xf>
    <xf numFmtId="169" fontId="25" fillId="0" borderId="0" xfId="139" applyNumberFormat="1" applyFont="1" applyFill="1" applyBorder="1" applyAlignment="1">
      <alignment vertical="top"/>
    </xf>
    <xf numFmtId="169" fontId="25" fillId="0" borderId="11" xfId="139" applyNumberFormat="1" applyFont="1" applyFill="1" applyBorder="1" applyAlignment="1">
      <alignment vertical="top"/>
    </xf>
    <xf numFmtId="197" fontId="25" fillId="0" borderId="27" xfId="0" applyNumberFormat="1" applyFont="1" applyBorder="1" applyAlignment="1">
      <alignment horizontal="right" vertical="top"/>
    </xf>
    <xf numFmtId="0" fontId="29" fillId="0" borderId="41" xfId="0" applyFont="1" applyBorder="1" applyAlignment="1">
      <alignment horizontal="left" vertical="center"/>
    </xf>
    <xf numFmtId="0" fontId="29" fillId="0" borderId="41" xfId="0" applyFont="1" applyBorder="1" applyAlignment="1">
      <alignment vertical="center"/>
    </xf>
    <xf numFmtId="0" fontId="29" fillId="0" borderId="27" xfId="0" applyFont="1" applyBorder="1" applyAlignment="1">
      <alignment horizontal="left" vertical="center"/>
    </xf>
    <xf numFmtId="0" fontId="29" fillId="0" borderId="29" xfId="0" applyFont="1" applyBorder="1" applyAlignment="1">
      <alignment horizontal="left" vertical="center"/>
    </xf>
    <xf numFmtId="0" fontId="25" fillId="0" borderId="29" xfId="0" applyFont="1" applyBorder="1"/>
    <xf numFmtId="197" fontId="25" fillId="0" borderId="41" xfId="0" applyNumberFormat="1" applyFont="1" applyBorder="1" applyAlignment="1">
      <alignment horizontal="right" vertical="top"/>
    </xf>
    <xf numFmtId="197" fontId="25" fillId="0" borderId="24" xfId="0" applyNumberFormat="1" applyFont="1" applyBorder="1"/>
    <xf numFmtId="0" fontId="25" fillId="0" borderId="14" xfId="0" applyFont="1" applyBorder="1" applyAlignment="1">
      <alignment horizontal="left" wrapText="1"/>
    </xf>
    <xf numFmtId="0" fontId="109" fillId="0" borderId="10" xfId="57" applyFont="1" applyBorder="1" applyAlignment="1">
      <alignment horizontal="left"/>
    </xf>
    <xf numFmtId="0" fontId="109" fillId="0" borderId="10" xfId="57" applyFont="1" applyBorder="1" applyAlignment="1">
      <alignment horizontal="left" vertical="center"/>
    </xf>
    <xf numFmtId="17" fontId="28" fillId="25" borderId="21" xfId="57" quotePrefix="1" applyNumberFormat="1" applyFont="1" applyFill="1" applyBorder="1" applyAlignment="1">
      <alignment horizontal="centerContinuous" vertical="center"/>
    </xf>
    <xf numFmtId="0" fontId="28" fillId="25" borderId="22" xfId="57" applyFont="1" applyFill="1" applyBorder="1" applyAlignment="1">
      <alignment horizontal="centerContinuous" vertical="center"/>
    </xf>
    <xf numFmtId="0" fontId="28" fillId="25" borderId="23" xfId="57" applyFont="1" applyFill="1" applyBorder="1" applyAlignment="1">
      <alignment horizontal="centerContinuous" vertical="center"/>
    </xf>
    <xf numFmtId="0" fontId="26" fillId="0" borderId="0" xfId="1366" applyAlignment="1" applyProtection="1"/>
    <xf numFmtId="0" fontId="24" fillId="25" borderId="21" xfId="51" applyFont="1" applyFill="1" applyBorder="1" applyAlignment="1">
      <alignment horizontal="left" vertical="center"/>
    </xf>
    <xf numFmtId="0" fontId="25" fillId="25" borderId="15" xfId="51" applyFont="1" applyFill="1" applyBorder="1"/>
    <xf numFmtId="0" fontId="25" fillId="0" borderId="16" xfId="51" applyFont="1" applyBorder="1"/>
    <xf numFmtId="0" fontId="25" fillId="0" borderId="17" xfId="51" applyFont="1" applyBorder="1" applyAlignment="1">
      <alignment vertical="center"/>
    </xf>
    <xf numFmtId="0" fontId="25" fillId="0" borderId="19" xfId="51" applyFont="1" applyBorder="1" applyAlignment="1">
      <alignment vertical="center"/>
    </xf>
    <xf numFmtId="174" fontId="25" fillId="0" borderId="16" xfId="138" applyNumberFormat="1" applyFont="1" applyFill="1" applyBorder="1" applyAlignment="1">
      <alignment horizontal="right" vertical="top"/>
    </xf>
    <xf numFmtId="174" fontId="25" fillId="0" borderId="17" xfId="138" applyNumberFormat="1" applyFont="1" applyFill="1" applyBorder="1" applyAlignment="1">
      <alignment horizontal="right" vertical="top"/>
    </xf>
    <xf numFmtId="174" fontId="25" fillId="0" borderId="19" xfId="138" applyNumberFormat="1" applyFont="1" applyFill="1" applyBorder="1" applyAlignment="1">
      <alignment horizontal="right" vertical="top"/>
    </xf>
    <xf numFmtId="0" fontId="25" fillId="0" borderId="14" xfId="51" quotePrefix="1" applyFont="1" applyBorder="1" applyAlignment="1">
      <alignment vertical="center"/>
    </xf>
    <xf numFmtId="174" fontId="25" fillId="0" borderId="14" xfId="138" applyNumberFormat="1" applyFont="1" applyFill="1" applyBorder="1" applyAlignment="1">
      <alignment horizontal="right" vertical="top"/>
    </xf>
    <xf numFmtId="0" fontId="25" fillId="0" borderId="14" xfId="51" applyFont="1" applyBorder="1" applyAlignment="1">
      <alignment vertical="center"/>
    </xf>
    <xf numFmtId="0" fontId="25" fillId="0" borderId="14" xfId="51" applyFont="1" applyBorder="1"/>
    <xf numFmtId="0" fontId="23" fillId="0" borderId="21" xfId="51" applyBorder="1"/>
    <xf numFmtId="0" fontId="28" fillId="0" borderId="22" xfId="51" applyFont="1" applyBorder="1"/>
    <xf numFmtId="0" fontId="23" fillId="0" borderId="24" xfId="51" applyBorder="1"/>
    <xf numFmtId="174" fontId="28" fillId="0" borderId="22" xfId="138" applyNumberFormat="1" applyFont="1" applyFill="1" applyBorder="1" applyAlignment="1">
      <alignment horizontal="right" vertical="top"/>
    </xf>
    <xf numFmtId="174" fontId="28" fillId="0" borderId="23" xfId="138" applyNumberFormat="1" applyFont="1" applyFill="1" applyBorder="1" applyAlignment="1">
      <alignment horizontal="right" vertical="top"/>
    </xf>
    <xf numFmtId="0" fontId="23" fillId="0" borderId="16" xfId="51" applyBorder="1"/>
    <xf numFmtId="0" fontId="25" fillId="0" borderId="17" xfId="51" applyFont="1" applyBorder="1"/>
    <xf numFmtId="0" fontId="25" fillId="0" borderId="20" xfId="51" applyFont="1" applyBorder="1"/>
    <xf numFmtId="174" fontId="25" fillId="0" borderId="20" xfId="138" applyNumberFormat="1" applyFont="1" applyFill="1" applyBorder="1" applyAlignment="1">
      <alignment horizontal="right" vertical="top"/>
    </xf>
    <xf numFmtId="0" fontId="23" fillId="0" borderId="20" xfId="51" applyBorder="1"/>
    <xf numFmtId="174" fontId="28" fillId="0" borderId="20" xfId="138" applyNumberFormat="1" applyFont="1" applyFill="1" applyBorder="1" applyAlignment="1">
      <alignment horizontal="right" vertical="top"/>
    </xf>
    <xf numFmtId="2" fontId="30" fillId="25" borderId="24" xfId="0" applyNumberFormat="1" applyFont="1" applyFill="1" applyBorder="1" applyAlignment="1">
      <alignment horizontal="center" vertical="top" wrapText="1"/>
    </xf>
    <xf numFmtId="0" fontId="64" fillId="0" borderId="24" xfId="388" applyFont="1" applyBorder="1" applyAlignment="1">
      <alignment horizontal="center" vertical="top" wrapText="1"/>
    </xf>
    <xf numFmtId="0" fontId="28" fillId="25" borderId="21" xfId="57" applyFont="1" applyFill="1" applyBorder="1" applyAlignment="1">
      <alignment horizontal="center" vertical="center"/>
    </xf>
    <xf numFmtId="0" fontId="28" fillId="25" borderId="22" xfId="57" applyFont="1" applyFill="1" applyBorder="1" applyAlignment="1">
      <alignment horizontal="center" vertical="center"/>
    </xf>
    <xf numFmtId="0" fontId="28" fillId="25" borderId="23" xfId="57" applyFont="1" applyFill="1" applyBorder="1" applyAlignment="1">
      <alignment horizontal="center" vertical="center"/>
    </xf>
    <xf numFmtId="189" fontId="55" fillId="0" borderId="0" xfId="139" applyNumberFormat="1" applyFont="1" applyFill="1" applyBorder="1"/>
    <xf numFmtId="43" fontId="55" fillId="0" borderId="0" xfId="57" applyNumberFormat="1" applyFont="1"/>
    <xf numFmtId="0" fontId="3" fillId="0" borderId="0" xfId="1369"/>
    <xf numFmtId="0" fontId="84" fillId="0" borderId="0" xfId="1369" applyFont="1"/>
    <xf numFmtId="0" fontId="64" fillId="44" borderId="24" xfId="1369" applyFont="1" applyFill="1" applyBorder="1"/>
    <xf numFmtId="0" fontId="64" fillId="44" borderId="24" xfId="1369" applyFont="1" applyFill="1" applyBorder="1" applyAlignment="1">
      <alignment horizontal="center"/>
    </xf>
    <xf numFmtId="0" fontId="25" fillId="0" borderId="28" xfId="0" applyFont="1" applyBorder="1" applyAlignment="1">
      <alignment vertical="center"/>
    </xf>
    <xf numFmtId="0" fontId="63" fillId="0" borderId="0" xfId="1369" applyFont="1"/>
    <xf numFmtId="170" fontId="63" fillId="44" borderId="24" xfId="1370" applyNumberFormat="1" applyFont="1" applyFill="1" applyBorder="1"/>
    <xf numFmtId="0" fontId="91" fillId="0" borderId="0" xfId="1369" applyFont="1"/>
    <xf numFmtId="0" fontId="29" fillId="0" borderId="17" xfId="0" applyFont="1" applyBorder="1" applyAlignment="1">
      <alignment horizontal="left" vertical="top"/>
    </xf>
    <xf numFmtId="0" fontId="25" fillId="0" borderId="19" xfId="0" applyFont="1" applyBorder="1" applyAlignment="1">
      <alignment vertical="top"/>
    </xf>
    <xf numFmtId="0" fontId="25" fillId="0" borderId="10" xfId="0" applyFont="1" applyBorder="1" applyAlignment="1">
      <alignment horizontal="left" vertical="center"/>
    </xf>
    <xf numFmtId="0" fontId="32" fillId="0" borderId="0" xfId="0" applyFont="1" applyAlignment="1">
      <alignment horizontal="left" vertical="center" wrapText="1"/>
    </xf>
    <xf numFmtId="0" fontId="55" fillId="0" borderId="0" xfId="0" applyFont="1" applyAlignment="1" applyProtection="1">
      <alignment horizontal="right" vertical="center"/>
      <protection locked="0"/>
    </xf>
    <xf numFmtId="165" fontId="55" fillId="0" borderId="0" xfId="0" applyNumberFormat="1" applyFont="1" applyAlignment="1" applyProtection="1">
      <alignment vertical="center"/>
      <protection locked="0"/>
    </xf>
    <xf numFmtId="164" fontId="55" fillId="0" borderId="0" xfId="42" applyNumberFormat="1" applyFont="1" applyFill="1" applyBorder="1" applyAlignment="1" applyProtection="1">
      <alignment vertical="center"/>
      <protection locked="0"/>
    </xf>
    <xf numFmtId="165" fontId="25" fillId="0" borderId="42" xfId="0" applyNumberFormat="1" applyFont="1" applyBorder="1" applyAlignment="1">
      <alignment horizontal="right" vertical="top"/>
    </xf>
    <xf numFmtId="165" fontId="25" fillId="0" borderId="44" xfId="0" applyNumberFormat="1" applyFont="1" applyBorder="1" applyAlignment="1">
      <alignment horizontal="right" vertical="top"/>
    </xf>
    <xf numFmtId="165" fontId="28" fillId="25" borderId="15" xfId="0" applyNumberFormat="1" applyFont="1" applyFill="1" applyBorder="1" applyAlignment="1">
      <alignment horizontal="right" vertical="top"/>
    </xf>
    <xf numFmtId="164" fontId="25" fillId="0" borderId="44" xfId="42" applyNumberFormat="1" applyFont="1" applyFill="1" applyBorder="1" applyAlignment="1">
      <alignment horizontal="right" vertical="top"/>
    </xf>
    <xf numFmtId="0" fontId="25" fillId="0" borderId="42" xfId="57" applyFont="1" applyBorder="1"/>
    <xf numFmtId="0" fontId="25" fillId="0" borderId="44" xfId="57" applyFont="1" applyBorder="1" applyAlignment="1">
      <alignment vertical="center"/>
    </xf>
    <xf numFmtId="165" fontId="25" fillId="0" borderId="42" xfId="57" applyNumberFormat="1" applyFont="1" applyBorder="1" applyAlignment="1">
      <alignment horizontal="right" vertical="top"/>
    </xf>
    <xf numFmtId="165" fontId="25" fillId="0" borderId="44" xfId="57" applyNumberFormat="1" applyFont="1" applyBorder="1" applyAlignment="1">
      <alignment horizontal="right" vertical="top"/>
    </xf>
    <xf numFmtId="0" fontId="24" fillId="0" borderId="23" xfId="57" applyFont="1" applyBorder="1" applyAlignment="1">
      <alignment vertical="center"/>
    </xf>
    <xf numFmtId="0" fontId="25" fillId="0" borderId="0" xfId="57" applyFont="1" applyAlignment="1">
      <alignment horizontal="left" vertical="center"/>
    </xf>
    <xf numFmtId="0" fontId="68" fillId="0" borderId="0" xfId="57" applyFont="1" applyAlignment="1" applyProtection="1">
      <alignment vertical="center"/>
      <protection locked="0"/>
    </xf>
    <xf numFmtId="0" fontId="28" fillId="25" borderId="22" xfId="117" applyFont="1" applyFill="1" applyBorder="1" applyAlignment="1">
      <alignment vertical="center"/>
    </xf>
    <xf numFmtId="0" fontId="28" fillId="25" borderId="42" xfId="38" applyFont="1" applyFill="1" applyBorder="1" applyAlignment="1">
      <alignment horizontal="left" vertical="center"/>
    </xf>
    <xf numFmtId="0" fontId="28" fillId="25" borderId="44" xfId="38" applyFont="1" applyFill="1" applyBorder="1" applyAlignment="1">
      <alignment horizontal="center" vertical="top" wrapText="1"/>
    </xf>
    <xf numFmtId="169" fontId="25" fillId="0" borderId="0" xfId="1147" applyNumberFormat="1" applyFont="1" applyFill="1" applyBorder="1" applyAlignment="1">
      <alignment vertical="top"/>
    </xf>
    <xf numFmtId="0" fontId="24" fillId="25" borderId="42" xfId="142" applyFont="1" applyFill="1" applyBorder="1" applyAlignment="1">
      <alignment horizontal="center" vertical="top"/>
    </xf>
    <xf numFmtId="0" fontId="1" fillId="68" borderId="0" xfId="1973" applyFill="1"/>
    <xf numFmtId="0" fontId="63" fillId="68" borderId="0" xfId="1973" applyFont="1" applyFill="1"/>
    <xf numFmtId="0" fontId="63" fillId="25" borderId="21" xfId="1973" applyFont="1" applyFill="1" applyBorder="1"/>
    <xf numFmtId="0" fontId="64" fillId="25" borderId="22" xfId="1973" quotePrefix="1" applyFont="1" applyFill="1" applyBorder="1" applyAlignment="1">
      <alignment vertical="center" wrapText="1"/>
    </xf>
    <xf numFmtId="0" fontId="64" fillId="25" borderId="21" xfId="1973" applyFont="1" applyFill="1" applyBorder="1" applyAlignment="1">
      <alignment horizontal="center" vertical="center" wrapText="1"/>
    </xf>
    <xf numFmtId="0" fontId="64" fillId="25" borderId="23" xfId="1973" applyFont="1" applyFill="1" applyBorder="1" applyAlignment="1">
      <alignment horizontal="center" vertical="center" wrapText="1"/>
    </xf>
    <xf numFmtId="0" fontId="64" fillId="25" borderId="22" xfId="1973" applyFont="1" applyFill="1" applyBorder="1" applyAlignment="1">
      <alignment horizontal="center" vertical="center" wrapText="1"/>
    </xf>
    <xf numFmtId="0" fontId="63" fillId="68" borderId="11" xfId="1973" applyFont="1" applyFill="1" applyBorder="1"/>
    <xf numFmtId="0" fontId="63" fillId="68" borderId="0" xfId="1973" applyFont="1" applyFill="1" applyAlignment="1">
      <alignment vertical="center" wrapText="1"/>
    </xf>
    <xf numFmtId="3" fontId="63" fillId="68" borderId="11" xfId="1973" applyNumberFormat="1" applyFont="1" applyFill="1" applyBorder="1" applyAlignment="1">
      <alignment horizontal="right" vertical="center" wrapText="1"/>
    </xf>
    <xf numFmtId="3" fontId="63" fillId="68" borderId="14" xfId="1973" applyNumberFormat="1" applyFont="1" applyFill="1" applyBorder="1" applyAlignment="1">
      <alignment horizontal="right" vertical="center" wrapText="1"/>
    </xf>
    <xf numFmtId="3" fontId="63" fillId="68" borderId="0" xfId="1973" applyNumberFormat="1" applyFont="1" applyFill="1" applyAlignment="1">
      <alignment horizontal="right" vertical="center" wrapText="1"/>
    </xf>
    <xf numFmtId="0" fontId="63" fillId="68" borderId="11" xfId="1973" applyFont="1" applyFill="1" applyBorder="1" applyAlignment="1">
      <alignment horizontal="right" vertical="center" wrapText="1"/>
    </xf>
    <xf numFmtId="0" fontId="63" fillId="68" borderId="14" xfId="1973" applyFont="1" applyFill="1" applyBorder="1" applyAlignment="1">
      <alignment horizontal="right" vertical="center" wrapText="1"/>
    </xf>
    <xf numFmtId="0" fontId="63" fillId="68" borderId="0" xfId="1973" applyFont="1" applyFill="1" applyAlignment="1">
      <alignment horizontal="right" vertical="center" wrapText="1"/>
    </xf>
    <xf numFmtId="0" fontId="63" fillId="68" borderId="21" xfId="1973" applyFont="1" applyFill="1" applyBorder="1"/>
    <xf numFmtId="0" fontId="64" fillId="68" borderId="22" xfId="1973" applyFont="1" applyFill="1" applyBorder="1" applyAlignment="1">
      <alignment vertical="center" wrapText="1"/>
    </xf>
    <xf numFmtId="3" fontId="64" fillId="68" borderId="21" xfId="1973" applyNumberFormat="1" applyFont="1" applyFill="1" applyBorder="1" applyAlignment="1">
      <alignment horizontal="right" vertical="center" wrapText="1"/>
    </xf>
    <xf numFmtId="3" fontId="64" fillId="68" borderId="23" xfId="1973" applyNumberFormat="1" applyFont="1" applyFill="1" applyBorder="1" applyAlignment="1">
      <alignment horizontal="right" vertical="center" wrapText="1"/>
    </xf>
    <xf numFmtId="3" fontId="64" fillId="68" borderId="22" xfId="1973" applyNumberFormat="1" applyFont="1" applyFill="1" applyBorder="1" applyAlignment="1">
      <alignment horizontal="right" vertical="center" wrapText="1"/>
    </xf>
    <xf numFmtId="0" fontId="63" fillId="68" borderId="22" xfId="1973" applyFont="1" applyFill="1" applyBorder="1" applyAlignment="1">
      <alignment vertical="center" wrapText="1"/>
    </xf>
    <xf numFmtId="3" fontId="63" fillId="68" borderId="21" xfId="1973" applyNumberFormat="1" applyFont="1" applyFill="1" applyBorder="1" applyAlignment="1">
      <alignment horizontal="right" vertical="center" wrapText="1"/>
    </xf>
    <xf numFmtId="3" fontId="63" fillId="68" borderId="23" xfId="1973" applyNumberFormat="1" applyFont="1" applyFill="1" applyBorder="1" applyAlignment="1">
      <alignment horizontal="right" vertical="center" wrapText="1"/>
    </xf>
    <xf numFmtId="3" fontId="63" fillId="68" borderId="22" xfId="1973" applyNumberFormat="1" applyFont="1" applyFill="1" applyBorder="1" applyAlignment="1">
      <alignment horizontal="right" vertical="center" wrapText="1"/>
    </xf>
    <xf numFmtId="0" fontId="63" fillId="68" borderId="15" xfId="1973" applyFont="1" applyFill="1" applyBorder="1"/>
    <xf numFmtId="0" fontId="64" fillId="68" borderId="10" xfId="1973" applyFont="1" applyFill="1" applyBorder="1" applyAlignment="1">
      <alignment vertical="center" wrapText="1"/>
    </xf>
    <xf numFmtId="3" fontId="64" fillId="68" borderId="15" xfId="1973" applyNumberFormat="1" applyFont="1" applyFill="1" applyBorder="1" applyAlignment="1">
      <alignment horizontal="right" vertical="center" wrapText="1"/>
    </xf>
    <xf numFmtId="3" fontId="64" fillId="68" borderId="20" xfId="1973" applyNumberFormat="1" applyFont="1" applyFill="1" applyBorder="1" applyAlignment="1">
      <alignment horizontal="right" vertical="center" wrapText="1"/>
    </xf>
    <xf numFmtId="3" fontId="64" fillId="68" borderId="10" xfId="1973" applyNumberFormat="1" applyFont="1" applyFill="1" applyBorder="1" applyAlignment="1">
      <alignment horizontal="right" vertical="center" wrapText="1"/>
    </xf>
    <xf numFmtId="0" fontId="1" fillId="25" borderId="21" xfId="1973" applyFill="1" applyBorder="1"/>
    <xf numFmtId="0" fontId="63" fillId="25" borderId="22" xfId="1973" applyFont="1" applyFill="1" applyBorder="1" applyAlignment="1">
      <alignment vertical="center" wrapText="1"/>
    </xf>
    <xf numFmtId="0" fontId="64" fillId="25" borderId="22" xfId="1973" applyFont="1" applyFill="1" applyBorder="1" applyAlignment="1">
      <alignment horizontal="right" vertical="center" wrapText="1"/>
    </xf>
    <xf numFmtId="0" fontId="1" fillId="68" borderId="0" xfId="1973" applyFill="1" applyAlignment="1">
      <alignment vertical="center" wrapText="1"/>
    </xf>
    <xf numFmtId="0" fontId="110" fillId="68" borderId="0" xfId="1973" applyFont="1" applyFill="1" applyAlignment="1">
      <alignment horizontal="right" vertical="center" wrapText="1"/>
    </xf>
    <xf numFmtId="0" fontId="1" fillId="68" borderId="42" xfId="1973" applyFill="1" applyBorder="1"/>
    <xf numFmtId="0" fontId="63" fillId="68" borderId="47" xfId="1973" applyFont="1" applyFill="1" applyBorder="1" applyAlignment="1">
      <alignment vertical="center" wrapText="1"/>
    </xf>
    <xf numFmtId="3" fontId="63" fillId="68" borderId="47" xfId="1973" applyNumberFormat="1" applyFont="1" applyFill="1" applyBorder="1" applyAlignment="1">
      <alignment horizontal="right" vertical="center" wrapText="1"/>
    </xf>
    <xf numFmtId="172" fontId="63" fillId="68" borderId="47" xfId="1973" applyNumberFormat="1" applyFont="1" applyFill="1" applyBorder="1" applyAlignment="1">
      <alignment horizontal="right" vertical="center" wrapText="1"/>
    </xf>
    <xf numFmtId="0" fontId="63" fillId="68" borderId="47" xfId="1973" applyFont="1" applyFill="1" applyBorder="1" applyAlignment="1">
      <alignment horizontal="right" vertical="center" wrapText="1"/>
    </xf>
    <xf numFmtId="170" fontId="63" fillId="68" borderId="47" xfId="1974" applyNumberFormat="1" applyFont="1" applyFill="1" applyBorder="1" applyAlignment="1">
      <alignment horizontal="right" vertical="center" wrapText="1"/>
    </xf>
    <xf numFmtId="189" fontId="63" fillId="68" borderId="44" xfId="1974" applyNumberFormat="1" applyFont="1" applyFill="1" applyBorder="1" applyAlignment="1">
      <alignment horizontal="right" vertical="center" wrapText="1"/>
    </xf>
    <xf numFmtId="0" fontId="111" fillId="68" borderId="0" xfId="1973" applyFont="1" applyFill="1" applyAlignment="1">
      <alignment vertical="center" wrapText="1"/>
    </xf>
    <xf numFmtId="3" fontId="111" fillId="68" borderId="0" xfId="1973" applyNumberFormat="1" applyFont="1" applyFill="1" applyAlignment="1">
      <alignment horizontal="right" vertical="center" wrapText="1"/>
    </xf>
    <xf numFmtId="0" fontId="111" fillId="68" borderId="0" xfId="1973" applyFont="1" applyFill="1" applyAlignment="1">
      <alignment horizontal="right" vertical="center" wrapText="1"/>
    </xf>
    <xf numFmtId="0" fontId="1" fillId="68" borderId="11" xfId="1973" applyFill="1" applyBorder="1"/>
    <xf numFmtId="172" fontId="63" fillId="68" borderId="0" xfId="1973" applyNumberFormat="1" applyFont="1" applyFill="1" applyAlignment="1">
      <alignment horizontal="right" vertical="center" wrapText="1"/>
    </xf>
    <xf numFmtId="170" fontId="63" fillId="68" borderId="0" xfId="1974" applyNumberFormat="1" applyFont="1" applyFill="1" applyBorder="1" applyAlignment="1">
      <alignment horizontal="right" vertical="center" wrapText="1"/>
    </xf>
    <xf numFmtId="189" fontId="63" fillId="68" borderId="14" xfId="1974" applyNumberFormat="1" applyFont="1" applyFill="1" applyBorder="1" applyAlignment="1">
      <alignment horizontal="right" vertical="center" wrapText="1"/>
    </xf>
    <xf numFmtId="0" fontId="1" fillId="68" borderId="15" xfId="1973" applyFill="1" applyBorder="1"/>
    <xf numFmtId="0" fontId="63" fillId="68" borderId="10" xfId="1973" applyFont="1" applyFill="1" applyBorder="1" applyAlignment="1">
      <alignment vertical="center" wrapText="1"/>
    </xf>
    <xf numFmtId="3" fontId="63" fillId="68" borderId="10" xfId="1973" applyNumberFormat="1" applyFont="1" applyFill="1" applyBorder="1" applyAlignment="1">
      <alignment horizontal="right" vertical="center" wrapText="1"/>
    </xf>
    <xf numFmtId="172" fontId="63" fillId="68" borderId="10" xfId="1973" applyNumberFormat="1" applyFont="1" applyFill="1" applyBorder="1" applyAlignment="1">
      <alignment horizontal="right" vertical="center" wrapText="1"/>
    </xf>
    <xf numFmtId="0" fontId="63" fillId="68" borderId="10" xfId="1973" applyFont="1" applyFill="1" applyBorder="1" applyAlignment="1">
      <alignment horizontal="right" vertical="center" wrapText="1"/>
    </xf>
    <xf numFmtId="170" fontId="63" fillId="68" borderId="10" xfId="1974" applyNumberFormat="1" applyFont="1" applyFill="1" applyBorder="1" applyAlignment="1">
      <alignment horizontal="right" vertical="center" wrapText="1"/>
    </xf>
    <xf numFmtId="189" fontId="63" fillId="68" borderId="20" xfId="1974" applyNumberFormat="1" applyFont="1" applyFill="1" applyBorder="1" applyAlignment="1">
      <alignment horizontal="right" vertical="center" wrapText="1"/>
    </xf>
    <xf numFmtId="172" fontId="64" fillId="68" borderId="10" xfId="1973" applyNumberFormat="1" applyFont="1" applyFill="1" applyBorder="1" applyAlignment="1">
      <alignment horizontal="right" vertical="center" wrapText="1"/>
    </xf>
    <xf numFmtId="0" fontId="64" fillId="68" borderId="10" xfId="1973" applyFont="1" applyFill="1" applyBorder="1" applyAlignment="1">
      <alignment horizontal="right" vertical="center" wrapText="1"/>
    </xf>
    <xf numFmtId="170" fontId="64" fillId="68" borderId="10" xfId="1974" applyNumberFormat="1" applyFont="1" applyFill="1" applyBorder="1" applyAlignment="1">
      <alignment horizontal="right" vertical="center" wrapText="1"/>
    </xf>
    <xf numFmtId="189" fontId="64" fillId="68" borderId="20" xfId="1974" applyNumberFormat="1" applyFont="1" applyFill="1" applyBorder="1" applyAlignment="1">
      <alignment horizontal="right" vertical="center" wrapText="1"/>
    </xf>
    <xf numFmtId="0" fontId="110" fillId="68" borderId="0" xfId="1973" applyFont="1" applyFill="1" applyAlignment="1">
      <alignment vertical="center" wrapText="1"/>
    </xf>
    <xf numFmtId="3" fontId="110" fillId="68" borderId="0" xfId="1973" applyNumberFormat="1" applyFont="1" applyFill="1" applyAlignment="1">
      <alignment horizontal="right" vertical="center" wrapText="1"/>
    </xf>
    <xf numFmtId="0" fontId="112" fillId="68" borderId="0" xfId="1973" applyFont="1" applyFill="1" applyAlignment="1">
      <alignment vertical="center" wrapText="1"/>
    </xf>
    <xf numFmtId="0" fontId="107" fillId="68" borderId="0" xfId="1973" applyFont="1" applyFill="1" applyAlignment="1">
      <alignment vertical="center" wrapText="1"/>
    </xf>
    <xf numFmtId="0" fontId="112" fillId="68" borderId="0" xfId="1973" applyFont="1" applyFill="1" applyAlignment="1">
      <alignment horizontal="right" vertical="center" wrapText="1"/>
    </xf>
    <xf numFmtId="3" fontId="107" fillId="68" borderId="0" xfId="1973" applyNumberFormat="1" applyFont="1" applyFill="1" applyAlignment="1">
      <alignment horizontal="right" vertical="center" wrapText="1"/>
    </xf>
    <xf numFmtId="0" fontId="107" fillId="68" borderId="0" xfId="1973" applyFont="1" applyFill="1" applyAlignment="1">
      <alignment horizontal="right" vertical="center" wrapText="1"/>
    </xf>
    <xf numFmtId="16" fontId="107" fillId="68" borderId="0" xfId="1973" applyNumberFormat="1" applyFont="1" applyFill="1" applyAlignment="1">
      <alignment vertical="center" wrapText="1"/>
    </xf>
    <xf numFmtId="0" fontId="84" fillId="68" borderId="21" xfId="1973" applyFont="1" applyFill="1" applyBorder="1"/>
    <xf numFmtId="172" fontId="64" fillId="68" borderId="22" xfId="1973" applyNumberFormat="1" applyFont="1" applyFill="1" applyBorder="1" applyAlignment="1">
      <alignment horizontal="right" vertical="center" wrapText="1"/>
    </xf>
    <xf numFmtId="0" fontId="64" fillId="68" borderId="22" xfId="1973" applyFont="1" applyFill="1" applyBorder="1" applyAlignment="1">
      <alignment horizontal="right" vertical="center" wrapText="1"/>
    </xf>
    <xf numFmtId="170" fontId="64" fillId="68" borderId="22" xfId="1974" applyNumberFormat="1" applyFont="1" applyFill="1" applyBorder="1" applyAlignment="1">
      <alignment horizontal="right" vertical="center" wrapText="1"/>
    </xf>
    <xf numFmtId="189" fontId="64" fillId="68" borderId="23" xfId="1974" applyNumberFormat="1" applyFont="1" applyFill="1" applyBorder="1" applyAlignment="1">
      <alignment horizontal="right" vertical="center" wrapText="1"/>
    </xf>
    <xf numFmtId="3" fontId="112" fillId="68" borderId="0" xfId="1973" applyNumberFormat="1" applyFont="1" applyFill="1" applyAlignment="1">
      <alignment horizontal="right" vertical="center" wrapText="1"/>
    </xf>
    <xf numFmtId="0" fontId="25" fillId="0" borderId="42" xfId="38" quotePrefix="1" applyFont="1" applyBorder="1" applyAlignment="1">
      <alignment horizontal="left"/>
    </xf>
    <xf numFmtId="176" fontId="25" fillId="0" borderId="44" xfId="66" applyNumberFormat="1" applyFont="1" applyFill="1" applyBorder="1" applyAlignment="1">
      <alignment vertical="top"/>
    </xf>
    <xf numFmtId="175" fontId="28" fillId="0" borderId="41" xfId="54" applyNumberFormat="1" applyFont="1" applyFill="1" applyBorder="1" applyAlignment="1">
      <alignment vertical="top"/>
    </xf>
    <xf numFmtId="0" fontId="25" fillId="0" borderId="0" xfId="38" quotePrefix="1" applyFont="1" applyAlignment="1">
      <alignment horizontal="left"/>
    </xf>
    <xf numFmtId="175" fontId="28" fillId="0" borderId="27" xfId="54" applyNumberFormat="1" applyFont="1" applyFill="1" applyBorder="1" applyAlignment="1">
      <alignment vertical="top"/>
    </xf>
    <xf numFmtId="0" fontId="28" fillId="0" borderId="24" xfId="0" applyFont="1" applyBorder="1" applyAlignment="1">
      <alignment horizontal="center"/>
    </xf>
    <xf numFmtId="0" fontId="28" fillId="25" borderId="42" xfId="46" applyFont="1" applyFill="1" applyBorder="1" applyAlignment="1">
      <alignment horizontal="left" wrapText="1"/>
    </xf>
    <xf numFmtId="0" fontId="64" fillId="46" borderId="41" xfId="0" applyFont="1" applyFill="1" applyBorder="1" applyAlignment="1">
      <alignment horizontal="center" vertical="center"/>
    </xf>
    <xf numFmtId="165" fontId="25" fillId="0" borderId="11" xfId="117" applyNumberFormat="1" applyFont="1" applyBorder="1" applyAlignment="1">
      <alignment horizontal="right" vertical="top"/>
    </xf>
    <xf numFmtId="165" fontId="25" fillId="0" borderId="47" xfId="57" applyNumberFormat="1" applyFont="1" applyBorder="1" applyAlignment="1">
      <alignment horizontal="right" vertical="top"/>
    </xf>
    <xf numFmtId="17" fontId="28" fillId="25" borderId="21" xfId="57" quotePrefix="1" applyNumberFormat="1" applyFont="1" applyFill="1" applyBorder="1" applyAlignment="1">
      <alignment horizontal="center" vertical="center"/>
    </xf>
    <xf numFmtId="0" fontId="25" fillId="0" borderId="47" xfId="57" applyFont="1" applyBorder="1" applyAlignment="1">
      <alignment vertical="center"/>
    </xf>
    <xf numFmtId="9" fontId="25" fillId="0" borderId="11" xfId="138" applyFont="1" applyFill="1" applyBorder="1" applyAlignment="1">
      <alignment horizontal="right" vertical="top"/>
    </xf>
    <xf numFmtId="9" fontId="25" fillId="0" borderId="0" xfId="138" applyFont="1" applyFill="1" applyBorder="1" applyAlignment="1">
      <alignment horizontal="right" vertical="top"/>
    </xf>
    <xf numFmtId="9" fontId="25" fillId="0" borderId="14" xfId="138" applyFont="1" applyFill="1" applyBorder="1" applyAlignment="1">
      <alignment horizontal="right" vertical="top"/>
    </xf>
    <xf numFmtId="9" fontId="28" fillId="0" borderId="21" xfId="138" applyFont="1" applyFill="1" applyBorder="1" applyAlignment="1">
      <alignment horizontal="right" vertical="top"/>
    </xf>
    <xf numFmtId="9" fontId="28" fillId="0" borderId="22" xfId="138" applyFont="1" applyFill="1" applyBorder="1" applyAlignment="1">
      <alignment horizontal="right" vertical="top"/>
    </xf>
    <xf numFmtId="9" fontId="28" fillId="0" borderId="23" xfId="138" applyFont="1" applyFill="1" applyBorder="1" applyAlignment="1">
      <alignment horizontal="right" vertical="top"/>
    </xf>
    <xf numFmtId="17" fontId="28" fillId="25" borderId="22" xfId="57" quotePrefix="1" applyNumberFormat="1" applyFont="1" applyFill="1" applyBorder="1" applyAlignment="1">
      <alignment horizontal="center" vertical="center"/>
    </xf>
    <xf numFmtId="17" fontId="28" fillId="25" borderId="23" xfId="57" quotePrefix="1" applyNumberFormat="1" applyFont="1" applyFill="1" applyBorder="1" applyAlignment="1">
      <alignment horizontal="center" vertical="center"/>
    </xf>
    <xf numFmtId="164" fontId="25" fillId="0" borderId="0" xfId="138" applyNumberFormat="1" applyFont="1" applyFill="1" applyBorder="1" applyAlignment="1">
      <alignment horizontal="center" vertical="top"/>
    </xf>
    <xf numFmtId="0" fontId="25" fillId="0" borderId="42" xfId="0" applyFont="1" applyBorder="1"/>
    <xf numFmtId="0" fontId="25" fillId="0" borderId="47" xfId="0" applyFont="1" applyBorder="1" applyAlignment="1">
      <alignment vertical="center"/>
    </xf>
    <xf numFmtId="0" fontId="25" fillId="0" borderId="44" xfId="0" applyFont="1" applyBorder="1" applyAlignment="1">
      <alignment vertical="center"/>
    </xf>
    <xf numFmtId="164" fontId="25" fillId="0" borderId="44" xfId="138" applyNumberFormat="1" applyFont="1" applyFill="1" applyBorder="1" applyAlignment="1">
      <alignment horizontal="right" vertical="top"/>
    </xf>
    <xf numFmtId="164" fontId="25" fillId="0" borderId="14" xfId="138" applyNumberFormat="1" applyFont="1" applyFill="1" applyBorder="1" applyAlignment="1">
      <alignment horizontal="right" vertical="top"/>
    </xf>
    <xf numFmtId="0" fontId="26" fillId="0" borderId="0" xfId="1366" applyFill="1" applyBorder="1" applyAlignment="1" applyProtection="1"/>
    <xf numFmtId="164" fontId="55" fillId="0" borderId="0" xfId="138" applyNumberFormat="1" applyFont="1" applyFill="1" applyBorder="1"/>
    <xf numFmtId="164" fontId="25" fillId="0" borderId="20" xfId="138" applyNumberFormat="1" applyFont="1" applyFill="1" applyBorder="1" applyAlignment="1">
      <alignment horizontal="right" vertical="top"/>
    </xf>
    <xf numFmtId="164" fontId="28" fillId="0" borderId="23" xfId="138" applyNumberFormat="1" applyFont="1" applyFill="1" applyBorder="1" applyAlignment="1">
      <alignment horizontal="right" vertical="center"/>
    </xf>
    <xf numFmtId="0" fontId="23" fillId="0" borderId="42" xfId="57" applyBorder="1"/>
    <xf numFmtId="0" fontId="25" fillId="0" borderId="47" xfId="0" applyFont="1" applyBorder="1"/>
    <xf numFmtId="164" fontId="25" fillId="0" borderId="14" xfId="138" applyNumberFormat="1" applyFont="1" applyFill="1" applyBorder="1" applyAlignment="1">
      <alignment horizontal="right" vertical="center"/>
    </xf>
    <xf numFmtId="164" fontId="25" fillId="0" borderId="20" xfId="138" applyNumberFormat="1" applyFont="1" applyFill="1" applyBorder="1" applyAlignment="1">
      <alignment horizontal="right" vertical="center"/>
    </xf>
    <xf numFmtId="164" fontId="28" fillId="0" borderId="20" xfId="138" applyNumberFormat="1" applyFont="1" applyFill="1" applyBorder="1" applyAlignment="1">
      <alignment horizontal="right" vertical="center"/>
    </xf>
    <xf numFmtId="164" fontId="28" fillId="0" borderId="23" xfId="138" applyNumberFormat="1" applyFont="1" applyFill="1" applyBorder="1" applyAlignment="1">
      <alignment horizontal="right" vertical="top"/>
    </xf>
    <xf numFmtId="164" fontId="25" fillId="0" borderId="11" xfId="138" applyNumberFormat="1" applyFont="1" applyBorder="1" applyAlignment="1">
      <alignment horizontal="right" vertical="top"/>
    </xf>
    <xf numFmtId="164" fontId="25" fillId="0" borderId="0" xfId="138" applyNumberFormat="1" applyFont="1" applyBorder="1" applyAlignment="1">
      <alignment horizontal="right" vertical="top"/>
    </xf>
    <xf numFmtId="164" fontId="25" fillId="0" borderId="14" xfId="138" applyNumberFormat="1" applyFont="1" applyBorder="1" applyAlignment="1">
      <alignment horizontal="right" vertical="top"/>
    </xf>
    <xf numFmtId="164" fontId="25" fillId="0" borderId="11" xfId="138" applyNumberFormat="1" applyFont="1" applyFill="1" applyBorder="1" applyAlignment="1">
      <alignment horizontal="right" vertical="center"/>
    </xf>
    <xf numFmtId="164" fontId="25" fillId="0" borderId="15" xfId="138" applyNumberFormat="1" applyFont="1" applyFill="1" applyBorder="1" applyAlignment="1">
      <alignment horizontal="right" vertical="center"/>
    </xf>
    <xf numFmtId="164" fontId="28" fillId="0" borderId="15" xfId="138" applyNumberFormat="1" applyFont="1" applyFill="1" applyBorder="1" applyAlignment="1">
      <alignment horizontal="right" vertical="center"/>
    </xf>
    <xf numFmtId="164" fontId="28" fillId="0" borderId="22" xfId="138" applyNumberFormat="1" applyFont="1" applyBorder="1" applyAlignment="1">
      <alignment horizontal="right" vertical="top"/>
    </xf>
    <xf numFmtId="164" fontId="28" fillId="0" borderId="21" xfId="138" applyNumberFormat="1" applyFont="1" applyBorder="1" applyAlignment="1">
      <alignment horizontal="right" vertical="top"/>
    </xf>
    <xf numFmtId="164" fontId="28" fillId="0" borderId="23" xfId="138" applyNumberFormat="1" applyFont="1" applyBorder="1" applyAlignment="1">
      <alignment horizontal="right" vertical="top"/>
    </xf>
    <xf numFmtId="164" fontId="28" fillId="0" borderId="21" xfId="138" applyNumberFormat="1" applyFont="1" applyFill="1" applyBorder="1" applyAlignment="1">
      <alignment horizontal="right" vertical="center"/>
    </xf>
    <xf numFmtId="174" fontId="28" fillId="0" borderId="0" xfId="138" applyNumberFormat="1" applyFont="1" applyFill="1" applyBorder="1" applyAlignment="1">
      <alignment horizontal="right" vertical="center"/>
    </xf>
    <xf numFmtId="168" fontId="25" fillId="0" borderId="27" xfId="42" applyNumberFormat="1" applyFont="1" applyFill="1" applyBorder="1" applyAlignment="1">
      <alignment horizontal="right" vertical="top"/>
    </xf>
    <xf numFmtId="168" fontId="25" fillId="0" borderId="29" xfId="42" applyNumberFormat="1" applyFont="1" applyFill="1" applyBorder="1" applyAlignment="1">
      <alignment horizontal="right" vertical="top"/>
    </xf>
    <xf numFmtId="168" fontId="28" fillId="0" borderId="29" xfId="42" applyNumberFormat="1" applyFont="1" applyFill="1" applyBorder="1" applyAlignment="1">
      <alignment horizontal="right" vertical="top"/>
    </xf>
    <xf numFmtId="198" fontId="25" fillId="0" borderId="27" xfId="42" applyNumberFormat="1" applyFont="1" applyFill="1" applyBorder="1" applyAlignment="1">
      <alignment horizontal="right" vertical="top"/>
    </xf>
    <xf numFmtId="0" fontId="80" fillId="0" borderId="0" xfId="143" applyFont="1" applyAlignment="1">
      <alignment horizontal="center" vertical="top" wrapText="1"/>
    </xf>
    <xf numFmtId="173" fontId="63" fillId="0" borderId="0" xfId="50" applyNumberFormat="1" applyFont="1"/>
    <xf numFmtId="17" fontId="28" fillId="0" borderId="0" xfId="142" quotePrefix="1" applyNumberFormat="1" applyFont="1" applyAlignment="1">
      <alignment horizontal="center" vertical="center"/>
    </xf>
    <xf numFmtId="2" fontId="30" fillId="0" borderId="0" xfId="117" applyNumberFormat="1" applyFont="1" applyAlignment="1">
      <alignment horizontal="center" vertical="top" wrapText="1"/>
    </xf>
    <xf numFmtId="2" fontId="30" fillId="69" borderId="20" xfId="117" applyNumberFormat="1" applyFont="1" applyFill="1" applyBorder="1" applyAlignment="1">
      <alignment horizontal="center" vertical="top" wrapText="1"/>
    </xf>
    <xf numFmtId="49" fontId="25" fillId="0" borderId="15" xfId="50" applyNumberFormat="1" applyFont="1" applyBorder="1"/>
    <xf numFmtId="172" fontId="25" fillId="0" borderId="15" xfId="50" applyNumberFormat="1" applyFont="1" applyBorder="1"/>
    <xf numFmtId="0" fontId="25" fillId="0" borderId="20" xfId="50" applyFont="1" applyBorder="1"/>
    <xf numFmtId="0" fontId="25" fillId="0" borderId="29" xfId="50" applyFont="1" applyBorder="1" applyAlignment="1">
      <alignment horizontal="center"/>
    </xf>
    <xf numFmtId="164" fontId="25" fillId="0" borderId="29" xfId="52" applyNumberFormat="1" applyFont="1" applyFill="1" applyBorder="1"/>
    <xf numFmtId="173" fontId="25" fillId="0" borderId="29" xfId="50" applyNumberFormat="1" applyFont="1" applyBorder="1"/>
    <xf numFmtId="15" fontId="25" fillId="0" borderId="20" xfId="46" quotePrefix="1" applyNumberFormat="1" applyFont="1" applyBorder="1" applyAlignment="1">
      <alignment horizontal="left" vertical="center"/>
    </xf>
    <xf numFmtId="169" fontId="25" fillId="0" borderId="15" xfId="139" applyNumberFormat="1" applyFont="1" applyFill="1" applyBorder="1" applyAlignment="1">
      <alignment vertical="top"/>
    </xf>
    <xf numFmtId="0" fontId="25" fillId="0" borderId="15" xfId="46" quotePrefix="1" applyFont="1" applyBorder="1" applyAlignment="1">
      <alignment horizontal="center" vertical="center"/>
    </xf>
    <xf numFmtId="0" fontId="32" fillId="0" borderId="0" xfId="142" applyFont="1" applyAlignment="1">
      <alignment horizontal="left" vertical="center" wrapText="1"/>
    </xf>
    <xf numFmtId="170" fontId="25" fillId="0" borderId="42" xfId="139" applyNumberFormat="1" applyFont="1" applyBorder="1"/>
    <xf numFmtId="170" fontId="25" fillId="0" borderId="41" xfId="139" applyNumberFormat="1" applyFont="1" applyBorder="1"/>
    <xf numFmtId="0" fontId="25" fillId="25" borderId="15" xfId="0" applyFont="1" applyFill="1" applyBorder="1"/>
    <xf numFmtId="169" fontId="25" fillId="0" borderId="10" xfId="47" applyNumberFormat="1" applyFont="1" applyBorder="1" applyAlignment="1">
      <alignment horizontal="right" vertical="top"/>
    </xf>
    <xf numFmtId="164" fontId="64" fillId="47" borderId="42" xfId="386" applyNumberFormat="1" applyFont="1" applyFill="1" applyBorder="1"/>
    <xf numFmtId="17" fontId="64" fillId="0" borderId="22" xfId="50" quotePrefix="1" applyNumberFormat="1" applyFont="1" applyBorder="1" applyAlignment="1">
      <alignment horizontal="center" vertical="center" wrapText="1"/>
    </xf>
    <xf numFmtId="17" fontId="64" fillId="0" borderId="10" xfId="50" quotePrefix="1" applyNumberFormat="1" applyFont="1" applyBorder="1" applyAlignment="1">
      <alignment horizontal="center" vertical="center" wrapText="1"/>
    </xf>
    <xf numFmtId="17" fontId="64" fillId="0" borderId="15" xfId="50" quotePrefix="1" applyNumberFormat="1" applyFont="1" applyBorder="1" applyAlignment="1">
      <alignment horizontal="center" vertical="center" wrapText="1"/>
    </xf>
    <xf numFmtId="0" fontId="64" fillId="0" borderId="20" xfId="50" quotePrefix="1" applyFont="1" applyBorder="1" applyAlignment="1">
      <alignment horizontal="center" vertical="center" wrapText="1"/>
    </xf>
    <xf numFmtId="17" fontId="64" fillId="0" borderId="20" xfId="50" quotePrefix="1" applyNumberFormat="1" applyFont="1" applyBorder="1" applyAlignment="1">
      <alignment horizontal="center" vertical="center" wrapText="1"/>
    </xf>
    <xf numFmtId="166" fontId="25" fillId="0" borderId="0" xfId="56" applyNumberFormat="1" applyFont="1" applyFill="1" applyBorder="1"/>
    <xf numFmtId="166" fontId="63" fillId="0" borderId="0" xfId="56" applyNumberFormat="1" applyFont="1" applyFill="1" applyBorder="1"/>
    <xf numFmtId="166" fontId="25" fillId="0" borderId="11" xfId="139" applyNumberFormat="1" applyFont="1" applyFill="1" applyBorder="1"/>
    <xf numFmtId="166" fontId="25" fillId="0" borderId="0" xfId="139" applyNumberFormat="1" applyFont="1" applyFill="1" applyBorder="1"/>
    <xf numFmtId="166" fontId="63" fillId="0" borderId="0" xfId="139" applyNumberFormat="1" applyFont="1" applyFill="1" applyBorder="1"/>
    <xf numFmtId="166" fontId="25" fillId="0" borderId="10" xfId="139" applyNumberFormat="1" applyFont="1" applyFill="1" applyBorder="1"/>
    <xf numFmtId="166" fontId="63" fillId="0" borderId="10" xfId="139" applyNumberFormat="1" applyFont="1" applyFill="1" applyBorder="1"/>
    <xf numFmtId="166" fontId="25" fillId="0" borderId="15" xfId="139" applyNumberFormat="1" applyFont="1" applyFill="1" applyBorder="1"/>
    <xf numFmtId="164" fontId="25" fillId="0" borderId="10" xfId="42" applyNumberFormat="1" applyFont="1" applyFill="1" applyBorder="1" applyAlignment="1">
      <alignment horizontal="center"/>
    </xf>
    <xf numFmtId="17" fontId="28" fillId="25" borderId="21" xfId="49" quotePrefix="1" applyNumberFormat="1" applyFont="1" applyFill="1" applyBorder="1" applyAlignment="1">
      <alignment horizontal="centerContinuous" vertical="center"/>
    </xf>
    <xf numFmtId="0" fontId="28" fillId="25" borderId="22" xfId="49" applyFont="1" applyFill="1" applyBorder="1" applyAlignment="1">
      <alignment horizontal="centerContinuous" vertical="center"/>
    </xf>
    <xf numFmtId="0" fontId="28" fillId="25" borderId="23" xfId="49" applyFont="1" applyFill="1" applyBorder="1" applyAlignment="1">
      <alignment horizontal="centerContinuous" vertical="center"/>
    </xf>
    <xf numFmtId="0" fontId="28" fillId="0" borderId="0" xfId="57" applyFont="1"/>
    <xf numFmtId="165" fontId="28" fillId="0" borderId="0" xfId="57" applyNumberFormat="1" applyFont="1" applyAlignment="1">
      <alignment horizontal="right" vertical="top"/>
    </xf>
    <xf numFmtId="0" fontId="23" fillId="0" borderId="0" xfId="49" applyFont="1" applyAlignment="1" applyProtection="1">
      <alignment vertical="center"/>
      <protection locked="0"/>
    </xf>
    <xf numFmtId="165" fontId="23" fillId="0" borderId="0" xfId="49" applyNumberFormat="1" applyFont="1" applyAlignment="1" applyProtection="1">
      <alignment horizontal="right" vertical="center"/>
      <protection locked="0"/>
    </xf>
    <xf numFmtId="0" fontId="24" fillId="25" borderId="21" xfId="49" applyFont="1" applyFill="1" applyBorder="1" applyAlignment="1">
      <alignment horizontal="left" vertical="center"/>
    </xf>
    <xf numFmtId="0" fontId="28" fillId="25" borderId="22" xfId="49" applyFont="1" applyFill="1" applyBorder="1" applyAlignment="1">
      <alignment horizontal="left" vertical="center"/>
    </xf>
    <xf numFmtId="0" fontId="25" fillId="0" borderId="0" xfId="49" applyFont="1" applyAlignment="1" applyProtection="1">
      <alignment vertical="center"/>
      <protection locked="0"/>
    </xf>
    <xf numFmtId="0" fontId="25" fillId="25" borderId="15" xfId="49" applyFont="1" applyFill="1" applyBorder="1"/>
    <xf numFmtId="2" fontId="30" fillId="25" borderId="10" xfId="49" applyNumberFormat="1" applyFont="1" applyFill="1" applyBorder="1" applyAlignment="1">
      <alignment horizontal="center" vertical="center" wrapText="1"/>
    </xf>
    <xf numFmtId="2" fontId="30" fillId="25" borderId="20" xfId="49" applyNumberFormat="1" applyFont="1" applyFill="1" applyBorder="1" applyAlignment="1">
      <alignment horizontal="center" vertical="center" wrapText="1"/>
    </xf>
    <xf numFmtId="165" fontId="25" fillId="0" borderId="0" xfId="49" applyNumberFormat="1" applyFont="1" applyAlignment="1" applyProtection="1">
      <alignment horizontal="right" vertical="center"/>
      <protection locked="0"/>
    </xf>
    <xf numFmtId="0" fontId="25" fillId="0" borderId="11" xfId="49" applyFont="1" applyBorder="1" applyAlignment="1">
      <alignment horizontal="center" vertical="center"/>
    </xf>
    <xf numFmtId="0" fontId="25" fillId="0" borderId="0" xfId="49" applyFont="1" applyAlignment="1">
      <alignment vertical="center"/>
    </xf>
    <xf numFmtId="0" fontId="25" fillId="0" borderId="14" xfId="49" applyFont="1" applyBorder="1" applyAlignment="1">
      <alignment vertical="center"/>
    </xf>
    <xf numFmtId="165" fontId="25" fillId="0" borderId="0" xfId="49" applyNumberFormat="1" applyFont="1" applyAlignment="1">
      <alignment horizontal="right" vertical="center"/>
    </xf>
    <xf numFmtId="165" fontId="25" fillId="0" borderId="14" xfId="49" applyNumberFormat="1" applyFont="1" applyBorder="1" applyAlignment="1">
      <alignment horizontal="right" vertical="center"/>
    </xf>
    <xf numFmtId="165" fontId="25" fillId="0" borderId="11" xfId="49" applyNumberFormat="1" applyFont="1" applyBorder="1" applyAlignment="1">
      <alignment horizontal="right" vertical="center"/>
    </xf>
    <xf numFmtId="0" fontId="22" fillId="0" borderId="0" xfId="49"/>
    <xf numFmtId="0" fontId="22" fillId="0" borderId="15" xfId="49" applyBorder="1" applyAlignment="1">
      <alignment horizontal="center" vertical="center"/>
    </xf>
    <xf numFmtId="0" fontId="25" fillId="0" borderId="10" xfId="49" applyFont="1" applyBorder="1" applyAlignment="1">
      <alignment vertical="center"/>
    </xf>
    <xf numFmtId="0" fontId="25" fillId="0" borderId="20" xfId="49" applyFont="1" applyBorder="1" applyAlignment="1">
      <alignment vertical="center"/>
    </xf>
    <xf numFmtId="165" fontId="25" fillId="0" borderId="15" xfId="49" applyNumberFormat="1" applyFont="1" applyBorder="1" applyAlignment="1">
      <alignment horizontal="right" vertical="center"/>
    </xf>
    <xf numFmtId="165" fontId="25" fillId="0" borderId="10" xfId="49" applyNumberFormat="1" applyFont="1" applyBorder="1" applyAlignment="1">
      <alignment horizontal="right" vertical="center"/>
    </xf>
    <xf numFmtId="165" fontId="25" fillId="0" borderId="20" xfId="49" applyNumberFormat="1" applyFont="1" applyBorder="1" applyAlignment="1">
      <alignment horizontal="right" vertical="center"/>
    </xf>
    <xf numFmtId="0" fontId="22" fillId="0" borderId="15" xfId="49" applyBorder="1" applyAlignment="1">
      <alignment vertical="center"/>
    </xf>
    <xf numFmtId="0" fontId="28" fillId="0" borderId="10" xfId="49" applyFont="1" applyBorder="1" applyAlignment="1">
      <alignment vertical="center"/>
    </xf>
    <xf numFmtId="0" fontId="22" fillId="0" borderId="20" xfId="49" applyBorder="1" applyAlignment="1">
      <alignment vertical="center"/>
    </xf>
    <xf numFmtId="165" fontId="28" fillId="0" borderId="10" xfId="49" applyNumberFormat="1" applyFont="1" applyBorder="1" applyAlignment="1">
      <alignment horizontal="right" vertical="center"/>
    </xf>
    <xf numFmtId="165" fontId="28" fillId="0" borderId="20" xfId="49" applyNumberFormat="1" applyFont="1" applyBorder="1" applyAlignment="1">
      <alignment horizontal="right" vertical="center"/>
    </xf>
    <xf numFmtId="0" fontId="22" fillId="0" borderId="11" xfId="49" applyBorder="1" applyAlignment="1">
      <alignment vertical="center"/>
    </xf>
    <xf numFmtId="0" fontId="28" fillId="0" borderId="0" xfId="49" applyFont="1" applyAlignment="1">
      <alignment vertical="center"/>
    </xf>
    <xf numFmtId="0" fontId="22" fillId="0" borderId="14" xfId="49" applyBorder="1" applyAlignment="1">
      <alignment vertical="center"/>
    </xf>
    <xf numFmtId="165" fontId="28" fillId="0" borderId="0" xfId="49" applyNumberFormat="1" applyFont="1" applyAlignment="1">
      <alignment horizontal="right" vertical="center"/>
    </xf>
    <xf numFmtId="165" fontId="28" fillId="0" borderId="14" xfId="49" applyNumberFormat="1" applyFont="1" applyBorder="1" applyAlignment="1">
      <alignment horizontal="right" vertical="center"/>
    </xf>
    <xf numFmtId="174" fontId="25" fillId="0" borderId="10" xfId="138" applyNumberFormat="1" applyFont="1" applyFill="1" applyBorder="1" applyAlignment="1">
      <alignment horizontal="right" vertical="center"/>
    </xf>
    <xf numFmtId="174" fontId="25" fillId="0" borderId="20" xfId="138" applyNumberFormat="1" applyFont="1" applyFill="1" applyBorder="1" applyAlignment="1">
      <alignment horizontal="right" vertical="center"/>
    </xf>
    <xf numFmtId="0" fontId="22" fillId="0" borderId="0" xfId="49" applyAlignment="1">
      <alignment vertical="center"/>
    </xf>
    <xf numFmtId="0" fontId="24" fillId="25" borderId="23" xfId="49" applyFont="1" applyFill="1" applyBorder="1" applyAlignment="1">
      <alignment horizontal="left" vertical="center"/>
    </xf>
    <xf numFmtId="2" fontId="30" fillId="25" borderId="10" xfId="49" applyNumberFormat="1" applyFont="1" applyFill="1" applyBorder="1" applyAlignment="1">
      <alignment horizontal="center" vertical="top" wrapText="1"/>
    </xf>
    <xf numFmtId="2" fontId="30" fillId="25" borderId="20" xfId="49" applyNumberFormat="1" applyFont="1" applyFill="1" applyBorder="1" applyAlignment="1">
      <alignment horizontal="center" vertical="top" wrapText="1"/>
    </xf>
    <xf numFmtId="0" fontId="68" fillId="0" borderId="0" xfId="49" applyFont="1"/>
    <xf numFmtId="0" fontId="25" fillId="0" borderId="11" xfId="49" applyFont="1" applyBorder="1" applyAlignment="1">
      <alignment horizontal="center"/>
    </xf>
    <xf numFmtId="0" fontId="25" fillId="0" borderId="0" xfId="49" applyFont="1" applyAlignment="1">
      <alignment horizontal="left" vertical="center"/>
    </xf>
    <xf numFmtId="0" fontId="25" fillId="0" borderId="15" xfId="49" applyFont="1" applyBorder="1" applyAlignment="1">
      <alignment horizontal="center"/>
    </xf>
    <xf numFmtId="0" fontId="25" fillId="0" borderId="10" xfId="49" applyFont="1" applyBorder="1" applyAlignment="1">
      <alignment horizontal="left" vertical="center"/>
    </xf>
    <xf numFmtId="0" fontId="22" fillId="0" borderId="15" xfId="49" applyBorder="1"/>
    <xf numFmtId="0" fontId="22" fillId="0" borderId="11" xfId="49" applyBorder="1"/>
    <xf numFmtId="0" fontId="32" fillId="0" borderId="0" xfId="49" applyFont="1" applyAlignment="1">
      <alignment horizontal="left" vertical="center" wrapText="1"/>
    </xf>
    <xf numFmtId="0" fontId="64" fillId="0" borderId="29" xfId="50" applyFont="1" applyBorder="1" applyAlignment="1">
      <alignment horizontal="center" wrapText="1"/>
    </xf>
    <xf numFmtId="166" fontId="25" fillId="0" borderId="27" xfId="48" applyNumberFormat="1" applyFont="1" applyFill="1" applyBorder="1"/>
    <xf numFmtId="166" fontId="25" fillId="0" borderId="29" xfId="48" applyNumberFormat="1" applyFont="1" applyFill="1" applyBorder="1"/>
    <xf numFmtId="0" fontId="26" fillId="0" borderId="44" xfId="34" applyFill="1" applyBorder="1" applyAlignment="1" applyProtection="1"/>
    <xf numFmtId="17" fontId="28" fillId="25" borderId="21" xfId="0" quotePrefix="1" applyNumberFormat="1" applyFont="1" applyFill="1" applyBorder="1" applyAlignment="1">
      <alignment horizontal="center" vertical="center"/>
    </xf>
    <xf numFmtId="170" fontId="0" fillId="0" borderId="0" xfId="48" applyNumberFormat="1" applyFont="1"/>
    <xf numFmtId="0" fontId="28" fillId="25" borderId="22" xfId="0" applyFont="1" applyFill="1" applyBorder="1" applyAlignment="1">
      <alignment horizontal="center" vertical="center"/>
    </xf>
    <xf numFmtId="0" fontId="28" fillId="25" borderId="23" xfId="0" applyFont="1" applyFill="1" applyBorder="1" applyAlignment="1">
      <alignment horizontal="center" vertical="center"/>
    </xf>
    <xf numFmtId="165" fontId="25" fillId="0" borderId="42" xfId="142" applyNumberFormat="1" applyFont="1" applyBorder="1" applyAlignment="1">
      <alignment horizontal="right" vertical="center"/>
    </xf>
    <xf numFmtId="165" fontId="25" fillId="0" borderId="11" xfId="142" applyNumberFormat="1" applyFont="1" applyBorder="1" applyAlignment="1">
      <alignment horizontal="right" vertical="center"/>
    </xf>
    <xf numFmtId="165" fontId="28" fillId="0" borderId="11" xfId="142" applyNumberFormat="1" applyFont="1" applyBorder="1" applyAlignment="1">
      <alignment horizontal="right" vertical="center"/>
    </xf>
    <xf numFmtId="174" fontId="25" fillId="0" borderId="11" xfId="138" applyNumberFormat="1" applyFont="1" applyFill="1" applyBorder="1" applyAlignment="1">
      <alignment horizontal="right" vertical="center"/>
    </xf>
    <xf numFmtId="174" fontId="28" fillId="0" borderId="15" xfId="138" applyNumberFormat="1" applyFont="1" applyFill="1" applyBorder="1" applyAlignment="1">
      <alignment horizontal="right" vertical="center"/>
    </xf>
    <xf numFmtId="0" fontId="55" fillId="0" borderId="0" xfId="0" applyFont="1"/>
    <xf numFmtId="0" fontId="93" fillId="0" borderId="0" xfId="57" applyFont="1"/>
    <xf numFmtId="2" fontId="30" fillId="25" borderId="28" xfId="57" applyNumberFormat="1" applyFont="1" applyFill="1" applyBorder="1" applyAlignment="1">
      <alignment horizontal="center" vertical="top" wrapText="1"/>
    </xf>
    <xf numFmtId="2" fontId="30" fillId="25" borderId="29" xfId="57" applyNumberFormat="1" applyFont="1" applyFill="1" applyBorder="1" applyAlignment="1">
      <alignment horizontal="center" vertical="top" wrapText="1"/>
    </xf>
    <xf numFmtId="2" fontId="30" fillId="43" borderId="28" xfId="57" applyNumberFormat="1" applyFont="1" applyFill="1" applyBorder="1" applyAlignment="1">
      <alignment horizontal="center" vertical="top" wrapText="1"/>
    </xf>
    <xf numFmtId="2" fontId="30" fillId="43" borderId="27" xfId="57" applyNumberFormat="1" applyFont="1" applyFill="1" applyBorder="1" applyAlignment="1">
      <alignment horizontal="center" vertical="top" wrapText="1"/>
    </xf>
    <xf numFmtId="2" fontId="30" fillId="43" borderId="29" xfId="57" applyNumberFormat="1" applyFont="1" applyFill="1" applyBorder="1" applyAlignment="1">
      <alignment horizontal="center" vertical="top" wrapText="1"/>
    </xf>
    <xf numFmtId="2" fontId="30" fillId="25" borderId="27" xfId="57" applyNumberFormat="1" applyFont="1" applyFill="1" applyBorder="1" applyAlignment="1">
      <alignment horizontal="center" vertical="top" wrapText="1"/>
    </xf>
    <xf numFmtId="0" fontId="32" fillId="0" borderId="47" xfId="0" applyFont="1" applyBorder="1" applyAlignment="1">
      <alignment vertical="center" wrapText="1"/>
    </xf>
    <xf numFmtId="0" fontId="25" fillId="0" borderId="47" xfId="0" applyFont="1" applyBorder="1" applyAlignment="1">
      <alignment vertical="center" wrapText="1"/>
    </xf>
    <xf numFmtId="0" fontId="32" fillId="0" borderId="0" xfId="0" applyFont="1" applyAlignment="1">
      <alignment vertical="center" wrapText="1"/>
    </xf>
    <xf numFmtId="0" fontId="25" fillId="0" borderId="0" xfId="0" applyFont="1" applyAlignment="1">
      <alignment vertical="center" wrapText="1"/>
    </xf>
    <xf numFmtId="2" fontId="30" fillId="25" borderId="41" xfId="0" applyNumberFormat="1" applyFont="1" applyFill="1" applyBorder="1" applyAlignment="1">
      <alignment horizontal="center" vertical="top" wrapText="1"/>
    </xf>
    <xf numFmtId="2" fontId="30" fillId="25" borderId="27" xfId="0" applyNumberFormat="1" applyFont="1" applyFill="1" applyBorder="1" applyAlignment="1">
      <alignment horizontal="center" vertical="top" wrapText="1"/>
    </xf>
    <xf numFmtId="2" fontId="30" fillId="25" borderId="29" xfId="0" applyNumberFormat="1" applyFont="1" applyFill="1" applyBorder="1" applyAlignment="1">
      <alignment horizontal="center" vertical="top" wrapText="1"/>
    </xf>
    <xf numFmtId="0" fontId="25" fillId="0" borderId="19" xfId="0" applyFont="1" applyBorder="1" applyAlignment="1">
      <alignment horizontal="left" vertical="center" wrapText="1"/>
    </xf>
    <xf numFmtId="0" fontId="25" fillId="0" borderId="14" xfId="0" applyFont="1" applyBorder="1" applyAlignment="1">
      <alignment horizontal="left" vertical="center" wrapText="1"/>
    </xf>
    <xf numFmtId="2" fontId="30" fillId="25" borderId="44" xfId="0" applyNumberFormat="1" applyFont="1" applyFill="1" applyBorder="1" applyAlignment="1">
      <alignment horizontal="center" vertical="top" wrapText="1"/>
    </xf>
    <xf numFmtId="2" fontId="30" fillId="25" borderId="14" xfId="0" applyNumberFormat="1" applyFont="1" applyFill="1" applyBorder="1" applyAlignment="1">
      <alignment horizontal="center" vertical="top" wrapText="1"/>
    </xf>
    <xf numFmtId="2" fontId="30" fillId="25" borderId="20" xfId="0" applyNumberFormat="1" applyFont="1" applyFill="1" applyBorder="1" applyAlignment="1">
      <alignment horizontal="center" vertical="top" wrapText="1"/>
    </xf>
    <xf numFmtId="1" fontId="30" fillId="25" borderId="42" xfId="0" quotePrefix="1" applyNumberFormat="1" applyFont="1" applyFill="1" applyBorder="1" applyAlignment="1">
      <alignment horizontal="center" vertical="top"/>
    </xf>
    <xf numFmtId="1" fontId="30" fillId="25" borderId="47" xfId="0" applyNumberFormat="1" applyFont="1" applyFill="1" applyBorder="1" applyAlignment="1">
      <alignment horizontal="center" vertical="top"/>
    </xf>
    <xf numFmtId="1" fontId="30" fillId="25" borderId="44" xfId="0" applyNumberFormat="1" applyFont="1" applyFill="1" applyBorder="1" applyAlignment="1">
      <alignment horizontal="center" vertical="top"/>
    </xf>
    <xf numFmtId="1" fontId="30" fillId="25" borderId="11" xfId="0" applyNumberFormat="1" applyFont="1" applyFill="1" applyBorder="1" applyAlignment="1">
      <alignment horizontal="center" vertical="top"/>
    </xf>
    <xf numFmtId="1" fontId="30" fillId="25" borderId="0" xfId="0" applyNumberFormat="1" applyFont="1" applyFill="1" applyAlignment="1">
      <alignment horizontal="center" vertical="top"/>
    </xf>
    <xf numFmtId="1" fontId="30" fillId="25" borderId="14" xfId="0" applyNumberFormat="1" applyFont="1" applyFill="1" applyBorder="1" applyAlignment="1">
      <alignment horizontal="center" vertical="top"/>
    </xf>
    <xf numFmtId="1" fontId="30" fillId="25" borderId="15" xfId="0" applyNumberFormat="1" applyFont="1" applyFill="1" applyBorder="1" applyAlignment="1">
      <alignment horizontal="center" vertical="top"/>
    </xf>
    <xf numFmtId="1" fontId="30" fillId="25" borderId="10" xfId="0" applyNumberFormat="1" applyFont="1" applyFill="1" applyBorder="1" applyAlignment="1">
      <alignment horizontal="center" vertical="top"/>
    </xf>
    <xf numFmtId="1" fontId="30" fillId="25" borderId="20" xfId="0" applyNumberFormat="1" applyFont="1" applyFill="1" applyBorder="1" applyAlignment="1">
      <alignment horizontal="center" vertical="top"/>
    </xf>
    <xf numFmtId="0" fontId="64" fillId="25" borderId="17" xfId="50" applyFont="1" applyFill="1" applyBorder="1" applyAlignment="1">
      <alignment horizontal="center" vertical="top" wrapText="1"/>
    </xf>
    <xf numFmtId="0" fontId="64" fillId="25" borderId="17" xfId="50" applyFont="1" applyFill="1" applyBorder="1" applyAlignment="1">
      <alignment horizontal="center" vertical="top"/>
    </xf>
    <xf numFmtId="0" fontId="64" fillId="25" borderId="0" xfId="50" applyFont="1" applyFill="1" applyAlignment="1">
      <alignment horizontal="center" vertical="top"/>
    </xf>
    <xf numFmtId="0" fontId="64" fillId="25" borderId="10" xfId="50" applyFont="1" applyFill="1" applyBorder="1" applyAlignment="1">
      <alignment horizontal="center" vertical="top"/>
    </xf>
    <xf numFmtId="0" fontId="64" fillId="25" borderId="22" xfId="50" applyFont="1" applyFill="1" applyBorder="1" applyAlignment="1">
      <alignment horizontal="center" vertical="top"/>
    </xf>
    <xf numFmtId="0" fontId="64" fillId="25" borderId="23" xfId="50" applyFont="1" applyFill="1" applyBorder="1" applyAlignment="1">
      <alignment horizontal="center" vertical="top"/>
    </xf>
    <xf numFmtId="0" fontId="64" fillId="25" borderId="10" xfId="50" applyFont="1" applyFill="1" applyBorder="1" applyAlignment="1">
      <alignment horizontal="center" vertical="top" wrapText="1"/>
    </xf>
    <xf numFmtId="0" fontId="64" fillId="25" borderId="19" xfId="50" applyFont="1" applyFill="1" applyBorder="1" applyAlignment="1">
      <alignment horizontal="center" vertical="top" wrapText="1"/>
    </xf>
    <xf numFmtId="0" fontId="64" fillId="25" borderId="20" xfId="50" applyFont="1" applyFill="1" applyBorder="1" applyAlignment="1">
      <alignment horizontal="center" vertical="top" wrapText="1"/>
    </xf>
    <xf numFmtId="0" fontId="64" fillId="25" borderId="14" xfId="50" applyFont="1" applyFill="1" applyBorder="1" applyAlignment="1">
      <alignment horizontal="center" vertical="top" wrapText="1"/>
    </xf>
    <xf numFmtId="0" fontId="64" fillId="25" borderId="16" xfId="50" applyFont="1" applyFill="1" applyBorder="1" applyAlignment="1">
      <alignment horizontal="center" vertical="top" wrapText="1"/>
    </xf>
    <xf numFmtId="0" fontId="64" fillId="25" borderId="11" xfId="50" applyFont="1" applyFill="1" applyBorder="1" applyAlignment="1">
      <alignment horizontal="center" vertical="top" wrapText="1"/>
    </xf>
    <xf numFmtId="0" fontId="64" fillId="25" borderId="0" xfId="50" applyFont="1" applyFill="1" applyAlignment="1">
      <alignment horizontal="center" vertical="top" wrapText="1"/>
    </xf>
    <xf numFmtId="0" fontId="64" fillId="25" borderId="15" xfId="50" applyFont="1" applyFill="1" applyBorder="1" applyAlignment="1">
      <alignment horizontal="center" vertical="top" wrapText="1"/>
    </xf>
    <xf numFmtId="2" fontId="30" fillId="25" borderId="41" xfId="38" applyNumberFormat="1" applyFont="1" applyFill="1" applyBorder="1" applyAlignment="1">
      <alignment horizontal="center" vertical="top" wrapText="1"/>
    </xf>
    <xf numFmtId="2" fontId="30" fillId="25" borderId="27" xfId="38" applyNumberFormat="1" applyFont="1" applyFill="1" applyBorder="1" applyAlignment="1">
      <alignment horizontal="center" vertical="top" wrapText="1"/>
    </xf>
    <xf numFmtId="2" fontId="30" fillId="25" borderId="42" xfId="38" applyNumberFormat="1" applyFont="1" applyFill="1" applyBorder="1" applyAlignment="1">
      <alignment horizontal="center" vertical="top" wrapText="1"/>
    </xf>
    <xf numFmtId="2" fontId="30" fillId="25" borderId="11" xfId="38" applyNumberFormat="1" applyFont="1" applyFill="1" applyBorder="1" applyAlignment="1">
      <alignment horizontal="center" vertical="top" wrapText="1"/>
    </xf>
    <xf numFmtId="2" fontId="30" fillId="25" borderId="44" xfId="38" applyNumberFormat="1" applyFont="1" applyFill="1" applyBorder="1" applyAlignment="1">
      <alignment horizontal="center" vertical="top" wrapText="1"/>
    </xf>
    <xf numFmtId="2" fontId="30" fillId="25" borderId="14" xfId="38" applyNumberFormat="1" applyFont="1" applyFill="1" applyBorder="1" applyAlignment="1">
      <alignment horizontal="center" vertical="top" wrapText="1"/>
    </xf>
    <xf numFmtId="2" fontId="30" fillId="25" borderId="44" xfId="46" applyNumberFormat="1" applyFont="1" applyFill="1" applyBorder="1" applyAlignment="1">
      <alignment horizontal="center" vertical="top" wrapText="1"/>
    </xf>
    <xf numFmtId="2" fontId="30" fillId="25" borderId="14" xfId="46" applyNumberFormat="1" applyFont="1" applyFill="1" applyBorder="1" applyAlignment="1">
      <alignment horizontal="center" vertical="top" wrapText="1"/>
    </xf>
    <xf numFmtId="2" fontId="30" fillId="25" borderId="20" xfId="46" applyNumberFormat="1" applyFont="1" applyFill="1" applyBorder="1" applyAlignment="1">
      <alignment horizontal="center" vertical="top" wrapText="1"/>
    </xf>
    <xf numFmtId="0" fontId="28" fillId="25" borderId="44" xfId="46" applyFont="1" applyFill="1" applyBorder="1" applyAlignment="1">
      <alignment horizontal="center" vertical="top" wrapText="1"/>
    </xf>
    <xf numFmtId="0" fontId="28" fillId="25" borderId="14" xfId="46" applyFont="1" applyFill="1" applyBorder="1" applyAlignment="1">
      <alignment horizontal="center" vertical="top" wrapText="1"/>
    </xf>
    <xf numFmtId="0" fontId="28" fillId="25" borderId="20" xfId="46" applyFont="1" applyFill="1" applyBorder="1" applyAlignment="1">
      <alignment horizontal="center" vertical="top" wrapText="1"/>
    </xf>
    <xf numFmtId="2" fontId="30" fillId="25" borderId="42" xfId="46" applyNumberFormat="1" applyFont="1" applyFill="1" applyBorder="1" applyAlignment="1">
      <alignment horizontal="center" vertical="top"/>
    </xf>
    <xf numFmtId="2" fontId="30" fillId="25" borderId="11" xfId="46" applyNumberFormat="1" applyFont="1" applyFill="1" applyBorder="1" applyAlignment="1">
      <alignment horizontal="center" vertical="top"/>
    </xf>
    <xf numFmtId="2" fontId="30" fillId="25" borderId="15" xfId="46" applyNumberFormat="1" applyFont="1" applyFill="1" applyBorder="1" applyAlignment="1">
      <alignment horizontal="center" vertical="top"/>
    </xf>
    <xf numFmtId="2" fontId="30" fillId="25" borderId="42" xfId="46" applyNumberFormat="1" applyFont="1" applyFill="1" applyBorder="1" applyAlignment="1">
      <alignment horizontal="center" vertical="top" wrapText="1"/>
    </xf>
    <xf numFmtId="2" fontId="30" fillId="25" borderId="11" xfId="46" applyNumberFormat="1" applyFont="1" applyFill="1" applyBorder="1" applyAlignment="1">
      <alignment horizontal="center" vertical="top" wrapText="1"/>
    </xf>
    <xf numFmtId="2" fontId="30" fillId="25" borderId="15" xfId="46" applyNumberFormat="1" applyFont="1" applyFill="1" applyBorder="1" applyAlignment="1">
      <alignment horizontal="center" vertical="top" wrapText="1"/>
    </xf>
    <xf numFmtId="2" fontId="30" fillId="25" borderId="47" xfId="46" applyNumberFormat="1" applyFont="1" applyFill="1" applyBorder="1" applyAlignment="1">
      <alignment horizontal="center" vertical="top" wrapText="1"/>
    </xf>
    <xf numFmtId="2" fontId="30" fillId="25" borderId="0" xfId="46" applyNumberFormat="1" applyFont="1" applyFill="1" applyAlignment="1">
      <alignment horizontal="center" vertical="top" wrapText="1"/>
    </xf>
    <xf numFmtId="2" fontId="30" fillId="25" borderId="10" xfId="46" applyNumberFormat="1" applyFont="1" applyFill="1" applyBorder="1" applyAlignment="1">
      <alignment horizontal="center" vertical="top" wrapText="1"/>
    </xf>
    <xf numFmtId="0" fontId="28" fillId="25" borderId="19" xfId="0" applyFont="1" applyFill="1" applyBorder="1" applyAlignment="1">
      <alignment horizontal="left" vertical="top"/>
    </xf>
    <xf numFmtId="0" fontId="28" fillId="25" borderId="14" xfId="0" applyFont="1" applyFill="1" applyBorder="1" applyAlignment="1">
      <alignment horizontal="left" vertical="top"/>
    </xf>
    <xf numFmtId="0" fontId="28" fillId="25" borderId="20" xfId="0" applyFont="1" applyFill="1" applyBorder="1" applyAlignment="1">
      <alignment horizontal="left" vertical="top"/>
    </xf>
    <xf numFmtId="2" fontId="30" fillId="25" borderId="16" xfId="0" applyNumberFormat="1" applyFont="1" applyFill="1" applyBorder="1" applyAlignment="1">
      <alignment horizontal="center" vertical="top" wrapText="1"/>
    </xf>
    <xf numFmtId="2" fontId="30" fillId="25" borderId="11" xfId="0" applyNumberFormat="1" applyFont="1" applyFill="1" applyBorder="1" applyAlignment="1">
      <alignment horizontal="center" vertical="top" wrapText="1"/>
    </xf>
    <xf numFmtId="2" fontId="30" fillId="25" borderId="15" xfId="0" applyNumberFormat="1" applyFont="1" applyFill="1" applyBorder="1" applyAlignment="1">
      <alignment horizontal="center" vertical="top" wrapText="1"/>
    </xf>
    <xf numFmtId="2" fontId="30" fillId="25" borderId="17" xfId="0" applyNumberFormat="1" applyFont="1" applyFill="1" applyBorder="1" applyAlignment="1">
      <alignment horizontal="center" vertical="top" wrapText="1"/>
    </xf>
    <xf numFmtId="2" fontId="30" fillId="25" borderId="0" xfId="0" applyNumberFormat="1" applyFont="1" applyFill="1" applyAlignment="1">
      <alignment horizontal="center" vertical="top" wrapText="1"/>
    </xf>
    <xf numFmtId="2" fontId="30" fillId="25" borderId="10" xfId="0" applyNumberFormat="1" applyFont="1" applyFill="1" applyBorder="1" applyAlignment="1">
      <alignment horizontal="center" vertical="top" wrapText="1"/>
    </xf>
    <xf numFmtId="2" fontId="30" fillId="25" borderId="19" xfId="0" applyNumberFormat="1" applyFont="1" applyFill="1" applyBorder="1" applyAlignment="1">
      <alignment horizontal="center" vertical="top" wrapText="1"/>
    </xf>
    <xf numFmtId="0" fontId="28" fillId="25" borderId="22" xfId="0" quotePrefix="1" applyFont="1" applyFill="1" applyBorder="1" applyAlignment="1">
      <alignment horizontal="center" vertical="center"/>
    </xf>
    <xf numFmtId="0" fontId="28" fillId="25" borderId="23" xfId="0" quotePrefix="1" applyFont="1" applyFill="1" applyBorder="1" applyAlignment="1">
      <alignment horizontal="center" vertical="center"/>
    </xf>
    <xf numFmtId="0" fontId="28" fillId="25" borderId="22" xfId="57" applyFont="1" applyFill="1" applyBorder="1" applyAlignment="1">
      <alignment horizontal="left" vertical="top" wrapText="1"/>
    </xf>
    <xf numFmtId="0" fontId="28" fillId="25" borderId="23" xfId="57" applyFont="1" applyFill="1" applyBorder="1" applyAlignment="1">
      <alignment horizontal="left" vertical="top" wrapText="1"/>
    </xf>
    <xf numFmtId="0" fontId="28" fillId="25" borderId="21" xfId="57" applyFont="1" applyFill="1" applyBorder="1" applyAlignment="1">
      <alignment horizontal="center" vertical="center"/>
    </xf>
    <xf numFmtId="0" fontId="28" fillId="25" borderId="22" xfId="57" applyFont="1" applyFill="1" applyBorder="1" applyAlignment="1">
      <alignment horizontal="center" vertical="center"/>
    </xf>
    <xf numFmtId="0" fontId="28" fillId="25" borderId="23" xfId="57" applyFont="1" applyFill="1" applyBorder="1" applyAlignment="1">
      <alignment horizontal="center" vertical="center"/>
    </xf>
    <xf numFmtId="0" fontId="28" fillId="25" borderId="10" xfId="57" applyFont="1" applyFill="1" applyBorder="1" applyAlignment="1">
      <alignment horizontal="left" vertical="top" wrapText="1"/>
    </xf>
    <xf numFmtId="0" fontId="28" fillId="25" borderId="20" xfId="57" applyFont="1" applyFill="1" applyBorder="1" applyAlignment="1">
      <alignment horizontal="left" vertical="top" wrapText="1"/>
    </xf>
    <xf numFmtId="0" fontId="70" fillId="0" borderId="10" xfId="57" applyFont="1" applyBorder="1" applyAlignment="1">
      <alignment horizontal="left" vertical="center" wrapText="1"/>
    </xf>
    <xf numFmtId="0" fontId="0" fillId="0" borderId="10" xfId="0" applyBorder="1" applyAlignment="1">
      <alignment wrapText="1"/>
    </xf>
    <xf numFmtId="0" fontId="28" fillId="25" borderId="22" xfId="142" quotePrefix="1" applyFont="1" applyFill="1" applyBorder="1" applyAlignment="1">
      <alignment horizontal="center" vertical="center"/>
    </xf>
    <xf numFmtId="17" fontId="28" fillId="25" borderId="22" xfId="142" quotePrefix="1" applyNumberFormat="1" applyFont="1" applyFill="1" applyBorder="1" applyAlignment="1">
      <alignment horizontal="center" vertical="center"/>
    </xf>
    <xf numFmtId="17" fontId="28" fillId="25" borderId="23" xfId="142" quotePrefix="1" applyNumberFormat="1" applyFont="1" applyFill="1" applyBorder="1" applyAlignment="1">
      <alignment horizontal="center" vertical="center"/>
    </xf>
    <xf numFmtId="0" fontId="28" fillId="25" borderId="21" xfId="142" quotePrefix="1" applyFont="1" applyFill="1" applyBorder="1" applyAlignment="1">
      <alignment horizontal="center" vertical="center"/>
    </xf>
    <xf numFmtId="2" fontId="30" fillId="25" borderId="42" xfId="117" applyNumberFormat="1" applyFont="1" applyFill="1" applyBorder="1" applyAlignment="1">
      <alignment horizontal="center" vertical="top" wrapText="1"/>
    </xf>
    <xf numFmtId="0" fontId="80" fillId="0" borderId="11" xfId="143" applyFont="1" applyBorder="1" applyAlignment="1">
      <alignment horizontal="center" vertical="top" wrapText="1"/>
    </xf>
    <xf numFmtId="0" fontId="80" fillId="0" borderId="15" xfId="143" applyFont="1" applyBorder="1" applyAlignment="1">
      <alignment horizontal="center" vertical="top" wrapText="1"/>
    </xf>
    <xf numFmtId="2" fontId="30" fillId="25" borderId="47" xfId="117" applyNumberFormat="1" applyFont="1" applyFill="1" applyBorder="1" applyAlignment="1">
      <alignment horizontal="center" vertical="top" wrapText="1"/>
    </xf>
    <xf numFmtId="0" fontId="80" fillId="0" borderId="0" xfId="143" applyFont="1" applyAlignment="1">
      <alignment horizontal="center" vertical="top" wrapText="1"/>
    </xf>
    <xf numFmtId="0" fontId="80" fillId="0" borderId="10" xfId="143" applyFont="1" applyBorder="1" applyAlignment="1">
      <alignment horizontal="center" vertical="top" wrapText="1"/>
    </xf>
    <xf numFmtId="2" fontId="30" fillId="25" borderId="44" xfId="117" applyNumberFormat="1" applyFont="1" applyFill="1" applyBorder="1" applyAlignment="1">
      <alignment horizontal="center" vertical="top" wrapText="1"/>
    </xf>
    <xf numFmtId="0" fontId="80" fillId="0" borderId="14" xfId="143" applyFont="1" applyBorder="1" applyAlignment="1">
      <alignment horizontal="center" vertical="top" wrapText="1"/>
    </xf>
    <xf numFmtId="0" fontId="80" fillId="0" borderId="20" xfId="143" applyFont="1" applyBorder="1" applyAlignment="1">
      <alignment horizontal="center" vertical="top" wrapText="1"/>
    </xf>
    <xf numFmtId="0" fontId="28" fillId="25" borderId="44" xfId="142" applyFont="1" applyFill="1" applyBorder="1" applyAlignment="1">
      <alignment horizontal="center" vertical="top" wrapText="1"/>
    </xf>
    <xf numFmtId="0" fontId="28" fillId="25" borderId="14" xfId="142" applyFont="1" applyFill="1" applyBorder="1" applyAlignment="1">
      <alignment horizontal="center" vertical="top" wrapText="1"/>
    </xf>
    <xf numFmtId="0" fontId="28" fillId="25" borderId="20" xfId="142" applyFont="1" applyFill="1" applyBorder="1" applyAlignment="1">
      <alignment horizontal="center" vertical="top" wrapText="1"/>
    </xf>
    <xf numFmtId="2" fontId="30" fillId="25" borderId="17" xfId="117" applyNumberFormat="1" applyFont="1" applyFill="1" applyBorder="1" applyAlignment="1">
      <alignment horizontal="center" vertical="top" wrapText="1"/>
    </xf>
    <xf numFmtId="2" fontId="30" fillId="25" borderId="0" xfId="117" applyNumberFormat="1" applyFont="1" applyFill="1" applyAlignment="1">
      <alignment horizontal="center" vertical="top" wrapText="1"/>
    </xf>
    <xf numFmtId="2" fontId="30" fillId="25" borderId="10" xfId="117" applyNumberFormat="1" applyFont="1" applyFill="1" applyBorder="1" applyAlignment="1">
      <alignment horizontal="center" vertical="top" wrapText="1"/>
    </xf>
    <xf numFmtId="2" fontId="30" fillId="25" borderId="19" xfId="117" applyNumberFormat="1" applyFont="1" applyFill="1" applyBorder="1" applyAlignment="1">
      <alignment horizontal="center" vertical="top" wrapText="1"/>
    </xf>
    <xf numFmtId="2" fontId="30" fillId="25" borderId="14" xfId="117" applyNumberFormat="1" applyFont="1" applyFill="1" applyBorder="1" applyAlignment="1">
      <alignment horizontal="center" vertical="top" wrapText="1"/>
    </xf>
    <xf numFmtId="2" fontId="30" fillId="25" borderId="20" xfId="117" applyNumberFormat="1" applyFont="1" applyFill="1" applyBorder="1" applyAlignment="1">
      <alignment horizontal="center" vertical="top" wrapText="1"/>
    </xf>
    <xf numFmtId="0" fontId="28" fillId="25" borderId="22" xfId="117" applyFont="1" applyFill="1" applyBorder="1" applyAlignment="1">
      <alignment horizontal="left" vertical="center"/>
    </xf>
    <xf numFmtId="0" fontId="28" fillId="25" borderId="23" xfId="117" applyFont="1" applyFill="1" applyBorder="1" applyAlignment="1">
      <alignment horizontal="left" vertical="center"/>
    </xf>
    <xf numFmtId="0" fontId="28" fillId="25" borderId="21" xfId="117" quotePrefix="1" applyFont="1" applyFill="1" applyBorder="1" applyAlignment="1">
      <alignment horizontal="center" vertical="center"/>
    </xf>
    <xf numFmtId="0" fontId="28" fillId="25" borderId="22" xfId="117" quotePrefix="1" applyFont="1" applyFill="1" applyBorder="1" applyAlignment="1">
      <alignment horizontal="center" vertical="center"/>
    </xf>
    <xf numFmtId="0" fontId="28" fillId="25" borderId="23" xfId="117" quotePrefix="1" applyFont="1" applyFill="1" applyBorder="1" applyAlignment="1">
      <alignment horizontal="center" vertical="center"/>
    </xf>
    <xf numFmtId="0" fontId="28" fillId="25" borderId="17" xfId="117" applyFont="1" applyFill="1" applyBorder="1" applyAlignment="1">
      <alignment horizontal="left" vertical="top"/>
    </xf>
    <xf numFmtId="0" fontId="28" fillId="25" borderId="19" xfId="117" applyFont="1" applyFill="1" applyBorder="1" applyAlignment="1">
      <alignment horizontal="left" vertical="top"/>
    </xf>
    <xf numFmtId="0" fontId="28" fillId="25" borderId="0" xfId="117" applyFont="1" applyFill="1" applyAlignment="1">
      <alignment horizontal="left" vertical="top"/>
    </xf>
    <xf numFmtId="0" fontId="28" fillId="25" borderId="14" xfId="117" applyFont="1" applyFill="1" applyBorder="1" applyAlignment="1">
      <alignment horizontal="left" vertical="top"/>
    </xf>
    <xf numFmtId="0" fontId="28" fillId="25" borderId="10" xfId="117" applyFont="1" applyFill="1" applyBorder="1" applyAlignment="1">
      <alignment horizontal="left" vertical="top"/>
    </xf>
    <xf numFmtId="0" fontId="28" fillId="25" borderId="20" xfId="117" applyFont="1" applyFill="1" applyBorder="1" applyAlignment="1">
      <alignment horizontal="left" vertical="top"/>
    </xf>
    <xf numFmtId="2" fontId="30" fillId="25" borderId="16" xfId="117" applyNumberFormat="1" applyFont="1" applyFill="1" applyBorder="1" applyAlignment="1">
      <alignment horizontal="center" vertical="top" wrapText="1"/>
    </xf>
    <xf numFmtId="2" fontId="30" fillId="25" borderId="11" xfId="117" applyNumberFormat="1" applyFont="1" applyFill="1" applyBorder="1" applyAlignment="1">
      <alignment horizontal="center" vertical="top" wrapText="1"/>
    </xf>
    <xf numFmtId="2" fontId="30" fillId="25" borderId="15" xfId="117" applyNumberFormat="1" applyFont="1" applyFill="1" applyBorder="1" applyAlignment="1">
      <alignment horizontal="center" vertical="top" wrapText="1"/>
    </xf>
    <xf numFmtId="0" fontId="64" fillId="25" borderId="28" xfId="0" applyFont="1" applyFill="1" applyBorder="1" applyAlignment="1">
      <alignment horizontal="center" vertical="center"/>
    </xf>
    <xf numFmtId="0" fontId="32" fillId="0" borderId="0" xfId="142" applyFont="1" applyAlignment="1">
      <alignment horizontal="left" vertical="center" wrapText="1"/>
    </xf>
    <xf numFmtId="0" fontId="32" fillId="0" borderId="47" xfId="142" applyFont="1" applyBorder="1" applyAlignment="1">
      <alignment horizontal="left" vertical="center" wrapText="1"/>
    </xf>
    <xf numFmtId="0" fontId="64" fillId="0" borderId="21" xfId="50" applyFont="1" applyBorder="1" applyAlignment="1">
      <alignment horizontal="center" vertical="top"/>
    </xf>
    <xf numFmtId="0" fontId="64" fillId="0" borderId="23" xfId="50" applyFont="1" applyBorder="1" applyAlignment="1">
      <alignment horizontal="center" vertical="top"/>
    </xf>
    <xf numFmtId="0" fontId="64" fillId="0" borderId="41" xfId="50" applyFont="1" applyBorder="1" applyAlignment="1">
      <alignment horizontal="center" vertical="center" wrapText="1"/>
    </xf>
    <xf numFmtId="0" fontId="64" fillId="0" borderId="27" xfId="50" applyFont="1" applyBorder="1" applyAlignment="1">
      <alignment horizontal="center" vertical="center" wrapText="1"/>
    </xf>
    <xf numFmtId="0" fontId="64" fillId="0" borderId="29" xfId="50" applyFont="1" applyBorder="1" applyAlignment="1">
      <alignment horizontal="center" vertical="center" wrapText="1"/>
    </xf>
    <xf numFmtId="0" fontId="64" fillId="0" borderId="47" xfId="50" applyFont="1" applyBorder="1" applyAlignment="1">
      <alignment horizontal="center" vertical="top" wrapText="1"/>
    </xf>
    <xf numFmtId="0" fontId="64" fillId="0" borderId="47" xfId="50" applyFont="1" applyBorder="1" applyAlignment="1">
      <alignment horizontal="center" vertical="top"/>
    </xf>
    <xf numFmtId="0" fontId="64" fillId="0" borderId="0" xfId="50" applyFont="1" applyAlignment="1">
      <alignment horizontal="center" vertical="top"/>
    </xf>
    <xf numFmtId="0" fontId="64" fillId="0" borderId="10" xfId="50" applyFont="1" applyBorder="1" applyAlignment="1">
      <alignment horizontal="center" vertical="top"/>
    </xf>
    <xf numFmtId="0" fontId="64" fillId="0" borderId="42" xfId="50" applyFont="1" applyBorder="1" applyAlignment="1">
      <alignment horizontal="center" vertical="top" wrapText="1"/>
    </xf>
    <xf numFmtId="0" fontId="64" fillId="0" borderId="11" xfId="50" applyFont="1" applyBorder="1" applyAlignment="1">
      <alignment horizontal="center" vertical="top" wrapText="1"/>
    </xf>
    <xf numFmtId="0" fontId="64" fillId="0" borderId="0" xfId="50" applyFont="1" applyAlignment="1">
      <alignment horizontal="center" vertical="top" wrapText="1"/>
    </xf>
    <xf numFmtId="0" fontId="64" fillId="0" borderId="15" xfId="50" applyFont="1" applyBorder="1" applyAlignment="1">
      <alignment horizontal="center" vertical="top" wrapText="1"/>
    </xf>
    <xf numFmtId="0" fontId="64" fillId="0" borderId="10" xfId="50" applyFont="1" applyBorder="1" applyAlignment="1">
      <alignment horizontal="center" vertical="top" wrapText="1"/>
    </xf>
    <xf numFmtId="0" fontId="64" fillId="0" borderId="44" xfId="50" applyFont="1" applyBorder="1" applyAlignment="1">
      <alignment horizontal="center" vertical="top" wrapText="1"/>
    </xf>
    <xf numFmtId="0" fontId="64" fillId="0" borderId="14" xfId="50" applyFont="1" applyBorder="1" applyAlignment="1">
      <alignment horizontal="center" vertical="top" wrapText="1"/>
    </xf>
    <xf numFmtId="0" fontId="64" fillId="0" borderId="20" xfId="50" applyFont="1" applyBorder="1" applyAlignment="1">
      <alignment horizontal="center" vertical="top" wrapText="1"/>
    </xf>
    <xf numFmtId="0" fontId="64" fillId="0" borderId="22" xfId="50" applyFont="1" applyBorder="1" applyAlignment="1">
      <alignment horizontal="center" vertical="top"/>
    </xf>
    <xf numFmtId="170" fontId="63" fillId="0" borderId="0" xfId="48" applyNumberFormat="1" applyFont="1" applyFill="1" applyBorder="1" applyAlignment="1">
      <alignment horizontal="center" vertical="center" wrapText="1"/>
    </xf>
    <xf numFmtId="0" fontId="28" fillId="0" borderId="22" xfId="0" applyFont="1" applyBorder="1" applyAlignment="1">
      <alignment horizontal="center"/>
    </xf>
    <xf numFmtId="0" fontId="28" fillId="0" borderId="23" xfId="0" applyFont="1" applyBorder="1" applyAlignment="1">
      <alignment horizontal="center"/>
    </xf>
    <xf numFmtId="0" fontId="70" fillId="0" borderId="0" xfId="0" applyFont="1" applyAlignment="1">
      <alignment horizontal="left" vertical="center"/>
    </xf>
    <xf numFmtId="17" fontId="28" fillId="0" borderId="22" xfId="0" quotePrefix="1" applyNumberFormat="1" applyFont="1" applyBorder="1" applyAlignment="1">
      <alignment horizontal="center" vertical="center"/>
    </xf>
    <xf numFmtId="17" fontId="28" fillId="0" borderId="23" xfId="0" quotePrefix="1" applyNumberFormat="1" applyFont="1" applyBorder="1" applyAlignment="1">
      <alignment horizontal="center" vertical="center"/>
    </xf>
    <xf numFmtId="0" fontId="84" fillId="0" borderId="0" xfId="0" applyFont="1" applyAlignment="1">
      <alignment horizontal="center"/>
    </xf>
    <xf numFmtId="170" fontId="64" fillId="47" borderId="21" xfId="0" applyNumberFormat="1" applyFont="1" applyFill="1" applyBorder="1" applyAlignment="1">
      <alignment horizontal="center" wrapText="1"/>
    </xf>
    <xf numFmtId="170" fontId="64" fillId="47" borderId="22" xfId="0" applyNumberFormat="1" applyFont="1" applyFill="1" applyBorder="1" applyAlignment="1">
      <alignment horizontal="center" wrapText="1"/>
    </xf>
    <xf numFmtId="170" fontId="64" fillId="47" borderId="23" xfId="0" applyNumberFormat="1" applyFont="1" applyFill="1" applyBorder="1" applyAlignment="1">
      <alignment horizontal="center" wrapText="1"/>
    </xf>
    <xf numFmtId="0" fontId="64" fillId="47" borderId="21" xfId="0" applyFont="1" applyFill="1" applyBorder="1" applyAlignment="1">
      <alignment horizontal="center" vertical="center" wrapText="1"/>
    </xf>
    <xf numFmtId="0" fontId="64" fillId="47" borderId="22" xfId="0" applyFont="1" applyFill="1" applyBorder="1" applyAlignment="1">
      <alignment horizontal="center" vertical="center" wrapText="1"/>
    </xf>
    <xf numFmtId="0" fontId="64" fillId="47" borderId="23" xfId="0" applyFont="1" applyFill="1" applyBorder="1" applyAlignment="1">
      <alignment horizontal="center" vertical="center" wrapText="1"/>
    </xf>
    <xf numFmtId="0" fontId="28" fillId="0" borderId="12" xfId="0" applyFont="1" applyBorder="1" applyAlignment="1">
      <alignment horizontal="left" vertical="top" wrapText="1"/>
    </xf>
    <xf numFmtId="0" fontId="28" fillId="0" borderId="48" xfId="0" applyFont="1" applyBorder="1" applyAlignment="1">
      <alignment horizontal="left" vertical="top" wrapText="1"/>
    </xf>
    <xf numFmtId="0" fontId="28" fillId="25" borderId="10" xfId="0" applyFont="1" applyFill="1" applyBorder="1" applyAlignment="1">
      <alignment horizontal="left" wrapText="1"/>
    </xf>
    <xf numFmtId="0" fontId="28" fillId="25" borderId="20" xfId="0" applyFont="1" applyFill="1" applyBorder="1" applyAlignment="1">
      <alignment horizontal="left" wrapText="1"/>
    </xf>
    <xf numFmtId="0" fontId="70" fillId="0" borderId="10" xfId="0" applyFont="1" applyBorder="1" applyAlignment="1">
      <alignment horizontal="left" vertical="center"/>
    </xf>
    <xf numFmtId="0" fontId="28" fillId="25" borderId="10" xfId="0" applyFont="1" applyFill="1" applyBorder="1" applyAlignment="1">
      <alignment horizontal="left" vertical="top" wrapText="1"/>
    </xf>
    <xf numFmtId="0" fontId="28" fillId="25" borderId="20" xfId="0" applyFont="1" applyFill="1" applyBorder="1" applyAlignment="1">
      <alignment horizontal="left" vertical="top" wrapText="1"/>
    </xf>
    <xf numFmtId="0" fontId="28" fillId="25" borderId="22" xfId="0" applyFont="1" applyFill="1" applyBorder="1" applyAlignment="1">
      <alignment horizontal="left" vertical="center" wrapText="1"/>
    </xf>
    <xf numFmtId="0" fontId="28" fillId="25" borderId="23" xfId="0" applyFont="1" applyFill="1" applyBorder="1" applyAlignment="1">
      <alignment horizontal="left" vertical="center" wrapText="1"/>
    </xf>
    <xf numFmtId="0" fontId="32" fillId="0" borderId="43" xfId="0" applyFont="1" applyBorder="1" applyAlignment="1">
      <alignment horizontal="left" vertical="center" wrapText="1"/>
    </xf>
    <xf numFmtId="0" fontId="28" fillId="25" borderId="22" xfId="49" applyFont="1" applyFill="1" applyBorder="1" applyAlignment="1">
      <alignment horizontal="left" vertical="center"/>
    </xf>
    <xf numFmtId="0" fontId="28" fillId="25" borderId="23" xfId="49" applyFont="1" applyFill="1" applyBorder="1" applyAlignment="1">
      <alignment horizontal="left" vertical="center"/>
    </xf>
    <xf numFmtId="0" fontId="28" fillId="25" borderId="10" xfId="49" applyFont="1" applyFill="1" applyBorder="1" applyAlignment="1">
      <alignment horizontal="left" vertical="top" wrapText="1"/>
    </xf>
    <xf numFmtId="0" fontId="28" fillId="25" borderId="20" xfId="49" applyFont="1" applyFill="1" applyBorder="1" applyAlignment="1">
      <alignment horizontal="left" vertical="top" wrapText="1"/>
    </xf>
    <xf numFmtId="0" fontId="28" fillId="25" borderId="22" xfId="0" applyFont="1" applyFill="1" applyBorder="1" applyAlignment="1">
      <alignment horizontal="left" vertical="center"/>
    </xf>
    <xf numFmtId="0" fontId="28" fillId="25" borderId="23" xfId="0" applyFont="1" applyFill="1" applyBorder="1" applyAlignment="1">
      <alignment horizontal="left" vertical="center"/>
    </xf>
    <xf numFmtId="0" fontId="70" fillId="0" borderId="10" xfId="49" applyFont="1" applyBorder="1" applyAlignment="1">
      <alignment horizontal="left" vertical="center"/>
    </xf>
    <xf numFmtId="0" fontId="32" fillId="0" borderId="47" xfId="49" applyFont="1" applyBorder="1" applyAlignment="1">
      <alignment horizontal="left" vertical="center" wrapText="1"/>
    </xf>
    <xf numFmtId="0" fontId="28" fillId="0" borderId="21" xfId="0" applyFont="1" applyBorder="1" applyAlignment="1">
      <alignment horizontal="left" vertical="top" wrapText="1"/>
    </xf>
    <xf numFmtId="0" fontId="28" fillId="0" borderId="23" xfId="0" applyFont="1" applyBorder="1" applyAlignment="1">
      <alignment horizontal="left" vertical="top" wrapText="1"/>
    </xf>
    <xf numFmtId="0" fontId="28" fillId="25" borderId="10" xfId="0" applyFont="1" applyFill="1" applyBorder="1" applyAlignment="1">
      <alignment horizontal="left" vertical="center" wrapText="1"/>
    </xf>
    <xf numFmtId="0" fontId="28" fillId="25" borderId="20" xfId="0" applyFont="1" applyFill="1" applyBorder="1" applyAlignment="1">
      <alignment horizontal="left" vertical="center" wrapText="1"/>
    </xf>
    <xf numFmtId="0" fontId="32" fillId="0" borderId="47" xfId="0" applyFont="1" applyBorder="1" applyAlignment="1">
      <alignment horizontal="left" vertical="center" wrapText="1"/>
    </xf>
    <xf numFmtId="0" fontId="28" fillId="25" borderId="22" xfId="57" applyFont="1" applyFill="1" applyBorder="1" applyAlignment="1">
      <alignment horizontal="center" vertical="center" wrapText="1"/>
    </xf>
    <xf numFmtId="0" fontId="23" fillId="0" borderId="23" xfId="0" applyFont="1" applyBorder="1" applyAlignment="1">
      <alignment horizontal="center" vertical="center" wrapText="1"/>
    </xf>
    <xf numFmtId="0" fontId="70" fillId="0" borderId="10" xfId="51" applyFont="1" applyBorder="1" applyAlignment="1">
      <alignment horizontal="left" vertical="center" wrapText="1"/>
    </xf>
    <xf numFmtId="0" fontId="28" fillId="25" borderId="10" xfId="51" applyFont="1" applyFill="1" applyBorder="1" applyAlignment="1">
      <alignment horizontal="left" wrapText="1"/>
    </xf>
    <xf numFmtId="0" fontId="28" fillId="25" borderId="20" xfId="51" applyFont="1" applyFill="1" applyBorder="1" applyAlignment="1">
      <alignment horizontal="left" wrapText="1"/>
    </xf>
    <xf numFmtId="0" fontId="28" fillId="25" borderId="22" xfId="57" applyFont="1" applyFill="1" applyBorder="1" applyAlignment="1">
      <alignment horizontal="left" vertical="center" wrapText="1"/>
    </xf>
    <xf numFmtId="0" fontId="23" fillId="0" borderId="23" xfId="0" applyFont="1" applyBorder="1" applyAlignment="1">
      <alignment horizontal="left" vertical="center" wrapText="1"/>
    </xf>
    <xf numFmtId="0" fontId="23" fillId="0" borderId="23" xfId="57" applyBorder="1" applyAlignment="1">
      <alignment horizontal="center" vertical="center" wrapText="1"/>
    </xf>
    <xf numFmtId="0" fontId="32" fillId="0" borderId="47" xfId="57" applyFont="1" applyBorder="1" applyAlignment="1">
      <alignment horizontal="left" vertical="center" wrapText="1"/>
    </xf>
    <xf numFmtId="0" fontId="23" fillId="0" borderId="10" xfId="57" applyBorder="1" applyAlignment="1">
      <alignment horizontal="left" wrapText="1"/>
    </xf>
    <xf numFmtId="0" fontId="23" fillId="0" borderId="10" xfId="57" applyBorder="1" applyAlignment="1">
      <alignment wrapText="1"/>
    </xf>
    <xf numFmtId="17" fontId="28" fillId="25" borderId="21" xfId="0" quotePrefix="1" applyNumberFormat="1" applyFont="1" applyFill="1" applyBorder="1" applyAlignment="1">
      <alignment horizontal="center" vertical="center"/>
    </xf>
    <xf numFmtId="0" fontId="32" fillId="0" borderId="0" xfId="111" applyFont="1" applyAlignment="1">
      <alignment vertical="center" wrapText="1"/>
    </xf>
    <xf numFmtId="0" fontId="0" fillId="0" borderId="0" xfId="0" applyAlignment="1">
      <alignment wrapText="1"/>
    </xf>
    <xf numFmtId="0" fontId="28" fillId="25" borderId="10" xfId="205" applyFont="1" applyFill="1" applyBorder="1" applyAlignment="1">
      <alignment horizontal="left" vertical="top" wrapText="1"/>
    </xf>
    <xf numFmtId="0" fontId="28" fillId="25" borderId="20" xfId="205" applyFont="1" applyFill="1" applyBorder="1" applyAlignment="1">
      <alignment horizontal="left" vertical="top" wrapText="1"/>
    </xf>
    <xf numFmtId="0" fontId="25" fillId="0" borderId="0" xfId="111" applyFont="1" applyAlignment="1">
      <alignment horizontal="left" wrapText="1" indent="1"/>
    </xf>
    <xf numFmtId="0" fontId="25" fillId="0" borderId="14" xfId="111" applyFont="1" applyBorder="1" applyAlignment="1">
      <alignment horizontal="left" wrapText="1" indent="1"/>
    </xf>
    <xf numFmtId="0" fontId="28" fillId="25" borderId="21" xfId="117" applyFont="1" applyFill="1" applyBorder="1" applyAlignment="1">
      <alignment horizontal="center" vertical="center"/>
    </xf>
    <xf numFmtId="0" fontId="28" fillId="25" borderId="22" xfId="117" applyFont="1" applyFill="1" applyBorder="1" applyAlignment="1">
      <alignment horizontal="center" vertical="center"/>
    </xf>
    <xf numFmtId="0" fontId="28" fillId="25" borderId="23" xfId="117" applyFont="1" applyFill="1" applyBorder="1" applyAlignment="1">
      <alignment horizontal="center" vertical="center"/>
    </xf>
    <xf numFmtId="0" fontId="32" fillId="0" borderId="0" xfId="111" applyFont="1" applyAlignment="1">
      <alignment horizontal="justify" vertical="center" wrapText="1"/>
    </xf>
    <xf numFmtId="0" fontId="0" fillId="0" borderId="0" xfId="0" applyAlignment="1">
      <alignment vertical="center" wrapText="1"/>
    </xf>
    <xf numFmtId="0" fontId="32" fillId="0" borderId="17" xfId="111" applyFont="1" applyBorder="1" applyAlignment="1">
      <alignment vertical="center" wrapText="1"/>
    </xf>
    <xf numFmtId="0" fontId="0" fillId="0" borderId="17" xfId="0" applyBorder="1" applyAlignment="1">
      <alignment wrapText="1"/>
    </xf>
    <xf numFmtId="0" fontId="32" fillId="0" borderId="0" xfId="111" applyFont="1" applyAlignment="1">
      <alignment horizontal="left" vertical="center" wrapText="1"/>
    </xf>
    <xf numFmtId="0" fontId="70" fillId="0" borderId="10" xfId="117" applyFont="1" applyBorder="1" applyAlignment="1">
      <alignment horizontal="left" vertical="center"/>
    </xf>
    <xf numFmtId="17" fontId="28" fillId="0" borderId="0" xfId="0" quotePrefix="1" applyNumberFormat="1" applyFont="1" applyAlignment="1">
      <alignment horizontal="center" vertical="center"/>
    </xf>
    <xf numFmtId="0" fontId="28" fillId="0" borderId="0" xfId="0" quotePrefix="1" applyFont="1" applyAlignment="1">
      <alignment horizontal="center" vertical="center"/>
    </xf>
    <xf numFmtId="0" fontId="28" fillId="25" borderId="22" xfId="0" applyFont="1" applyFill="1" applyBorder="1" applyAlignment="1">
      <alignment horizontal="left" vertical="top" wrapText="1"/>
    </xf>
    <xf numFmtId="0" fontId="28" fillId="25" borderId="23" xfId="0" applyFont="1" applyFill="1" applyBorder="1" applyAlignment="1">
      <alignment horizontal="left" vertical="top" wrapText="1"/>
    </xf>
    <xf numFmtId="0" fontId="70" fillId="0" borderId="10" xfId="0" applyFont="1" applyBorder="1" applyAlignment="1">
      <alignment horizontal="justify" vertical="center" wrapText="1"/>
    </xf>
    <xf numFmtId="0" fontId="70" fillId="0" borderId="10" xfId="57" applyFont="1" applyBorder="1" applyAlignment="1">
      <alignment horizontal="left" vertical="center"/>
    </xf>
    <xf numFmtId="0" fontId="28" fillId="25" borderId="21" xfId="57" applyFont="1" applyFill="1" applyBorder="1" applyAlignment="1">
      <alignment horizontal="center" vertical="top"/>
    </xf>
    <xf numFmtId="0" fontId="28" fillId="25" borderId="22" xfId="57" applyFont="1" applyFill="1" applyBorder="1" applyAlignment="1">
      <alignment horizontal="center" vertical="top"/>
    </xf>
    <xf numFmtId="0" fontId="28" fillId="25" borderId="23" xfId="57" applyFont="1" applyFill="1" applyBorder="1" applyAlignment="1">
      <alignment horizontal="center" vertical="top"/>
    </xf>
    <xf numFmtId="0" fontId="70" fillId="0" borderId="0" xfId="57" applyFont="1" applyAlignment="1">
      <alignment horizontal="left" vertical="center"/>
    </xf>
    <xf numFmtId="0" fontId="70" fillId="0" borderId="0" xfId="57" applyFont="1" applyAlignment="1">
      <alignment horizontal="left" vertical="center" wrapText="1"/>
    </xf>
    <xf numFmtId="2" fontId="30" fillId="25" borderId="17" xfId="117" applyNumberFormat="1" applyFont="1" applyFill="1" applyBorder="1" applyAlignment="1">
      <alignment horizontal="center" vertical="center" wrapText="1"/>
    </xf>
    <xf numFmtId="2" fontId="30" fillId="25" borderId="0" xfId="117" applyNumberFormat="1" applyFont="1" applyFill="1" applyAlignment="1">
      <alignment horizontal="center" vertical="center" wrapText="1"/>
    </xf>
    <xf numFmtId="2" fontId="30" fillId="25" borderId="10" xfId="117" applyNumberFormat="1" applyFont="1" applyFill="1" applyBorder="1" applyAlignment="1">
      <alignment horizontal="center" vertical="center" wrapText="1"/>
    </xf>
    <xf numFmtId="2" fontId="30" fillId="25" borderId="19" xfId="117" applyNumberFormat="1" applyFont="1" applyFill="1" applyBorder="1" applyAlignment="1">
      <alignment horizontal="center" vertical="center" wrapText="1"/>
    </xf>
    <xf numFmtId="2" fontId="30" fillId="25" borderId="14" xfId="117" applyNumberFormat="1" applyFont="1" applyFill="1" applyBorder="1" applyAlignment="1">
      <alignment horizontal="center" vertical="center" wrapText="1"/>
    </xf>
    <xf numFmtId="2" fontId="30" fillId="25" borderId="20" xfId="117" applyNumberFormat="1" applyFont="1" applyFill="1" applyBorder="1" applyAlignment="1">
      <alignment horizontal="center" vertical="center" wrapText="1"/>
    </xf>
    <xf numFmtId="0" fontId="28" fillId="25" borderId="17" xfId="117" applyFont="1" applyFill="1" applyBorder="1" applyAlignment="1">
      <alignment horizontal="left" vertical="center"/>
    </xf>
    <xf numFmtId="0" fontId="28" fillId="25" borderId="19" xfId="117" applyFont="1" applyFill="1" applyBorder="1" applyAlignment="1">
      <alignment horizontal="left" vertical="center"/>
    </xf>
    <xf numFmtId="0" fontId="28" fillId="25" borderId="0" xfId="117" applyFont="1" applyFill="1" applyAlignment="1">
      <alignment horizontal="left" vertical="center"/>
    </xf>
    <xf numFmtId="0" fontId="28" fillId="25" borderId="14" xfId="117" applyFont="1" applyFill="1" applyBorder="1" applyAlignment="1">
      <alignment horizontal="left" vertical="center"/>
    </xf>
    <xf numFmtId="0" fontId="28" fillId="25" borderId="10" xfId="117" applyFont="1" applyFill="1" applyBorder="1" applyAlignment="1">
      <alignment horizontal="left" vertical="center"/>
    </xf>
    <xf numFmtId="0" fontId="28" fillId="25" borderId="20" xfId="117" applyFont="1" applyFill="1" applyBorder="1" applyAlignment="1">
      <alignment horizontal="left" vertical="center"/>
    </xf>
    <xf numFmtId="2" fontId="30" fillId="25" borderId="16" xfId="117" applyNumberFormat="1" applyFont="1" applyFill="1" applyBorder="1" applyAlignment="1">
      <alignment horizontal="center" vertical="center" wrapText="1"/>
    </xf>
    <xf numFmtId="2" fontId="30" fillId="25" borderId="11" xfId="117" applyNumberFormat="1" applyFont="1" applyFill="1" applyBorder="1" applyAlignment="1">
      <alignment horizontal="center" vertical="center" wrapText="1"/>
    </xf>
    <xf numFmtId="2" fontId="30" fillId="25" borderId="15" xfId="117" applyNumberFormat="1" applyFont="1" applyFill="1" applyBorder="1" applyAlignment="1">
      <alignment horizontal="center" vertical="center" wrapText="1"/>
    </xf>
    <xf numFmtId="0" fontId="28" fillId="25" borderId="17" xfId="117" applyFont="1" applyFill="1" applyBorder="1" applyAlignment="1">
      <alignment horizontal="left" vertical="center" wrapText="1"/>
    </xf>
    <xf numFmtId="0" fontId="28" fillId="25" borderId="17" xfId="117" applyFont="1" applyFill="1" applyBorder="1" applyAlignment="1">
      <alignment horizontal="center" vertical="top"/>
    </xf>
    <xf numFmtId="0" fontId="28" fillId="25" borderId="19" xfId="117" applyFont="1" applyFill="1" applyBorder="1" applyAlignment="1">
      <alignment horizontal="center" vertical="top"/>
    </xf>
    <xf numFmtId="0" fontId="28" fillId="25" borderId="0" xfId="117" applyFont="1" applyFill="1" applyAlignment="1">
      <alignment horizontal="center" vertical="top"/>
    </xf>
    <xf numFmtId="0" fontId="28" fillId="25" borderId="14" xfId="117" applyFont="1" applyFill="1" applyBorder="1" applyAlignment="1">
      <alignment horizontal="center" vertical="top"/>
    </xf>
    <xf numFmtId="0" fontId="28" fillId="25" borderId="10" xfId="117" applyFont="1" applyFill="1" applyBorder="1" applyAlignment="1">
      <alignment horizontal="center" vertical="top"/>
    </xf>
    <xf numFmtId="0" fontId="28" fillId="25" borderId="20" xfId="117" applyFont="1" applyFill="1" applyBorder="1" applyAlignment="1">
      <alignment horizontal="center" vertical="top"/>
    </xf>
    <xf numFmtId="0" fontId="28" fillId="25" borderId="17" xfId="117" applyFont="1" applyFill="1" applyBorder="1" applyAlignment="1">
      <alignment horizontal="left" vertical="top" wrapText="1"/>
    </xf>
    <xf numFmtId="0" fontId="28" fillId="25" borderId="22" xfId="117" applyFont="1" applyFill="1" applyBorder="1" applyAlignment="1">
      <alignment vertical="center"/>
    </xf>
    <xf numFmtId="0" fontId="28" fillId="25" borderId="23" xfId="117" applyFont="1" applyFill="1" applyBorder="1" applyAlignment="1">
      <alignment vertical="center"/>
    </xf>
    <xf numFmtId="0" fontId="28" fillId="25" borderId="17" xfId="117" applyFont="1" applyFill="1" applyBorder="1" applyAlignment="1">
      <alignment vertical="top"/>
    </xf>
    <xf numFmtId="0" fontId="28" fillId="25" borderId="19" xfId="117" applyFont="1" applyFill="1" applyBorder="1" applyAlignment="1">
      <alignment vertical="top"/>
    </xf>
    <xf numFmtId="0" fontId="28" fillId="25" borderId="0" xfId="117" applyFont="1" applyFill="1" applyAlignment="1">
      <alignment vertical="top"/>
    </xf>
    <xf numFmtId="0" fontId="28" fillId="25" borderId="14" xfId="117" applyFont="1" applyFill="1" applyBorder="1" applyAlignment="1">
      <alignment vertical="top"/>
    </xf>
    <xf numFmtId="0" fontId="28" fillId="25" borderId="10" xfId="117" applyFont="1" applyFill="1" applyBorder="1" applyAlignment="1">
      <alignment vertical="top"/>
    </xf>
    <xf numFmtId="0" fontId="28" fillId="25" borderId="20" xfId="117" applyFont="1" applyFill="1" applyBorder="1" applyAlignment="1">
      <alignment vertical="top"/>
    </xf>
    <xf numFmtId="0" fontId="113" fillId="68" borderId="10" xfId="1973" applyFont="1" applyFill="1" applyBorder="1" applyAlignment="1">
      <alignment horizontal="left" vertical="center" wrapText="1"/>
    </xf>
    <xf numFmtId="0" fontId="113" fillId="68" borderId="0" xfId="1973" applyFont="1" applyFill="1" applyAlignment="1">
      <alignment horizontal="left" vertical="center" wrapText="1"/>
    </xf>
    <xf numFmtId="0" fontId="84" fillId="0" borderId="0" xfId="1973" applyFont="1" applyAlignment="1">
      <alignment vertical="center" wrapText="1"/>
    </xf>
    <xf numFmtId="0" fontId="112" fillId="68" borderId="0" xfId="1973" applyFont="1" applyFill="1" applyAlignment="1">
      <alignment vertical="center" wrapText="1"/>
    </xf>
  </cellXfs>
  <cellStyles count="1975">
    <cellStyle name="20% - Accent1" xfId="1" builtinId="30" customBuiltin="1"/>
    <cellStyle name="20% - Accent1 2" xfId="149" xr:uid="{00000000-0005-0000-0000-000001000000}"/>
    <cellStyle name="20% - Accent1 2 2" xfId="412" xr:uid="{00000000-0005-0000-0000-000002000000}"/>
    <cellStyle name="20% - Accent1 2 2 2" xfId="1645" xr:uid="{51AE352B-4112-41AA-A8F1-68714BA25CA0}"/>
    <cellStyle name="20% - Accent1 3" xfId="413" xr:uid="{00000000-0005-0000-0000-000003000000}"/>
    <cellStyle name="20% - Accent2" xfId="2" builtinId="34" customBuiltin="1"/>
    <cellStyle name="20% - Accent2 2" xfId="150" xr:uid="{00000000-0005-0000-0000-000005000000}"/>
    <cellStyle name="20% - Accent2 2 2" xfId="414" xr:uid="{00000000-0005-0000-0000-000006000000}"/>
    <cellStyle name="20% - Accent2 2 2 2" xfId="1646" xr:uid="{F19D08E9-9DCD-41BB-9325-54E3B7B596A7}"/>
    <cellStyle name="20% - Accent2 3" xfId="415" xr:uid="{00000000-0005-0000-0000-000007000000}"/>
    <cellStyle name="20% - Accent3" xfId="3" builtinId="38" customBuiltin="1"/>
    <cellStyle name="20% - Accent3 2" xfId="151" xr:uid="{00000000-0005-0000-0000-000009000000}"/>
    <cellStyle name="20% - Accent3 2 2" xfId="416" xr:uid="{00000000-0005-0000-0000-00000A000000}"/>
    <cellStyle name="20% - Accent3 2 2 2" xfId="1647" xr:uid="{3565D3D0-D31F-43EF-A12D-EB6069668E16}"/>
    <cellStyle name="20% - Accent3 2 3" xfId="402" xr:uid="{00000000-0005-0000-0000-00000B000000}"/>
    <cellStyle name="20% - Accent3 3" xfId="417" xr:uid="{00000000-0005-0000-0000-00000C000000}"/>
    <cellStyle name="20% - Accent4" xfId="4" builtinId="42" customBuiltin="1"/>
    <cellStyle name="20% - Accent4 2" xfId="152" xr:uid="{00000000-0005-0000-0000-00000E000000}"/>
    <cellStyle name="20% - Accent4 2 2" xfId="418" xr:uid="{00000000-0005-0000-0000-00000F000000}"/>
    <cellStyle name="20% - Accent4 2 2 2" xfId="1648" xr:uid="{F1407E70-AE4C-4FC8-B342-0E57392B8127}"/>
    <cellStyle name="20% - Accent4 3" xfId="419" xr:uid="{00000000-0005-0000-0000-000010000000}"/>
    <cellStyle name="20% - Accent5" xfId="5" builtinId="46" customBuiltin="1"/>
    <cellStyle name="20% - Accent5 2" xfId="153" xr:uid="{00000000-0005-0000-0000-000012000000}"/>
    <cellStyle name="20% - Accent5 2 2" xfId="420" xr:uid="{00000000-0005-0000-0000-000013000000}"/>
    <cellStyle name="20% - Accent5 2 2 2" xfId="1649" xr:uid="{B79ACA50-5A1F-49B5-8A35-C6BB68F7C266}"/>
    <cellStyle name="20% - Accent5 3" xfId="421" xr:uid="{00000000-0005-0000-0000-000014000000}"/>
    <cellStyle name="20% - Accent6" xfId="6" builtinId="50" customBuiltin="1"/>
    <cellStyle name="20% - Accent6 2" xfId="154" xr:uid="{00000000-0005-0000-0000-000016000000}"/>
    <cellStyle name="20% - Accent6 2 2" xfId="422" xr:uid="{00000000-0005-0000-0000-000017000000}"/>
    <cellStyle name="20% - Accent6 2 2 2" xfId="1650" xr:uid="{A29814B0-5003-4F71-92E3-563F746E99A3}"/>
    <cellStyle name="20% - Accent6 3" xfId="423" xr:uid="{00000000-0005-0000-0000-000018000000}"/>
    <cellStyle name="40% - Accent1" xfId="7" builtinId="31" customBuiltin="1"/>
    <cellStyle name="40% - Accent1 2" xfId="155" xr:uid="{00000000-0005-0000-0000-00001A000000}"/>
    <cellStyle name="40% - Accent1 2 2" xfId="424" xr:uid="{00000000-0005-0000-0000-00001B000000}"/>
    <cellStyle name="40% - Accent1 2 2 2" xfId="1651" xr:uid="{8AC8D65D-66F1-4675-B70D-8AC491602D42}"/>
    <cellStyle name="40% - Accent1 3" xfId="425" xr:uid="{00000000-0005-0000-0000-00001C000000}"/>
    <cellStyle name="40% - Accent2" xfId="8" builtinId="35" customBuiltin="1"/>
    <cellStyle name="40% - Accent2 2" xfId="156" xr:uid="{00000000-0005-0000-0000-00001E000000}"/>
    <cellStyle name="40% - Accent2 2 2" xfId="426" xr:uid="{00000000-0005-0000-0000-00001F000000}"/>
    <cellStyle name="40% - Accent2 2 2 2" xfId="1652" xr:uid="{6E608910-84FF-49A8-A1C4-827D238369D6}"/>
    <cellStyle name="40% - Accent2 3" xfId="427" xr:uid="{00000000-0005-0000-0000-000020000000}"/>
    <cellStyle name="40% - Accent3" xfId="9" builtinId="39" customBuiltin="1"/>
    <cellStyle name="40% - Accent3 2" xfId="157" xr:uid="{00000000-0005-0000-0000-000022000000}"/>
    <cellStyle name="40% - Accent3 2 2" xfId="428" xr:uid="{00000000-0005-0000-0000-000023000000}"/>
    <cellStyle name="40% - Accent3 2 2 2" xfId="1653" xr:uid="{6C0568FF-69E5-4B3A-A1C6-D6AB945C312B}"/>
    <cellStyle name="40% - Accent3 3" xfId="429" xr:uid="{00000000-0005-0000-0000-000024000000}"/>
    <cellStyle name="40% - Accent4" xfId="10" builtinId="43" customBuiltin="1"/>
    <cellStyle name="40% - Accent4 2" xfId="158" xr:uid="{00000000-0005-0000-0000-000026000000}"/>
    <cellStyle name="40% - Accent4 2 2" xfId="430" xr:uid="{00000000-0005-0000-0000-000027000000}"/>
    <cellStyle name="40% - Accent4 2 2 2" xfId="1654" xr:uid="{4BD6E7AD-78BC-46FF-9344-C423C8709009}"/>
    <cellStyle name="40% - Accent4 3" xfId="431" xr:uid="{00000000-0005-0000-0000-000028000000}"/>
    <cellStyle name="40% - Accent5" xfId="11" builtinId="47" customBuiltin="1"/>
    <cellStyle name="40% - Accent5 2" xfId="159" xr:uid="{00000000-0005-0000-0000-00002A000000}"/>
    <cellStyle name="40% - Accent5 2 2" xfId="432" xr:uid="{00000000-0005-0000-0000-00002B000000}"/>
    <cellStyle name="40% - Accent5 2 2 2" xfId="1655" xr:uid="{50A5D2BF-C38F-4F79-976A-7D63C45051DA}"/>
    <cellStyle name="40% - Accent5 3" xfId="433" xr:uid="{00000000-0005-0000-0000-00002C000000}"/>
    <cellStyle name="40% - Accent6" xfId="12" builtinId="51" customBuiltin="1"/>
    <cellStyle name="40% - Accent6 2" xfId="160" xr:uid="{00000000-0005-0000-0000-00002E000000}"/>
    <cellStyle name="40% - Accent6 2 2" xfId="434" xr:uid="{00000000-0005-0000-0000-00002F000000}"/>
    <cellStyle name="40% - Accent6 2 2 2" xfId="1656" xr:uid="{19EABE8A-D859-4E9A-BD77-8C73FB0229B2}"/>
    <cellStyle name="40% - Accent6 3" xfId="435" xr:uid="{00000000-0005-0000-0000-000030000000}"/>
    <cellStyle name="60% - Accent1" xfId="13" builtinId="32" customBuiltin="1"/>
    <cellStyle name="60% - Accent1 2" xfId="161" xr:uid="{00000000-0005-0000-0000-000032000000}"/>
    <cellStyle name="60% - Accent1 2 2" xfId="436" xr:uid="{00000000-0005-0000-0000-000033000000}"/>
    <cellStyle name="60% - Accent2" xfId="14" builtinId="36" customBuiltin="1"/>
    <cellStyle name="60% - Accent2 2" xfId="162" xr:uid="{00000000-0005-0000-0000-000035000000}"/>
    <cellStyle name="60% - Accent2 2 2" xfId="437" xr:uid="{00000000-0005-0000-0000-000036000000}"/>
    <cellStyle name="60% - Accent3" xfId="15" builtinId="40" customBuiltin="1"/>
    <cellStyle name="60% - Accent3 2" xfId="163" xr:uid="{00000000-0005-0000-0000-000038000000}"/>
    <cellStyle name="60% - Accent3 2 2" xfId="438" xr:uid="{00000000-0005-0000-0000-000039000000}"/>
    <cellStyle name="60% - Accent4" xfId="16" builtinId="44" customBuiltin="1"/>
    <cellStyle name="60% - Accent4 2" xfId="164" xr:uid="{00000000-0005-0000-0000-00003B000000}"/>
    <cellStyle name="60% - Accent4 2 2" xfId="439" xr:uid="{00000000-0005-0000-0000-00003C000000}"/>
    <cellStyle name="60% - Accent5" xfId="17" builtinId="48" customBuiltin="1"/>
    <cellStyle name="60% - Accent5 2" xfId="165" xr:uid="{00000000-0005-0000-0000-00003E000000}"/>
    <cellStyle name="60% - Accent5 2 2" xfId="440" xr:uid="{00000000-0005-0000-0000-00003F000000}"/>
    <cellStyle name="60% - Accent6" xfId="18" builtinId="52" customBuiltin="1"/>
    <cellStyle name="60% - Accent6 2" xfId="166" xr:uid="{00000000-0005-0000-0000-000041000000}"/>
    <cellStyle name="60% - Accent6 2 2" xfId="441" xr:uid="{00000000-0005-0000-0000-000042000000}"/>
    <cellStyle name="Accent1" xfId="19" builtinId="29" customBuiltin="1"/>
    <cellStyle name="Accent1 2" xfId="167" xr:uid="{00000000-0005-0000-0000-000044000000}"/>
    <cellStyle name="Accent1 2 2" xfId="442" xr:uid="{00000000-0005-0000-0000-000045000000}"/>
    <cellStyle name="Accent2" xfId="20" builtinId="33" customBuiltin="1"/>
    <cellStyle name="Accent2 2" xfId="168" xr:uid="{00000000-0005-0000-0000-000047000000}"/>
    <cellStyle name="Accent2 2 2" xfId="443" xr:uid="{00000000-0005-0000-0000-000048000000}"/>
    <cellStyle name="Accent3" xfId="21" builtinId="37" customBuiltin="1"/>
    <cellStyle name="Accent3 2" xfId="169" xr:uid="{00000000-0005-0000-0000-00004A000000}"/>
    <cellStyle name="Accent3 2 2" xfId="444" xr:uid="{00000000-0005-0000-0000-00004B000000}"/>
    <cellStyle name="Accent4" xfId="22" builtinId="41" customBuiltin="1"/>
    <cellStyle name="Accent4 2" xfId="170" xr:uid="{00000000-0005-0000-0000-00004D000000}"/>
    <cellStyle name="Accent4 2 2" xfId="445" xr:uid="{00000000-0005-0000-0000-00004E000000}"/>
    <cellStyle name="Accent5" xfId="23" builtinId="45" customBuiltin="1"/>
    <cellStyle name="Accent5 2" xfId="171" xr:uid="{00000000-0005-0000-0000-000050000000}"/>
    <cellStyle name="Accent5 2 2" xfId="446" xr:uid="{00000000-0005-0000-0000-000051000000}"/>
    <cellStyle name="Accent6" xfId="24" builtinId="49" customBuiltin="1"/>
    <cellStyle name="Accent6 2" xfId="172" xr:uid="{00000000-0005-0000-0000-000053000000}"/>
    <cellStyle name="Accent6 2 2" xfId="447" xr:uid="{00000000-0005-0000-0000-000054000000}"/>
    <cellStyle name="Bad" xfId="25" builtinId="27" customBuiltin="1"/>
    <cellStyle name="Bad 2" xfId="173" xr:uid="{00000000-0005-0000-0000-000056000000}"/>
    <cellStyle name="Bad 2 2" xfId="448" xr:uid="{00000000-0005-0000-0000-000057000000}"/>
    <cellStyle name="Calculation" xfId="26" builtinId="22" customBuiltin="1"/>
    <cellStyle name="Calculation 2" xfId="174" xr:uid="{00000000-0005-0000-0000-000059000000}"/>
    <cellStyle name="Calculation 2 2" xfId="449" xr:uid="{00000000-0005-0000-0000-00005A000000}"/>
    <cellStyle name="Calculation 2 2 2" xfId="450" xr:uid="{00000000-0005-0000-0000-00005B000000}"/>
    <cellStyle name="Calculation 2 2 2 2" xfId="451" xr:uid="{00000000-0005-0000-0000-00005C000000}"/>
    <cellStyle name="Calculation 2 2 3" xfId="452" xr:uid="{00000000-0005-0000-0000-00005D000000}"/>
    <cellStyle name="Calculation 2 3" xfId="453" xr:uid="{00000000-0005-0000-0000-00005E000000}"/>
    <cellStyle name="Calculation 2 3 2" xfId="454" xr:uid="{00000000-0005-0000-0000-00005F000000}"/>
    <cellStyle name="Calculation 2 4" xfId="455" xr:uid="{00000000-0005-0000-0000-000060000000}"/>
    <cellStyle name="Calculation 2 4 2" xfId="456" xr:uid="{00000000-0005-0000-0000-000061000000}"/>
    <cellStyle name="Calculation 2 5" xfId="403" xr:uid="{00000000-0005-0000-0000-000062000000}"/>
    <cellStyle name="Check Cell" xfId="27" builtinId="23" customBuiltin="1"/>
    <cellStyle name="Check Cell 2" xfId="175" xr:uid="{00000000-0005-0000-0000-000064000000}"/>
    <cellStyle name="Check Cell 2 2" xfId="457" xr:uid="{00000000-0005-0000-0000-000065000000}"/>
    <cellStyle name="Comma" xfId="48" builtinId="3"/>
    <cellStyle name="Comma 10" xfId="385" xr:uid="{00000000-0005-0000-0000-000067000000}"/>
    <cellStyle name="Comma 10 2" xfId="1365" xr:uid="{00000000-0005-0000-0000-000068000000}"/>
    <cellStyle name="Comma 10 2 2" xfId="1968" xr:uid="{09534D35-C337-4642-8889-AEF8C1F072CC}"/>
    <cellStyle name="Comma 10 3" xfId="1626" xr:uid="{A5D65C0D-5EF1-40B6-90F9-2F5E0E71BE29}"/>
    <cellStyle name="Comma 11" xfId="1147" xr:uid="{00000000-0005-0000-0000-000069000000}"/>
    <cellStyle name="Comma 11 2" xfId="1750" xr:uid="{80AB161D-CCFE-4DF7-A159-AE0126A662CD}"/>
    <cellStyle name="Comma 12" xfId="1368" xr:uid="{00000000-0005-0000-0000-00006A000000}"/>
    <cellStyle name="Comma 12 2" xfId="1970" xr:uid="{FF834B1F-6697-4A75-90C5-3C26AA26CF27}"/>
    <cellStyle name="Comma 12 3" xfId="1974" xr:uid="{0929F22A-C7F2-44DD-85A2-8D90AEDDDB05}"/>
    <cellStyle name="Comma 13" xfId="1371" xr:uid="{1DD7DA4F-FC59-412A-9267-CDA43BF0FECA}"/>
    <cellStyle name="Comma 2" xfId="53" xr:uid="{00000000-0005-0000-0000-00006B000000}"/>
    <cellStyle name="Comma 2 10" xfId="1375" xr:uid="{EC62B499-3A8A-441E-8BD5-12B2107E538F}"/>
    <cellStyle name="Comma 2 2" xfId="54" xr:uid="{00000000-0005-0000-0000-00006C000000}"/>
    <cellStyle name="Comma 2 2 10" xfId="1376" xr:uid="{D9AFFD22-234E-454D-AF79-A55524914400}"/>
    <cellStyle name="Comma 2 2 2" xfId="272" xr:uid="{00000000-0005-0000-0000-00006D000000}"/>
    <cellStyle name="Comma 2 2 2 10" xfId="1514" xr:uid="{CE053C72-123D-4D6C-BE6D-5BCD68AD34F5}"/>
    <cellStyle name="Comma 2 2 2 2" xfId="459" xr:uid="{00000000-0005-0000-0000-00006E000000}"/>
    <cellStyle name="Comma 2 2 2 2 2" xfId="460" xr:uid="{00000000-0005-0000-0000-00006F000000}"/>
    <cellStyle name="Comma 2 2 2 2 2 2" xfId="461" xr:uid="{00000000-0005-0000-0000-000070000000}"/>
    <cellStyle name="Comma 2 2 2 2 2 2 2" xfId="1660" xr:uid="{C2CF0955-7C1E-4834-898C-C550710B71FC}"/>
    <cellStyle name="Comma 2 2 2 2 2 3" xfId="1659" xr:uid="{DFCF5794-5DD5-4018-BA17-BAD8545F991E}"/>
    <cellStyle name="Comma 2 2 2 2 3" xfId="1658" xr:uid="{81002A65-08E5-472C-AA48-F74063D0E05C}"/>
    <cellStyle name="Comma 2 2 2 3" xfId="462" xr:uid="{00000000-0005-0000-0000-000071000000}"/>
    <cellStyle name="Comma 2 2 2 3 2" xfId="1661" xr:uid="{D8F95A8A-9F33-47C2-82F7-409C7FF16D98}"/>
    <cellStyle name="Comma 2 2 2 4" xfId="463" xr:uid="{00000000-0005-0000-0000-000072000000}"/>
    <cellStyle name="Comma 2 2 2 4 2" xfId="1662" xr:uid="{68D77E89-7B4D-4C8F-8291-FDADB7D63DA3}"/>
    <cellStyle name="Comma 2 2 2 5" xfId="464" xr:uid="{00000000-0005-0000-0000-000073000000}"/>
    <cellStyle name="Comma 2 2 2 5 2" xfId="1663" xr:uid="{584CD16D-C822-4433-9A6B-222FAFD8E398}"/>
    <cellStyle name="Comma 2 2 2 6" xfId="465" xr:uid="{00000000-0005-0000-0000-000074000000}"/>
    <cellStyle name="Comma 2 2 2 6 2" xfId="1664" xr:uid="{700804B4-9D9A-4560-88B0-744F9E14859E}"/>
    <cellStyle name="Comma 2 2 2 7" xfId="466" xr:uid="{00000000-0005-0000-0000-000075000000}"/>
    <cellStyle name="Comma 2 2 2 7 2" xfId="1665" xr:uid="{A01EC836-2248-4CAB-ABE5-6719CCABB442}"/>
    <cellStyle name="Comma 2 2 2 8" xfId="458" xr:uid="{00000000-0005-0000-0000-000076000000}"/>
    <cellStyle name="Comma 2 2 2 8 2" xfId="1657" xr:uid="{2A6D5604-C9A2-45B4-AAB5-7563B33AB273}"/>
    <cellStyle name="Comma 2 2 2 9" xfId="1255" xr:uid="{00000000-0005-0000-0000-000077000000}"/>
    <cellStyle name="Comma 2 2 2 9 2" xfId="1858" xr:uid="{34E0D764-032F-4AC5-8099-41CFF1BA3779}"/>
    <cellStyle name="Comma 2 2 3" xfId="467" xr:uid="{00000000-0005-0000-0000-000078000000}"/>
    <cellStyle name="Comma 2 2 3 2" xfId="1666" xr:uid="{9A57CCE0-69E6-40E6-B0E3-CA0F8C2DF8BF}"/>
    <cellStyle name="Comma 2 2 4" xfId="468" xr:uid="{00000000-0005-0000-0000-000079000000}"/>
    <cellStyle name="Comma 2 2 4 2" xfId="1667" xr:uid="{FDA647F1-377D-4986-8D97-C9C7742BF4EE}"/>
    <cellStyle name="Comma 2 2 5" xfId="469" xr:uid="{00000000-0005-0000-0000-00007A000000}"/>
    <cellStyle name="Comma 2 2 5 2" xfId="1668" xr:uid="{8FAA7899-3886-4003-A598-C172613188D1}"/>
    <cellStyle name="Comma 2 2 6" xfId="470" xr:uid="{00000000-0005-0000-0000-00007B000000}"/>
    <cellStyle name="Comma 2 2 6 2" xfId="1669" xr:uid="{C8BA3153-0B2A-4DA5-B57C-2642B1AB9211}"/>
    <cellStyle name="Comma 2 2 7" xfId="471" xr:uid="{00000000-0005-0000-0000-00007C000000}"/>
    <cellStyle name="Comma 2 2 7 2" xfId="1670" xr:uid="{0DE55BDD-3E7F-4F7E-96AA-54E766F6AF36}"/>
    <cellStyle name="Comma 2 2 8" xfId="404" xr:uid="{00000000-0005-0000-0000-00007D000000}"/>
    <cellStyle name="Comma 2 2 8 2" xfId="1640" xr:uid="{534D4605-09A9-400E-BAFF-B164446ECC28}"/>
    <cellStyle name="Comma 2 2 9" xfId="1152" xr:uid="{00000000-0005-0000-0000-00007E000000}"/>
    <cellStyle name="Comma 2 2 9 2" xfId="1755" xr:uid="{207878E4-C2B1-41B3-8391-902266D3FB88}"/>
    <cellStyle name="Comma 2 3" xfId="71" xr:uid="{00000000-0005-0000-0000-00007F000000}"/>
    <cellStyle name="Comma 2 3 2" xfId="122" xr:uid="{00000000-0005-0000-0000-000080000000}"/>
    <cellStyle name="Comma 2 3 2 2" xfId="253" xr:uid="{00000000-0005-0000-0000-000081000000}"/>
    <cellStyle name="Comma 2 3 2 2 2" xfId="275" xr:uid="{00000000-0005-0000-0000-000082000000}"/>
    <cellStyle name="Comma 2 3 2 2 2 2" xfId="1258" xr:uid="{00000000-0005-0000-0000-000083000000}"/>
    <cellStyle name="Comma 2 3 2 2 2 2 2" xfId="1861" xr:uid="{D363E184-A97B-4396-B2E5-6E697A702402}"/>
    <cellStyle name="Comma 2 3 2 2 2 3" xfId="1517" xr:uid="{C6E0392C-2F83-4E17-9879-235486A725B8}"/>
    <cellStyle name="Comma 2 3 2 2 3" xfId="1236" xr:uid="{00000000-0005-0000-0000-000084000000}"/>
    <cellStyle name="Comma 2 3 2 2 3 2" xfId="1839" xr:uid="{AEB1792F-2729-4581-8643-CA5926BDB688}"/>
    <cellStyle name="Comma 2 3 2 2 4" xfId="1495" xr:uid="{9ED53A49-81CB-46B6-A3E5-D7C951D090F8}"/>
    <cellStyle name="Comma 2 3 2 3" xfId="274" xr:uid="{00000000-0005-0000-0000-000085000000}"/>
    <cellStyle name="Comma 2 3 2 3 2" xfId="1257" xr:uid="{00000000-0005-0000-0000-000086000000}"/>
    <cellStyle name="Comma 2 3 2 3 2 2" xfId="1860" xr:uid="{29E0C030-EFA4-4E77-9D2F-43BAC648F09E}"/>
    <cellStyle name="Comma 2 3 2 3 3" xfId="1516" xr:uid="{4EEADC61-4946-472C-B6FB-F2012BA722D7}"/>
    <cellStyle name="Comma 2 3 2 4" xfId="473" xr:uid="{00000000-0005-0000-0000-000087000000}"/>
    <cellStyle name="Comma 2 3 2 4 2" xfId="1672" xr:uid="{6A6784CE-C459-477B-A5EA-30D73374F16A}"/>
    <cellStyle name="Comma 2 3 2 5" xfId="1168" xr:uid="{00000000-0005-0000-0000-000088000000}"/>
    <cellStyle name="Comma 2 3 2 5 2" xfId="1771" xr:uid="{71791B5B-0360-4673-9BA4-F7F910CE8F39}"/>
    <cellStyle name="Comma 2 3 2 6" xfId="1424" xr:uid="{08F0CD93-F9B2-471F-8E04-0CDE78CDD1AD}"/>
    <cellStyle name="Comma 2 3 3" xfId="176" xr:uid="{00000000-0005-0000-0000-000089000000}"/>
    <cellStyle name="Comma 2 3 3 2" xfId="276" xr:uid="{00000000-0005-0000-0000-00008A000000}"/>
    <cellStyle name="Comma 2 3 3 2 2" xfId="1259" xr:uid="{00000000-0005-0000-0000-00008B000000}"/>
    <cellStyle name="Comma 2 3 3 2 2 2" xfId="1862" xr:uid="{5F7948F9-5873-40C9-8A4F-47171B2FD39F}"/>
    <cellStyle name="Comma 2 3 3 2 3" xfId="1518" xr:uid="{6B0DDD04-CC28-4359-ADB1-BC08F7F31BD8}"/>
    <cellStyle name="Comma 2 3 3 3" xfId="1187" xr:uid="{00000000-0005-0000-0000-00008C000000}"/>
    <cellStyle name="Comma 2 3 3 3 2" xfId="1790" xr:uid="{C541B2F8-9239-459D-BAFD-50A4732C17C3}"/>
    <cellStyle name="Comma 2 3 3 4" xfId="1446" xr:uid="{763A2B16-FBAF-4250-B85F-20CC4C524ACF}"/>
    <cellStyle name="Comma 2 3 4" xfId="244" xr:uid="{00000000-0005-0000-0000-00008D000000}"/>
    <cellStyle name="Comma 2 3 4 2" xfId="277" xr:uid="{00000000-0005-0000-0000-00008E000000}"/>
    <cellStyle name="Comma 2 3 4 2 2" xfId="1260" xr:uid="{00000000-0005-0000-0000-00008F000000}"/>
    <cellStyle name="Comma 2 3 4 2 2 2" xfId="1863" xr:uid="{4D2653D0-0216-4AD8-8572-ACF57023C062}"/>
    <cellStyle name="Comma 2 3 4 2 3" xfId="1519" xr:uid="{E3298F24-3376-4732-96FC-725C5050D565}"/>
    <cellStyle name="Comma 2 3 4 3" xfId="1227" xr:uid="{00000000-0005-0000-0000-000090000000}"/>
    <cellStyle name="Comma 2 3 4 3 2" xfId="1830" xr:uid="{F5ACB227-9603-42D4-BD03-F957FE0E366C}"/>
    <cellStyle name="Comma 2 3 4 4" xfId="1486" xr:uid="{5A126CF2-FD6B-46E0-80CE-79EC45A9D1AC}"/>
    <cellStyle name="Comma 2 3 5" xfId="273" xr:uid="{00000000-0005-0000-0000-000091000000}"/>
    <cellStyle name="Comma 2 3 5 2" xfId="1256" xr:uid="{00000000-0005-0000-0000-000092000000}"/>
    <cellStyle name="Comma 2 3 5 2 2" xfId="1859" xr:uid="{D216A46F-D95B-48F1-B1D6-3D3604D1E555}"/>
    <cellStyle name="Comma 2 3 5 3" xfId="1515" xr:uid="{A43218E2-54A3-4F66-A250-30A2B84935C2}"/>
    <cellStyle name="Comma 2 3 6" xfId="472" xr:uid="{00000000-0005-0000-0000-000093000000}"/>
    <cellStyle name="Comma 2 3 6 2" xfId="1671" xr:uid="{2D66E32A-E7B6-43FE-939E-C2EC7CB8ABB7}"/>
    <cellStyle name="Comma 2 3 7" xfId="1158" xr:uid="{00000000-0005-0000-0000-000094000000}"/>
    <cellStyle name="Comma 2 3 7 2" xfId="1761" xr:uid="{8CE6DDEE-4969-4451-96DD-2063353D619E}"/>
    <cellStyle name="Comma 2 3 8" xfId="1383" xr:uid="{4BF903BA-4574-4443-8BD2-BE313E2D03E5}"/>
    <cellStyle name="Comma 2 4" xfId="121" xr:uid="{00000000-0005-0000-0000-000095000000}"/>
    <cellStyle name="Comma 2 4 2" xfId="252" xr:uid="{00000000-0005-0000-0000-000096000000}"/>
    <cellStyle name="Comma 2 4 2 2" xfId="279" xr:uid="{00000000-0005-0000-0000-000097000000}"/>
    <cellStyle name="Comma 2 4 2 2 2" xfId="1262" xr:uid="{00000000-0005-0000-0000-000098000000}"/>
    <cellStyle name="Comma 2 4 2 2 2 2" xfId="1865" xr:uid="{A1C56C95-26B9-4432-92E7-670E12B12B2A}"/>
    <cellStyle name="Comma 2 4 2 2 3" xfId="1521" xr:uid="{075B03E4-9FAB-4F3C-872C-6343238A7C28}"/>
    <cellStyle name="Comma 2 4 2 3" xfId="475" xr:uid="{00000000-0005-0000-0000-000099000000}"/>
    <cellStyle name="Comma 2 4 2 3 2" xfId="1674" xr:uid="{7626D8B0-DB35-45F3-AF3C-40E77398C194}"/>
    <cellStyle name="Comma 2 4 2 4" xfId="1235" xr:uid="{00000000-0005-0000-0000-00009A000000}"/>
    <cellStyle name="Comma 2 4 2 4 2" xfId="1838" xr:uid="{A0B8070A-76DB-42E5-807C-E047D6133DF8}"/>
    <cellStyle name="Comma 2 4 2 5" xfId="1494" xr:uid="{114DFC28-E0EF-44C6-876D-983981C03206}"/>
    <cellStyle name="Comma 2 4 3" xfId="278" xr:uid="{00000000-0005-0000-0000-00009B000000}"/>
    <cellStyle name="Comma 2 4 3 2" xfId="1261" xr:uid="{00000000-0005-0000-0000-00009C000000}"/>
    <cellStyle name="Comma 2 4 3 2 2" xfId="1864" xr:uid="{11600820-45EE-4EF0-B801-B69A04649BE2}"/>
    <cellStyle name="Comma 2 4 3 3" xfId="1520" xr:uid="{CB10D1CC-3692-4D40-B2A6-EC31F2AF67AE}"/>
    <cellStyle name="Comma 2 4 4" xfId="474" xr:uid="{00000000-0005-0000-0000-00009D000000}"/>
    <cellStyle name="Comma 2 4 4 2" xfId="1673" xr:uid="{2D510574-05B0-4F9E-B4B2-B03637CBF224}"/>
    <cellStyle name="Comma 2 4 5" xfId="1167" xr:uid="{00000000-0005-0000-0000-00009E000000}"/>
    <cellStyle name="Comma 2 4 5 2" xfId="1770" xr:uid="{4F718170-F6B4-493D-96DB-C98B07DC2FE8}"/>
    <cellStyle name="Comma 2 4 6" xfId="1423" xr:uid="{507E15C6-EC4A-4C5A-B83D-B8ADBF2BC383}"/>
    <cellStyle name="Comma 2 5" xfId="139" xr:uid="{00000000-0005-0000-0000-00009F000000}"/>
    <cellStyle name="Comma 2 5 2" xfId="280" xr:uid="{00000000-0005-0000-0000-0000A0000000}"/>
    <cellStyle name="Comma 2 5 2 2" xfId="477" xr:uid="{00000000-0005-0000-0000-0000A1000000}"/>
    <cellStyle name="Comma 2 5 2 2 2" xfId="1676" xr:uid="{E7FE81DC-9A7E-426D-9595-A1C815C9DB0E}"/>
    <cellStyle name="Comma 2 5 2 3" xfId="1263" xr:uid="{00000000-0005-0000-0000-0000A2000000}"/>
    <cellStyle name="Comma 2 5 2 3 2" xfId="1866" xr:uid="{FF8A27B4-79F1-4B1D-B16D-27F6092E123B}"/>
    <cellStyle name="Comma 2 5 2 4" xfId="1522" xr:uid="{7E631AAE-BEE0-4B33-9E40-DAAA577943E6}"/>
    <cellStyle name="Comma 2 5 3" xfId="476" xr:uid="{00000000-0005-0000-0000-0000A3000000}"/>
    <cellStyle name="Comma 2 5 3 2" xfId="1675" xr:uid="{594C87E8-681F-44BD-9908-11BBC3CD41C5}"/>
    <cellStyle name="Comma 2 5 4" xfId="1182" xr:uid="{00000000-0005-0000-0000-0000A4000000}"/>
    <cellStyle name="Comma 2 5 4 2" xfId="1785" xr:uid="{16EF7261-3995-4DC9-B93B-0B7E69E90F32}"/>
    <cellStyle name="Comma 2 5 5" xfId="1439" xr:uid="{9081EECE-9862-40BD-ABD9-00787F5A7F39}"/>
    <cellStyle name="Comma 2 6" xfId="206" xr:uid="{00000000-0005-0000-0000-0000A5000000}"/>
    <cellStyle name="Comma 2 6 2" xfId="478" xr:uid="{00000000-0005-0000-0000-0000A6000000}"/>
    <cellStyle name="Comma 2 6 2 2" xfId="1677" xr:uid="{72135E54-CF34-4E97-9C31-05CCF023E51B}"/>
    <cellStyle name="Comma 2 7" xfId="240" xr:uid="{00000000-0005-0000-0000-0000A7000000}"/>
    <cellStyle name="Comma 2 7 2" xfId="281" xr:uid="{00000000-0005-0000-0000-0000A8000000}"/>
    <cellStyle name="Comma 2 7 2 2" xfId="1264" xr:uid="{00000000-0005-0000-0000-0000A9000000}"/>
    <cellStyle name="Comma 2 7 2 2 2" xfId="1867" xr:uid="{306619AC-D26E-4E64-9998-2CAA7A6DE7F2}"/>
    <cellStyle name="Comma 2 7 2 3" xfId="1523" xr:uid="{61365C55-DECF-4ECC-A055-B76474372D97}"/>
    <cellStyle name="Comma 2 7 3" xfId="1223" xr:uid="{00000000-0005-0000-0000-0000AA000000}"/>
    <cellStyle name="Comma 2 7 3 2" xfId="1826" xr:uid="{001EEB85-A837-4038-A2C9-F97C2AEEDCF0}"/>
    <cellStyle name="Comma 2 7 4" xfId="1482" xr:uid="{AD8D8CD2-9613-4C60-8A89-2F11DF8253AD}"/>
    <cellStyle name="Comma 2 8" xfId="271" xr:uid="{00000000-0005-0000-0000-0000AB000000}"/>
    <cellStyle name="Comma 2 8 2" xfId="1254" xr:uid="{00000000-0005-0000-0000-0000AC000000}"/>
    <cellStyle name="Comma 2 8 2 2" xfId="1857" xr:uid="{E573202E-B158-4274-9C90-8BF5CB402E54}"/>
    <cellStyle name="Comma 2 8 3" xfId="1513" xr:uid="{3EC81F59-A85A-417A-A734-381A1EC5EA0F}"/>
    <cellStyle name="Comma 2 9" xfId="1151" xr:uid="{00000000-0005-0000-0000-0000AD000000}"/>
    <cellStyle name="Comma 2 9 2" xfId="1754" xr:uid="{6F177872-9BFB-4262-9933-BB8CF1DDED19}"/>
    <cellStyle name="Comma 3" xfId="55" xr:uid="{00000000-0005-0000-0000-0000AE000000}"/>
    <cellStyle name="Comma 3 2" xfId="207" xr:uid="{00000000-0005-0000-0000-0000AF000000}"/>
    <cellStyle name="Comma 3 2 2" xfId="283" xr:uid="{00000000-0005-0000-0000-0000B0000000}"/>
    <cellStyle name="Comma 3 2 2 2" xfId="1266" xr:uid="{00000000-0005-0000-0000-0000B1000000}"/>
    <cellStyle name="Comma 3 2 2 2 2" xfId="1869" xr:uid="{80E3E58C-4547-4A0B-9797-3ACD23679DD1}"/>
    <cellStyle name="Comma 3 2 2 3" xfId="1525" xr:uid="{71DB2AB5-1A02-4760-B67D-8B78250A9DEA}"/>
    <cellStyle name="Comma 3 2 3" xfId="479" xr:uid="{00000000-0005-0000-0000-0000B2000000}"/>
    <cellStyle name="Comma 3 3" xfId="208" xr:uid="{00000000-0005-0000-0000-0000B3000000}"/>
    <cellStyle name="Comma 3 3 2" xfId="284" xr:uid="{00000000-0005-0000-0000-0000B4000000}"/>
    <cellStyle name="Comma 3 3 2 2" xfId="1267" xr:uid="{00000000-0005-0000-0000-0000B5000000}"/>
    <cellStyle name="Comma 3 3 2 2 2" xfId="1870" xr:uid="{60B8CDFB-9ECB-4F8F-9F6A-92F72C5AEF79}"/>
    <cellStyle name="Comma 3 3 2 3" xfId="1526" xr:uid="{121E4AD3-0087-4C3F-B0C6-A39199C00B85}"/>
    <cellStyle name="Comma 3 3 3" xfId="480" xr:uid="{00000000-0005-0000-0000-0000B6000000}"/>
    <cellStyle name="Comma 3 3 4" xfId="1200" xr:uid="{00000000-0005-0000-0000-0000B7000000}"/>
    <cellStyle name="Comma 3 3 4 2" xfId="1803" xr:uid="{2AB56D60-A1CD-430E-A9C4-97913D2A655D}"/>
    <cellStyle name="Comma 3 3 5" xfId="1459" xr:uid="{9DA20D98-8239-4778-9137-D35007044145}"/>
    <cellStyle name="Comma 3 4" xfId="209" xr:uid="{00000000-0005-0000-0000-0000B8000000}"/>
    <cellStyle name="Comma 3 4 2" xfId="285" xr:uid="{00000000-0005-0000-0000-0000B9000000}"/>
    <cellStyle name="Comma 3 4 2 2" xfId="1268" xr:uid="{00000000-0005-0000-0000-0000BA000000}"/>
    <cellStyle name="Comma 3 4 2 2 2" xfId="1871" xr:uid="{8D8F24DD-3754-4A2D-B608-1D348B3042FA}"/>
    <cellStyle name="Comma 3 4 2 3" xfId="1527" xr:uid="{310C2B9C-F9A8-4358-B560-94D23DB5CCE4}"/>
    <cellStyle name="Comma 3 5" xfId="210" xr:uid="{00000000-0005-0000-0000-0000BB000000}"/>
    <cellStyle name="Comma 3 5 2" xfId="286" xr:uid="{00000000-0005-0000-0000-0000BC000000}"/>
    <cellStyle name="Comma 3 5 2 2" xfId="1269" xr:uid="{00000000-0005-0000-0000-0000BD000000}"/>
    <cellStyle name="Comma 3 5 2 2 2" xfId="1872" xr:uid="{DF0F47F4-58BC-47D5-AD62-4D317874191A}"/>
    <cellStyle name="Comma 3 5 2 3" xfId="1528" xr:uid="{B4D1DFC7-A9E3-4D78-9ABC-22689C13B119}"/>
    <cellStyle name="Comma 3 5 3" xfId="1201" xr:uid="{00000000-0005-0000-0000-0000BE000000}"/>
    <cellStyle name="Comma 3 5 3 2" xfId="1804" xr:uid="{FD74C5F1-7C49-4A72-B54F-2A0F03B9E78C}"/>
    <cellStyle name="Comma 3 5 4" xfId="1460" xr:uid="{23710122-CFE8-4F2B-A6EA-D76BE51F36AF}"/>
    <cellStyle name="Comma 3 6" xfId="282" xr:uid="{00000000-0005-0000-0000-0000BF000000}"/>
    <cellStyle name="Comma 3 6 2" xfId="1265" xr:uid="{00000000-0005-0000-0000-0000C0000000}"/>
    <cellStyle name="Comma 3 6 2 2" xfId="1868" xr:uid="{346E0DE8-43A6-459A-BECE-458B9CA32709}"/>
    <cellStyle name="Comma 3 6 3" xfId="1524" xr:uid="{D8BF7678-1C4C-4283-88B4-BE9C54BFBC23}"/>
    <cellStyle name="Comma 3 7" xfId="391" xr:uid="{00000000-0005-0000-0000-0000C1000000}"/>
    <cellStyle name="Comma 3 7 2" xfId="1630" xr:uid="{19B4259E-FA2A-439D-98AD-696939C810B2}"/>
    <cellStyle name="Comma 3 8" xfId="1153" xr:uid="{00000000-0005-0000-0000-0000C2000000}"/>
    <cellStyle name="Comma 3 8 2" xfId="1756" xr:uid="{9CEA340E-6AE0-448B-8505-65F345081757}"/>
    <cellStyle name="Comma 3 9" xfId="1377" xr:uid="{BF846918-DE62-4E7D-AB75-4AAA9DE4A33E}"/>
    <cellStyle name="Comma 4" xfId="56" xr:uid="{00000000-0005-0000-0000-0000C3000000}"/>
    <cellStyle name="Comma 4 2" xfId="113" xr:uid="{00000000-0005-0000-0000-0000C4000000}"/>
    <cellStyle name="Comma 4 2 2" xfId="287" xr:uid="{00000000-0005-0000-0000-0000C5000000}"/>
    <cellStyle name="Comma 4 2 2 2" xfId="1270" xr:uid="{00000000-0005-0000-0000-0000C6000000}"/>
    <cellStyle name="Comma 4 2 2 2 2" xfId="1873" xr:uid="{00C46DD2-0733-4798-B098-CE6C330AEBD8}"/>
    <cellStyle name="Comma 4 2 2 3" xfId="1529" xr:uid="{D9A951E7-3FC0-4DFC-9FE8-50E3CB35E60D}"/>
    <cellStyle name="Comma 4 2 3" xfId="481" xr:uid="{00000000-0005-0000-0000-0000C7000000}"/>
    <cellStyle name="Comma 4 2 3 2" xfId="1678" xr:uid="{4E56B818-94F4-4831-989B-E86348742457}"/>
    <cellStyle name="Comma 4 2 4" xfId="1162" xr:uid="{00000000-0005-0000-0000-0000C8000000}"/>
    <cellStyle name="Comma 4 2 4 2" xfId="1765" xr:uid="{09A464D2-45BE-4BE9-B8F2-FA68CFE22941}"/>
    <cellStyle name="Comma 4 2 5" xfId="1417" xr:uid="{C35EF2C6-6BD2-4086-A10E-D667A4C2CE40}"/>
    <cellStyle name="Comma 4 3" xfId="270" xr:uid="{00000000-0005-0000-0000-0000C9000000}"/>
    <cellStyle name="Comma 4 3 2" xfId="1253" xr:uid="{00000000-0005-0000-0000-0000CA000000}"/>
    <cellStyle name="Comma 4 3 2 2" xfId="1856" xr:uid="{C73B4A57-E292-4458-AEFA-74B579422512}"/>
    <cellStyle name="Comma 4 3 3" xfId="1512" xr:uid="{47196561-9CAC-4B67-AFA0-E63949EA0F2A}"/>
    <cellStyle name="Comma 4 4" xfId="392" xr:uid="{00000000-0005-0000-0000-0000CB000000}"/>
    <cellStyle name="Comma 4 4 2" xfId="1631" xr:uid="{B20C07E9-9335-4954-BBF2-EBDD663A9493}"/>
    <cellStyle name="Comma 4 5" xfId="1154" xr:uid="{00000000-0005-0000-0000-0000CC000000}"/>
    <cellStyle name="Comma 4 5 2" xfId="1757" xr:uid="{547AD80B-15B9-4B98-A476-929EA5A41E24}"/>
    <cellStyle name="Comma 4 6" xfId="1378" xr:uid="{E665E27C-BFE4-4030-9155-6DBE319C9E49}"/>
    <cellStyle name="Comma 5" xfId="114" xr:uid="{00000000-0005-0000-0000-0000CD000000}"/>
    <cellStyle name="Comma 5 2" xfId="123" xr:uid="{00000000-0005-0000-0000-0000CE000000}"/>
    <cellStyle name="Comma 5 2 2" xfId="254" xr:uid="{00000000-0005-0000-0000-0000CF000000}"/>
    <cellStyle name="Comma 5 2 2 2" xfId="290" xr:uid="{00000000-0005-0000-0000-0000D0000000}"/>
    <cellStyle name="Comma 5 2 2 2 2" xfId="1273" xr:uid="{00000000-0005-0000-0000-0000D1000000}"/>
    <cellStyle name="Comma 5 2 2 2 2 2" xfId="1876" xr:uid="{4212BC98-D34B-432E-9D53-D96A8BD6CE93}"/>
    <cellStyle name="Comma 5 2 2 2 3" xfId="1532" xr:uid="{88992BEB-94CA-4723-9D79-741267966E01}"/>
    <cellStyle name="Comma 5 2 2 3" xfId="1237" xr:uid="{00000000-0005-0000-0000-0000D2000000}"/>
    <cellStyle name="Comma 5 2 2 3 2" xfId="1840" xr:uid="{02E0BAFD-E41C-4537-A37F-9CBAC2B057B9}"/>
    <cellStyle name="Comma 5 2 2 4" xfId="1496" xr:uid="{9D889546-035C-4174-ABB2-BA724A508310}"/>
    <cellStyle name="Comma 5 2 3" xfId="289" xr:uid="{00000000-0005-0000-0000-0000D3000000}"/>
    <cellStyle name="Comma 5 2 3 2" xfId="1272" xr:uid="{00000000-0005-0000-0000-0000D4000000}"/>
    <cellStyle name="Comma 5 2 3 2 2" xfId="1875" xr:uid="{6CD06CED-A6B9-43B8-B75B-F28A13B5FC40}"/>
    <cellStyle name="Comma 5 2 3 3" xfId="1531" xr:uid="{80E5F0B2-574B-4B3E-A36D-029FB3BA0B86}"/>
    <cellStyle name="Comma 5 2 4" xfId="1169" xr:uid="{00000000-0005-0000-0000-0000D5000000}"/>
    <cellStyle name="Comma 5 2 4 2" xfId="1772" xr:uid="{4BF7DB9F-EB35-492D-A398-3E9661A01147}"/>
    <cellStyle name="Comma 5 2 5" xfId="1425" xr:uid="{CBB718B8-F327-4D03-8ACD-EE87CDFBC0EE}"/>
    <cellStyle name="Comma 5 3" xfId="177" xr:uid="{00000000-0005-0000-0000-0000D6000000}"/>
    <cellStyle name="Comma 5 3 2" xfId="291" xr:uid="{00000000-0005-0000-0000-0000D7000000}"/>
    <cellStyle name="Comma 5 3 2 2" xfId="1274" xr:uid="{00000000-0005-0000-0000-0000D8000000}"/>
    <cellStyle name="Comma 5 3 2 2 2" xfId="1877" xr:uid="{2CBCC7FC-A37A-412B-ABDE-AF8741E38C39}"/>
    <cellStyle name="Comma 5 3 2 3" xfId="1533" xr:uid="{DE435F2F-EE01-46C3-AB1F-B6889FF0ADA5}"/>
    <cellStyle name="Comma 5 3 3" xfId="1188" xr:uid="{00000000-0005-0000-0000-0000D9000000}"/>
    <cellStyle name="Comma 5 3 3 2" xfId="1791" xr:uid="{60DA8584-CF49-4C0C-A7C8-EAB49C431D30}"/>
    <cellStyle name="Comma 5 3 4" xfId="1447" xr:uid="{49A56B07-F9A4-4C65-847E-10E31C219AC5}"/>
    <cellStyle name="Comma 5 4" xfId="248" xr:uid="{00000000-0005-0000-0000-0000DA000000}"/>
    <cellStyle name="Comma 5 4 2" xfId="292" xr:uid="{00000000-0005-0000-0000-0000DB000000}"/>
    <cellStyle name="Comma 5 4 2 2" xfId="1275" xr:uid="{00000000-0005-0000-0000-0000DC000000}"/>
    <cellStyle name="Comma 5 4 2 2 2" xfId="1878" xr:uid="{17675A5A-8F6A-4F7C-ABC5-3B5CE608C0FF}"/>
    <cellStyle name="Comma 5 4 2 3" xfId="1534" xr:uid="{D639BCE1-9DB5-4B99-9643-829BB2ED2204}"/>
    <cellStyle name="Comma 5 4 3" xfId="1231" xr:uid="{00000000-0005-0000-0000-0000DD000000}"/>
    <cellStyle name="Comma 5 4 3 2" xfId="1834" xr:uid="{9DEF9126-64A5-4EDA-B426-55567FC81C35}"/>
    <cellStyle name="Comma 5 4 4" xfId="1490" xr:uid="{E9A7611A-E116-47E8-90B1-B69EBE17041B}"/>
    <cellStyle name="Comma 5 5" xfId="288" xr:uid="{00000000-0005-0000-0000-0000DE000000}"/>
    <cellStyle name="Comma 5 5 2" xfId="1271" xr:uid="{00000000-0005-0000-0000-0000DF000000}"/>
    <cellStyle name="Comma 5 5 2 2" xfId="1874" xr:uid="{43C8F866-D258-4060-9DB9-1B13F21C9856}"/>
    <cellStyle name="Comma 5 5 3" xfId="1530" xr:uid="{E79E731F-4910-4815-9C91-474CBA7E6217}"/>
    <cellStyle name="Comma 5 6" xfId="400" xr:uid="{00000000-0005-0000-0000-0000E0000000}"/>
    <cellStyle name="Comma 5 6 2" xfId="1638" xr:uid="{C07F1898-4BB2-4CB0-A1AE-3A3E6F892AA6}"/>
    <cellStyle name="Comma 5 7" xfId="1163" xr:uid="{00000000-0005-0000-0000-0000E1000000}"/>
    <cellStyle name="Comma 5 7 2" xfId="1766" xr:uid="{F414B562-46AD-4EF5-968C-5C47DC092FE9}"/>
    <cellStyle name="Comma 5 8" xfId="1418" xr:uid="{7860155E-79B9-4F26-85BF-720E4FC441BE}"/>
    <cellStyle name="Comma 6" xfId="115" xr:uid="{00000000-0005-0000-0000-0000E2000000}"/>
    <cellStyle name="Comma 6 2" xfId="211" xr:uid="{00000000-0005-0000-0000-0000E3000000}"/>
    <cellStyle name="Comma 6 2 2" xfId="294" xr:uid="{00000000-0005-0000-0000-0000E4000000}"/>
    <cellStyle name="Comma 6 2 2 2" xfId="1277" xr:uid="{00000000-0005-0000-0000-0000E5000000}"/>
    <cellStyle name="Comma 6 2 2 2 2" xfId="1880" xr:uid="{48489C99-A3FE-4E9D-B7FA-CDD5D4032E4D}"/>
    <cellStyle name="Comma 6 2 2 3" xfId="1536" xr:uid="{8F80CC56-725C-40FF-A75D-2A2F9F5256DA}"/>
    <cellStyle name="Comma 6 2 3" xfId="1202" xr:uid="{00000000-0005-0000-0000-0000E6000000}"/>
    <cellStyle name="Comma 6 2 3 2" xfId="1805" xr:uid="{7AA96F58-AEBD-49A6-8F40-5F19A9F2F019}"/>
    <cellStyle name="Comma 6 2 4" xfId="1461" xr:uid="{4C4CDFBD-3A5B-4C1B-A69B-DF95049AD18D}"/>
    <cellStyle name="Comma 6 3" xfId="293" xr:uid="{00000000-0005-0000-0000-0000E7000000}"/>
    <cellStyle name="Comma 6 3 2" xfId="1276" xr:uid="{00000000-0005-0000-0000-0000E8000000}"/>
    <cellStyle name="Comma 6 3 2 2" xfId="1879" xr:uid="{06719A24-48D5-4CCF-94D8-152998982D52}"/>
    <cellStyle name="Comma 6 3 3" xfId="1535" xr:uid="{BA5FBC95-B3EE-4FD5-BDC9-840D067ACDF8}"/>
    <cellStyle name="Comma 6 4" xfId="409" xr:uid="{00000000-0005-0000-0000-0000E9000000}"/>
    <cellStyle name="Comma 6 4 2" xfId="1642" xr:uid="{9E4AD57E-5FB9-40A9-A373-4E5F8F6E7314}"/>
    <cellStyle name="Comma 6 5" xfId="1164" xr:uid="{00000000-0005-0000-0000-0000EA000000}"/>
    <cellStyle name="Comma 6 5 2" xfId="1767" xr:uid="{0C6A57D7-F373-493E-9B9C-4F535ECCB703}"/>
    <cellStyle name="Comma 6 6" xfId="1419" xr:uid="{9475A1B0-4DD7-437B-8AF3-00CB0FE30A72}"/>
    <cellStyle name="Comma 7" xfId="141" xr:uid="{00000000-0005-0000-0000-0000EB000000}"/>
    <cellStyle name="Comma 7 2" xfId="269" xr:uid="{00000000-0005-0000-0000-0000EC000000}"/>
    <cellStyle name="Comma 7 2 2" xfId="296" xr:uid="{00000000-0005-0000-0000-0000ED000000}"/>
    <cellStyle name="Comma 7 2 2 2" xfId="1279" xr:uid="{00000000-0005-0000-0000-0000EE000000}"/>
    <cellStyle name="Comma 7 2 2 2 2" xfId="1882" xr:uid="{A8961E16-1B2F-4979-AEE8-4BBCE0239941}"/>
    <cellStyle name="Comma 7 2 2 3" xfId="1538" xr:uid="{310F6D75-A4FC-4E59-87B3-2256C8052449}"/>
    <cellStyle name="Comma 7 2 3" xfId="1252" xr:uid="{00000000-0005-0000-0000-0000EF000000}"/>
    <cellStyle name="Comma 7 2 3 2" xfId="1855" xr:uid="{D6E96BDB-B854-45B8-853C-D466F363D5A3}"/>
    <cellStyle name="Comma 7 2 4" xfId="1511" xr:uid="{EF279778-8496-45A3-8AF8-D2E76B5F3C37}"/>
    <cellStyle name="Comma 7 3" xfId="295" xr:uid="{00000000-0005-0000-0000-0000F0000000}"/>
    <cellStyle name="Comma 7 3 2" xfId="1278" xr:uid="{00000000-0005-0000-0000-0000F1000000}"/>
    <cellStyle name="Comma 7 3 2 2" xfId="1881" xr:uid="{32BE1CD3-0607-455C-9AA9-49205A7E5866}"/>
    <cellStyle name="Comma 7 3 3" xfId="1537" xr:uid="{8B413986-DDF4-42AE-AFAD-6426369B7FFA}"/>
    <cellStyle name="Comma 7 4" xfId="411" xr:uid="{00000000-0005-0000-0000-0000F2000000}"/>
    <cellStyle name="Comma 7 4 2" xfId="1644" xr:uid="{AAD3E14E-4ABB-45C9-9A5E-7CE0D4E8EFCD}"/>
    <cellStyle name="Comma 7 5" xfId="1183" xr:uid="{00000000-0005-0000-0000-0000F3000000}"/>
    <cellStyle name="Comma 7 5 2" xfId="1786" xr:uid="{15A13E05-B4C5-4611-9C60-D4058FF4649F}"/>
    <cellStyle name="Comma 7 6" xfId="1441" xr:uid="{1D71BBB5-1C6E-4CD3-81D9-831E3307B58D}"/>
    <cellStyle name="Comma 8" xfId="147" xr:uid="{00000000-0005-0000-0000-0000F4000000}"/>
    <cellStyle name="Comma 8 2" xfId="297" xr:uid="{00000000-0005-0000-0000-0000F5000000}"/>
    <cellStyle name="Comma 8 2 2" xfId="1280" xr:uid="{00000000-0005-0000-0000-0000F6000000}"/>
    <cellStyle name="Comma 8 2 2 2" xfId="1883" xr:uid="{27CC36CD-C1D7-49F4-9E9D-08B260B16A98}"/>
    <cellStyle name="Comma 8 2 3" xfId="1539" xr:uid="{B45BEACD-F4E7-4138-B0A4-544B6DCE0DCB}"/>
    <cellStyle name="Comma 8 3" xfId="1138" xr:uid="{00000000-0005-0000-0000-0000F7000000}"/>
    <cellStyle name="Comma 8 3 2" xfId="1744" xr:uid="{33867E89-C7F0-4B1A-9EAD-BCC7932894B8}"/>
    <cellStyle name="Comma 8 4" xfId="1185" xr:uid="{00000000-0005-0000-0000-0000F8000000}"/>
    <cellStyle name="Comma 8 4 2" xfId="1788" xr:uid="{065433AB-BF63-4C17-9168-E3E5E10686F1}"/>
    <cellStyle name="Comma 8 5" xfId="1370" xr:uid="{30B9C0A4-987E-45C2-942D-9E8925B5FF98}"/>
    <cellStyle name="Comma 8 5 2" xfId="1972" xr:uid="{4F73796E-C76C-436F-B10E-7E4B8CEDBF5D}"/>
    <cellStyle name="Comma 8 6" xfId="1444" xr:uid="{D78A62B7-57EB-4D5F-A346-5FBEFD1D474E}"/>
    <cellStyle name="Comma 9" xfId="382" xr:uid="{00000000-0005-0000-0000-0000F9000000}"/>
    <cellStyle name="Comma 9 2" xfId="1145" xr:uid="{00000000-0005-0000-0000-0000FA000000}"/>
    <cellStyle name="Comma 9 2 2" xfId="1749" xr:uid="{8EE37B36-6D40-4CF5-93D4-302B931BDEB5}"/>
    <cellStyle name="Comma 9 3" xfId="1624" xr:uid="{7FDD5E3E-3EFC-4E5A-95AD-2C896DFAF356}"/>
    <cellStyle name="Currency 2" xfId="116" xr:uid="{00000000-0005-0000-0000-0000FB000000}"/>
    <cellStyle name="Currency 2 2" xfId="124" xr:uid="{00000000-0005-0000-0000-0000FC000000}"/>
    <cellStyle name="Currency 2 2 2" xfId="255" xr:uid="{00000000-0005-0000-0000-0000FD000000}"/>
    <cellStyle name="Currency 2 2 2 2" xfId="300" xr:uid="{00000000-0005-0000-0000-0000FE000000}"/>
    <cellStyle name="Currency 2 2 2 2 2" xfId="1283" xr:uid="{00000000-0005-0000-0000-0000FF000000}"/>
    <cellStyle name="Currency 2 2 2 2 2 2" xfId="1886" xr:uid="{0D5B52DA-BA3A-45BB-AF0E-57EEFDF2ADCF}"/>
    <cellStyle name="Currency 2 2 2 2 3" xfId="1542" xr:uid="{F6ECE9D3-DC91-49E5-9B4E-0ECF80562381}"/>
    <cellStyle name="Currency 2 2 2 3" xfId="1238" xr:uid="{00000000-0005-0000-0000-000000010000}"/>
    <cellStyle name="Currency 2 2 2 3 2" xfId="1841" xr:uid="{D6C676A3-4341-42D2-9268-4329978F70BD}"/>
    <cellStyle name="Currency 2 2 2 4" xfId="1497" xr:uid="{0B3B405A-024B-43B5-8BF7-6DD9EB150C4C}"/>
    <cellStyle name="Currency 2 2 3" xfId="299" xr:uid="{00000000-0005-0000-0000-000001010000}"/>
    <cellStyle name="Currency 2 2 3 2" xfId="1282" xr:uid="{00000000-0005-0000-0000-000002010000}"/>
    <cellStyle name="Currency 2 2 3 2 2" xfId="1885" xr:uid="{57D62220-FA23-48F1-BFCC-B74B14F194B8}"/>
    <cellStyle name="Currency 2 2 3 3" xfId="1541" xr:uid="{5CB1BF1A-1DB1-4F2A-816A-B563E5B29967}"/>
    <cellStyle name="Currency 2 2 4" xfId="1170" xr:uid="{00000000-0005-0000-0000-000003010000}"/>
    <cellStyle name="Currency 2 2 4 2" xfId="1773" xr:uid="{B4CBFDC7-FB73-44AC-8607-613FEB651B9F}"/>
    <cellStyle name="Currency 2 2 5" xfId="1426" xr:uid="{B1E3595D-52D2-474D-85DB-A4DB9E18A128}"/>
    <cellStyle name="Currency 2 3" xfId="178" xr:uid="{00000000-0005-0000-0000-000004010000}"/>
    <cellStyle name="Currency 2 3 2" xfId="301" xr:uid="{00000000-0005-0000-0000-000005010000}"/>
    <cellStyle name="Currency 2 3 2 2" xfId="1284" xr:uid="{00000000-0005-0000-0000-000006010000}"/>
    <cellStyle name="Currency 2 3 2 2 2" xfId="1887" xr:uid="{4730640F-3BEB-4151-B3A8-BCFA522F89BF}"/>
    <cellStyle name="Currency 2 3 2 3" xfId="1543" xr:uid="{8143CCD3-D6BB-4D6F-9C65-78695FDBE547}"/>
    <cellStyle name="Currency 2 3 3" xfId="1189" xr:uid="{00000000-0005-0000-0000-000007010000}"/>
    <cellStyle name="Currency 2 3 3 2" xfId="1792" xr:uid="{DF1B3DE1-6A35-4EF5-BC7C-432F661A5578}"/>
    <cellStyle name="Currency 2 3 4" xfId="1448" xr:uid="{239C28C4-BBCD-449D-8C50-0CCE75EB7BDC}"/>
    <cellStyle name="Currency 2 4" xfId="249" xr:uid="{00000000-0005-0000-0000-000008010000}"/>
    <cellStyle name="Currency 2 4 2" xfId="302" xr:uid="{00000000-0005-0000-0000-000009010000}"/>
    <cellStyle name="Currency 2 4 2 2" xfId="1285" xr:uid="{00000000-0005-0000-0000-00000A010000}"/>
    <cellStyle name="Currency 2 4 2 2 2" xfId="1888" xr:uid="{B5491921-EC63-46E7-A83E-5FEB908FBD75}"/>
    <cellStyle name="Currency 2 4 2 3" xfId="1544" xr:uid="{A350F20A-C0C3-4EFC-ADEE-FAC80F8CF582}"/>
    <cellStyle name="Currency 2 4 3" xfId="1232" xr:uid="{00000000-0005-0000-0000-00000B010000}"/>
    <cellStyle name="Currency 2 4 3 2" xfId="1835" xr:uid="{1986167A-7E94-45D0-BD79-1BA02739CCEC}"/>
    <cellStyle name="Currency 2 4 4" xfId="1491" xr:uid="{9E3B46AE-34B8-4E18-AC96-EB97CDCAEEA4}"/>
    <cellStyle name="Currency 2 5" xfId="298" xr:uid="{00000000-0005-0000-0000-00000C010000}"/>
    <cellStyle name="Currency 2 5 2" xfId="1281" xr:uid="{00000000-0005-0000-0000-00000D010000}"/>
    <cellStyle name="Currency 2 5 2 2" xfId="1884" xr:uid="{6C0C7442-3C8F-4886-89DA-C0C2032265A7}"/>
    <cellStyle name="Currency 2 5 3" xfId="1540" xr:uid="{6375303F-A998-4645-B645-F229071B7B0B}"/>
    <cellStyle name="Currency 2 6" xfId="405" xr:uid="{00000000-0005-0000-0000-00000E010000}"/>
    <cellStyle name="Currency 2 7" xfId="1165" xr:uid="{00000000-0005-0000-0000-00000F010000}"/>
    <cellStyle name="Currency 2 7 2" xfId="1768" xr:uid="{0A44ECA1-DC5F-49C8-8E7F-384C9FF6A6A0}"/>
    <cellStyle name="Currency 2 8" xfId="1420" xr:uid="{05A0C3F3-97D3-4787-99C2-F012CE534098}"/>
    <cellStyle name="Explanatory Text" xfId="28" builtinId="53" customBuiltin="1"/>
    <cellStyle name="Explanatory Text 2" xfId="179" xr:uid="{00000000-0005-0000-0000-000011010000}"/>
    <cellStyle name="Explanatory Text 2 2" xfId="482" xr:uid="{00000000-0005-0000-0000-000012010000}"/>
    <cellStyle name="Good" xfId="29" builtinId="26" customBuiltin="1"/>
    <cellStyle name="Good 2" xfId="180" xr:uid="{00000000-0005-0000-0000-000014010000}"/>
    <cellStyle name="Good 2 2" xfId="483" xr:uid="{00000000-0005-0000-0000-000015010000}"/>
    <cellStyle name="Heading 1" xfId="30" builtinId="16" customBuiltin="1"/>
    <cellStyle name="Heading 1 2" xfId="181" xr:uid="{00000000-0005-0000-0000-000017010000}"/>
    <cellStyle name="Heading 1 2 2" xfId="484" xr:uid="{00000000-0005-0000-0000-000018010000}"/>
    <cellStyle name="Heading 2" xfId="31" builtinId="17" customBuiltin="1"/>
    <cellStyle name="Heading 2 2" xfId="182" xr:uid="{00000000-0005-0000-0000-00001A010000}"/>
    <cellStyle name="Heading 2 2 2" xfId="485" xr:uid="{00000000-0005-0000-0000-00001B010000}"/>
    <cellStyle name="Heading 3" xfId="32" builtinId="18" customBuiltin="1"/>
    <cellStyle name="Heading 3 2" xfId="183" xr:uid="{00000000-0005-0000-0000-00001D010000}"/>
    <cellStyle name="Heading 3 2 2" xfId="486" xr:uid="{00000000-0005-0000-0000-00001E010000}"/>
    <cellStyle name="Heading 4" xfId="33" builtinId="19" customBuiltin="1"/>
    <cellStyle name="Heading 4 2" xfId="184" xr:uid="{00000000-0005-0000-0000-000020010000}"/>
    <cellStyle name="Heading 4 2 2" xfId="487" xr:uid="{00000000-0005-0000-0000-000021010000}"/>
    <cellStyle name="Hyperlink" xfId="34" builtinId="8"/>
    <cellStyle name="Hyperlink 2" xfId="112" xr:uid="{00000000-0005-0000-0000-000023010000}"/>
    <cellStyle name="Hyperlink 2 2" xfId="1366" xr:uid="{00000000-0005-0000-0000-000024010000}"/>
    <cellStyle name="Hyperlink 3" xfId="185" xr:uid="{00000000-0005-0000-0000-000025010000}"/>
    <cellStyle name="Hyperlink 4" xfId="387" xr:uid="{00000000-0005-0000-0000-000026010000}"/>
    <cellStyle name="Hyperlink 5" xfId="1139" xr:uid="{00000000-0005-0000-0000-000027010000}"/>
    <cellStyle name="Input" xfId="35" builtinId="20" customBuiltin="1"/>
    <cellStyle name="Input 2" xfId="186" xr:uid="{00000000-0005-0000-0000-000029010000}"/>
    <cellStyle name="Input 2 2" xfId="488" xr:uid="{00000000-0005-0000-0000-00002A010000}"/>
    <cellStyle name="Input 2 2 2" xfId="489" xr:uid="{00000000-0005-0000-0000-00002B010000}"/>
    <cellStyle name="Input 2 2 2 2" xfId="490" xr:uid="{00000000-0005-0000-0000-00002C010000}"/>
    <cellStyle name="Input 2 2 3" xfId="491" xr:uid="{00000000-0005-0000-0000-00002D010000}"/>
    <cellStyle name="Input 2 3" xfId="492" xr:uid="{00000000-0005-0000-0000-00002E010000}"/>
    <cellStyle name="Input 2 3 2" xfId="493" xr:uid="{00000000-0005-0000-0000-00002F010000}"/>
    <cellStyle name="Input 2 4" xfId="494" xr:uid="{00000000-0005-0000-0000-000030010000}"/>
    <cellStyle name="Input 2 4 2" xfId="495" xr:uid="{00000000-0005-0000-0000-000031010000}"/>
    <cellStyle name="Input 2 5" xfId="406" xr:uid="{00000000-0005-0000-0000-000032010000}"/>
    <cellStyle name="Linked Cell" xfId="36" builtinId="24" customBuiltin="1"/>
    <cellStyle name="Linked Cell 2" xfId="187" xr:uid="{00000000-0005-0000-0000-000034010000}"/>
    <cellStyle name="Linked Cell 2 2" xfId="496" xr:uid="{00000000-0005-0000-0000-000035010000}"/>
    <cellStyle name="Neutral" xfId="37" builtinId="28" customBuiltin="1"/>
    <cellStyle name="Neutral 2" xfId="188" xr:uid="{00000000-0005-0000-0000-000037010000}"/>
    <cellStyle name="Neutral 2 2" xfId="497" xr:uid="{00000000-0005-0000-0000-000038010000}"/>
    <cellStyle name="Normal" xfId="0" builtinId="0"/>
    <cellStyle name="Normal 10" xfId="57" xr:uid="{00000000-0005-0000-0000-00003A010000}"/>
    <cellStyle name="Normal 10 2" xfId="499" xr:uid="{00000000-0005-0000-0000-00003B010000}"/>
    <cellStyle name="Normal 10 3" xfId="500" xr:uid="{00000000-0005-0000-0000-00003C010000}"/>
    <cellStyle name="Normal 10 4" xfId="498" xr:uid="{00000000-0005-0000-0000-00003D010000}"/>
    <cellStyle name="Normal 11" xfId="143" xr:uid="{00000000-0005-0000-0000-00003E010000}"/>
    <cellStyle name="Normal 11 2" xfId="145" xr:uid="{00000000-0005-0000-0000-00003F010000}"/>
    <cellStyle name="Normal 11 2 2" xfId="303" xr:uid="{00000000-0005-0000-0000-000040010000}"/>
    <cellStyle name="Normal 11 2 2 2" xfId="1286" xr:uid="{00000000-0005-0000-0000-000041010000}"/>
    <cellStyle name="Normal 11 2 2 2 2" xfId="1889" xr:uid="{2D4FBE2C-6D3C-4A42-8B4E-A9E2192B514C}"/>
    <cellStyle name="Normal 11 2 2 3" xfId="1545" xr:uid="{5B95BEDD-3B3C-4DDE-A4D2-1697A45EDD41}"/>
    <cellStyle name="Normal 11 2 3" xfId="502" xr:uid="{00000000-0005-0000-0000-000042010000}"/>
    <cellStyle name="Normal 11 2 4" xfId="1184" xr:uid="{00000000-0005-0000-0000-000043010000}"/>
    <cellStyle name="Normal 11 2 4 2" xfId="1787" xr:uid="{323D9E39-A00A-42E4-9AF8-DCD4A3A3B44D}"/>
    <cellStyle name="Normal 11 2 5" xfId="1442" xr:uid="{65F16BAE-42C3-4633-91AD-E5ED79684A36}"/>
    <cellStyle name="Normal 11 3" xfId="503" xr:uid="{00000000-0005-0000-0000-000044010000}"/>
    <cellStyle name="Normal 11 4" xfId="501" xr:uid="{00000000-0005-0000-0000-000045010000}"/>
    <cellStyle name="Normal 12" xfId="58" xr:uid="{00000000-0005-0000-0000-000046010000}"/>
    <cellStyle name="Normal 12 2" xfId="505" xr:uid="{00000000-0005-0000-0000-000047010000}"/>
    <cellStyle name="Normal 12 3" xfId="506" xr:uid="{00000000-0005-0000-0000-000048010000}"/>
    <cellStyle name="Normal 12 4" xfId="504" xr:uid="{00000000-0005-0000-0000-000049010000}"/>
    <cellStyle name="Normal 12 4 2" xfId="1679" xr:uid="{C60599FE-2257-44EC-B369-704C9BD63F55}"/>
    <cellStyle name="Normal 13" xfId="146" xr:uid="{00000000-0005-0000-0000-00004A010000}"/>
    <cellStyle name="Normal 13 2" xfId="304" xr:uid="{00000000-0005-0000-0000-00004B010000}"/>
    <cellStyle name="Normal 13 2 2" xfId="508" xr:uid="{00000000-0005-0000-0000-00004C010000}"/>
    <cellStyle name="Normal 13 2 3" xfId="1287" xr:uid="{00000000-0005-0000-0000-00004D010000}"/>
    <cellStyle name="Normal 13 2 3 2" xfId="1890" xr:uid="{9C63DCBF-3EE6-4125-B570-770B654D94F5}"/>
    <cellStyle name="Normal 13 2 4" xfId="1546" xr:uid="{96AC6249-60B4-4148-962A-C88CF4A63415}"/>
    <cellStyle name="Normal 13 3" xfId="509" xr:uid="{00000000-0005-0000-0000-00004E010000}"/>
    <cellStyle name="Normal 13 4" xfId="507" xr:uid="{00000000-0005-0000-0000-00004F010000}"/>
    <cellStyle name="Normal 13 4 2" xfId="1680" xr:uid="{DA9FBB6F-57A0-4446-9FD5-D41E706A8EA8}"/>
    <cellStyle name="Normal 13 5" xfId="1369" xr:uid="{593DAF1E-5C7C-4CFE-A8ED-B23348A470A2}"/>
    <cellStyle name="Normal 13 5 2" xfId="1971" xr:uid="{0FF18F9E-14C6-4BB3-8291-39FDA8DC808A}"/>
    <cellStyle name="Normal 13 6" xfId="1443" xr:uid="{DC012881-2B8C-41DC-870D-6043F0E2D578}"/>
    <cellStyle name="Normal 14" xfId="381" xr:uid="{00000000-0005-0000-0000-000050010000}"/>
    <cellStyle name="Normal 14 2" xfId="511" xr:uid="{00000000-0005-0000-0000-000051010000}"/>
    <cellStyle name="Normal 14 3" xfId="512" xr:uid="{00000000-0005-0000-0000-000052010000}"/>
    <cellStyle name="Normal 14 4" xfId="510" xr:uid="{00000000-0005-0000-0000-000053010000}"/>
    <cellStyle name="Normal 14 4 2" xfId="1681" xr:uid="{73EE5796-CE2A-4C7D-97AD-065A7C58E242}"/>
    <cellStyle name="Normal 14 5" xfId="1623" xr:uid="{9C6290B2-E2FD-4CA3-9E05-FB5D28CEAEEC}"/>
    <cellStyle name="Normal 15" xfId="384" xr:uid="{00000000-0005-0000-0000-000054010000}"/>
    <cellStyle name="Normal 15 2" xfId="513" xr:uid="{00000000-0005-0000-0000-000055010000}"/>
    <cellStyle name="Normal 15 3" xfId="514" xr:uid="{00000000-0005-0000-0000-000056010000}"/>
    <cellStyle name="Normal 15 4" xfId="1137" xr:uid="{00000000-0005-0000-0000-000057010000}"/>
    <cellStyle name="Normal 15 5" xfId="1364" xr:uid="{00000000-0005-0000-0000-000058010000}"/>
    <cellStyle name="Normal 15 5 2" xfId="1967" xr:uid="{1CFC0514-3B33-4709-8B4A-708026D61DAF}"/>
    <cellStyle name="Normal 15 6" xfId="1625" xr:uid="{08DEC4CC-BE46-41A9-B020-751BCFF328B1}"/>
    <cellStyle name="Normal 16" xfId="1141" xr:uid="{00000000-0005-0000-0000-000059010000}"/>
    <cellStyle name="Normal 16 2" xfId="515" xr:uid="{00000000-0005-0000-0000-00005A010000}"/>
    <cellStyle name="Normal 16 3" xfId="516" xr:uid="{00000000-0005-0000-0000-00005B010000}"/>
    <cellStyle name="Normal 16 4" xfId="1745" xr:uid="{FD55404F-C7A5-4525-9A94-2F4EE1B8260A}"/>
    <cellStyle name="Normal 17" xfId="1143" xr:uid="{00000000-0005-0000-0000-00005C010000}"/>
    <cellStyle name="Normal 17 2" xfId="517" xr:uid="{00000000-0005-0000-0000-00005D010000}"/>
    <cellStyle name="Normal 17 3" xfId="518" xr:uid="{00000000-0005-0000-0000-00005E010000}"/>
    <cellStyle name="Normal 17 4" xfId="1747" xr:uid="{CF009EAB-E6F5-4351-837E-273048F23C1F}"/>
    <cellStyle name="Normal 18" xfId="1146" xr:uid="{00000000-0005-0000-0000-00005F010000}"/>
    <cellStyle name="Normal 18 2" xfId="519" xr:uid="{00000000-0005-0000-0000-000060010000}"/>
    <cellStyle name="Normal 18 3" xfId="520" xr:uid="{00000000-0005-0000-0000-000061010000}"/>
    <cellStyle name="Normal 19" xfId="1367" xr:uid="{00000000-0005-0000-0000-000062010000}"/>
    <cellStyle name="Normal 19 2" xfId="521" xr:uid="{00000000-0005-0000-0000-000063010000}"/>
    <cellStyle name="Normal 19 3" xfId="522" xr:uid="{00000000-0005-0000-0000-000064010000}"/>
    <cellStyle name="Normal 19 4" xfId="1969" xr:uid="{9A6BB2A7-7A75-4D8B-ABBF-92D6B65B04D7}"/>
    <cellStyle name="Normal 19 5" xfId="1973" xr:uid="{463D343F-E3ED-4B7F-B330-5AC79387D746}"/>
    <cellStyle name="Normal 2" xfId="49" xr:uid="{00000000-0005-0000-0000-000065010000}"/>
    <cellStyle name="Normal 2 10" xfId="523" xr:uid="{00000000-0005-0000-0000-000066010000}"/>
    <cellStyle name="Normal 2 10 2" xfId="524" xr:uid="{00000000-0005-0000-0000-000067010000}"/>
    <cellStyle name="Normal 2 10 2 2" xfId="525" xr:uid="{00000000-0005-0000-0000-000068010000}"/>
    <cellStyle name="Normal 2 10 3" xfId="526" xr:uid="{00000000-0005-0000-0000-000069010000}"/>
    <cellStyle name="Normal 2 10 4" xfId="527" xr:uid="{00000000-0005-0000-0000-00006A010000}"/>
    <cellStyle name="Normal 2 10 5" xfId="528" xr:uid="{00000000-0005-0000-0000-00006B010000}"/>
    <cellStyle name="Normal 2 11" xfId="529" xr:uid="{00000000-0005-0000-0000-00006C010000}"/>
    <cellStyle name="Normal 2 11 2" xfId="530" xr:uid="{00000000-0005-0000-0000-00006D010000}"/>
    <cellStyle name="Normal 2 11 3" xfId="531" xr:uid="{00000000-0005-0000-0000-00006E010000}"/>
    <cellStyle name="Normal 2 12" xfId="532" xr:uid="{00000000-0005-0000-0000-00006F010000}"/>
    <cellStyle name="Normal 2 13" xfId="533" xr:uid="{00000000-0005-0000-0000-000070010000}"/>
    <cellStyle name="Normal 2 14" xfId="534" xr:uid="{00000000-0005-0000-0000-000071010000}"/>
    <cellStyle name="Normal 2 14 2" xfId="1682" xr:uid="{D6DE763D-CAC0-49DA-9928-40066EC19517}"/>
    <cellStyle name="Normal 2 15" xfId="535" xr:uid="{00000000-0005-0000-0000-000072010000}"/>
    <cellStyle name="Normal 2 15 2" xfId="1683" xr:uid="{39C71944-575E-43C4-84C0-834A305C1CA7}"/>
    <cellStyle name="Normal 2 16" xfId="536" xr:uid="{00000000-0005-0000-0000-000073010000}"/>
    <cellStyle name="Normal 2 16 2" xfId="1684" xr:uid="{E5EFBD81-F9FE-4B95-90AB-61B8169ED945}"/>
    <cellStyle name="Normal 2 17" xfId="1148" xr:uid="{00000000-0005-0000-0000-000074010000}"/>
    <cellStyle name="Normal 2 17 2" xfId="1751" xr:uid="{D74874DD-C0F1-47E8-BFCF-0C4759883C0A}"/>
    <cellStyle name="Normal 2 18" xfId="1372" xr:uid="{B0FF9441-F794-4D59-90C0-AFD585A3381F}"/>
    <cellStyle name="Normal 2 2" xfId="50" xr:uid="{00000000-0005-0000-0000-000075010000}"/>
    <cellStyle name="Normal 2 2 10" xfId="407" xr:uid="{00000000-0005-0000-0000-000076010000}"/>
    <cellStyle name="Normal 2 2 11" xfId="1149" xr:uid="{00000000-0005-0000-0000-000077010000}"/>
    <cellStyle name="Normal 2 2 11 2" xfId="1752" xr:uid="{BC2B8467-FEB6-46F0-AF7D-F76226C9DB59}"/>
    <cellStyle name="Normal 2 2 12" xfId="1373" xr:uid="{914A0CA1-DDD3-48A0-88C6-65D404F371CE}"/>
    <cellStyle name="Normal 2 2 2" xfId="59" xr:uid="{00000000-0005-0000-0000-000078010000}"/>
    <cellStyle name="Normal 2 2 2 10" xfId="537" xr:uid="{00000000-0005-0000-0000-000079010000}"/>
    <cellStyle name="Normal 2 2 2 10 2" xfId="1685" xr:uid="{8E85D2F5-CF83-42B4-9DDC-200E71B4D07A}"/>
    <cellStyle name="Normal 2 2 2 11" xfId="1155" xr:uid="{00000000-0005-0000-0000-00007A010000}"/>
    <cellStyle name="Normal 2 2 2 11 2" xfId="1758" xr:uid="{223A229E-CA0E-4667-9594-009FF7511FDC}"/>
    <cellStyle name="Normal 2 2 2 12" xfId="1379" xr:uid="{9BA5DB86-1F6F-41D0-9AA8-9D769B334007}"/>
    <cellStyle name="Normal 2 2 2 2" xfId="127" xr:uid="{00000000-0005-0000-0000-00007B010000}"/>
    <cellStyle name="Normal 2 2 2 2 2" xfId="258" xr:uid="{00000000-0005-0000-0000-00007C010000}"/>
    <cellStyle name="Normal 2 2 2 2 2 2" xfId="309" xr:uid="{00000000-0005-0000-0000-00007D010000}"/>
    <cellStyle name="Normal 2 2 2 2 2 2 2" xfId="540" xr:uid="{00000000-0005-0000-0000-00007E010000}"/>
    <cellStyle name="Normal 2 2 2 2 2 2 3" xfId="1292" xr:uid="{00000000-0005-0000-0000-00007F010000}"/>
    <cellStyle name="Normal 2 2 2 2 2 2 3 2" xfId="1895" xr:uid="{0F82CDB6-4540-4F8F-A1DF-1B80F72F4E3A}"/>
    <cellStyle name="Normal 2 2 2 2 2 2 4" xfId="1551" xr:uid="{9A3596F8-8027-4237-B076-1E09C2ECE9C4}"/>
    <cellStyle name="Normal 2 2 2 2 2 3" xfId="539" xr:uid="{00000000-0005-0000-0000-000080010000}"/>
    <cellStyle name="Normal 2 2 2 2 2 3 2" xfId="1686" xr:uid="{3B5F09AB-1C27-489B-8E7C-17573B4B0F97}"/>
    <cellStyle name="Normal 2 2 2 2 2 4" xfId="1241" xr:uid="{00000000-0005-0000-0000-000081010000}"/>
    <cellStyle name="Normal 2 2 2 2 2 4 2" xfId="1844" xr:uid="{E197CA1B-6457-47DA-8631-C77D7F260577}"/>
    <cellStyle name="Normal 2 2 2 2 2 5" xfId="1500" xr:uid="{6E7EF747-A481-4F70-B1A7-C9EB41DF15D6}"/>
    <cellStyle name="Normal 2 2 2 2 3" xfId="308" xr:uid="{00000000-0005-0000-0000-000082010000}"/>
    <cellStyle name="Normal 2 2 2 2 3 2" xfId="1291" xr:uid="{00000000-0005-0000-0000-000083010000}"/>
    <cellStyle name="Normal 2 2 2 2 3 2 2" xfId="1894" xr:uid="{22E1E9AF-CFE1-4BBC-A52B-BB3C1C2DDCA3}"/>
    <cellStyle name="Normal 2 2 2 2 3 3" xfId="1550" xr:uid="{25C1AC19-BB7B-4335-A0C2-156B677D7DF0}"/>
    <cellStyle name="Normal 2 2 2 2 4" xfId="538" xr:uid="{00000000-0005-0000-0000-000084010000}"/>
    <cellStyle name="Normal 2 2 2 2 5" xfId="1173" xr:uid="{00000000-0005-0000-0000-000085010000}"/>
    <cellStyle name="Normal 2 2 2 2 5 2" xfId="1776" xr:uid="{CB1360C7-4EA2-40A1-9B4A-9BA5A9C094AD}"/>
    <cellStyle name="Normal 2 2 2 2 6" xfId="1429" xr:uid="{972BCB35-EE23-4169-B477-8C4535D14CDB}"/>
    <cellStyle name="Normal 2 2 2 3" xfId="189" xr:uid="{00000000-0005-0000-0000-000086010000}"/>
    <cellStyle name="Normal 2 2 2 3 2" xfId="310" xr:uid="{00000000-0005-0000-0000-000087010000}"/>
    <cellStyle name="Normal 2 2 2 3 2 2" xfId="1293" xr:uid="{00000000-0005-0000-0000-000088010000}"/>
    <cellStyle name="Normal 2 2 2 3 2 2 2" xfId="1896" xr:uid="{F5AEB401-F71B-4BF9-9062-7CAD8D8753CE}"/>
    <cellStyle name="Normal 2 2 2 3 2 3" xfId="1552" xr:uid="{BA830085-420C-49F1-8358-1F3D995DCDFB}"/>
    <cellStyle name="Normal 2 2 2 3 3" xfId="541" xr:uid="{00000000-0005-0000-0000-000089010000}"/>
    <cellStyle name="Normal 2 2 2 3 4" xfId="1190" xr:uid="{00000000-0005-0000-0000-00008A010000}"/>
    <cellStyle name="Normal 2 2 2 3 4 2" xfId="1793" xr:uid="{9FDCE1D8-D87C-4ED8-BED7-321E0C9AED92}"/>
    <cellStyle name="Normal 2 2 2 3 5" xfId="1449" xr:uid="{12096162-B3F9-455C-BE16-F850B4BDD9C8}"/>
    <cellStyle name="Normal 2 2 2 4" xfId="241" xr:uid="{00000000-0005-0000-0000-00008B010000}"/>
    <cellStyle name="Normal 2 2 2 4 2" xfId="311" xr:uid="{00000000-0005-0000-0000-00008C010000}"/>
    <cellStyle name="Normal 2 2 2 4 2 2" xfId="1294" xr:uid="{00000000-0005-0000-0000-00008D010000}"/>
    <cellStyle name="Normal 2 2 2 4 2 2 2" xfId="1897" xr:uid="{D316C3D0-BFFD-41B2-B6F4-A7327F5A902C}"/>
    <cellStyle name="Normal 2 2 2 4 2 3" xfId="1553" xr:uid="{765B6128-8F59-4960-8852-DAA081D7EC19}"/>
    <cellStyle name="Normal 2 2 2 4 3" xfId="542" xr:uid="{00000000-0005-0000-0000-00008E010000}"/>
    <cellStyle name="Normal 2 2 2 4 4" xfId="1224" xr:uid="{00000000-0005-0000-0000-00008F010000}"/>
    <cellStyle name="Normal 2 2 2 4 4 2" xfId="1827" xr:uid="{AC7AE11F-1321-49F1-A72B-49B28283C22E}"/>
    <cellStyle name="Normal 2 2 2 4 5" xfId="1483" xr:uid="{5A811F09-F75F-4D0A-93D1-1A54945AF8E8}"/>
    <cellStyle name="Normal 2 2 2 5" xfId="307" xr:uid="{00000000-0005-0000-0000-000090010000}"/>
    <cellStyle name="Normal 2 2 2 5 2" xfId="543" xr:uid="{00000000-0005-0000-0000-000091010000}"/>
    <cellStyle name="Normal 2 2 2 5 3" xfId="1290" xr:uid="{00000000-0005-0000-0000-000092010000}"/>
    <cellStyle name="Normal 2 2 2 5 3 2" xfId="1893" xr:uid="{08DBF979-6190-4208-9A8C-F70D94718205}"/>
    <cellStyle name="Normal 2 2 2 5 4" xfId="1549" xr:uid="{93B473F2-88DB-40D9-A930-676969E6F9DD}"/>
    <cellStyle name="Normal 2 2 2 6" xfId="544" xr:uid="{00000000-0005-0000-0000-000093010000}"/>
    <cellStyle name="Normal 2 2 2 7" xfId="545" xr:uid="{00000000-0005-0000-0000-000094010000}"/>
    <cellStyle name="Normal 2 2 2 8" xfId="546" xr:uid="{00000000-0005-0000-0000-000095010000}"/>
    <cellStyle name="Normal 2 2 2 8 2" xfId="1687" xr:uid="{03766F35-CD03-45BD-B865-566E95ADA79F}"/>
    <cellStyle name="Normal 2 2 2 9" xfId="547" xr:uid="{00000000-0005-0000-0000-000096010000}"/>
    <cellStyle name="Normal 2 2 2 9 2" xfId="1688" xr:uid="{3733CBB3-46F6-456C-8248-B61AB231E406}"/>
    <cellStyle name="Normal 2 2 3" xfId="108" xr:uid="{00000000-0005-0000-0000-000097010000}"/>
    <cellStyle name="Normal 2 2 3 2" xfId="128" xr:uid="{00000000-0005-0000-0000-000098010000}"/>
    <cellStyle name="Normal 2 2 3 2 2" xfId="259" xr:uid="{00000000-0005-0000-0000-000099010000}"/>
    <cellStyle name="Normal 2 2 3 2 2 2" xfId="314" xr:uid="{00000000-0005-0000-0000-00009A010000}"/>
    <cellStyle name="Normal 2 2 3 2 2 2 2" xfId="1297" xr:uid="{00000000-0005-0000-0000-00009B010000}"/>
    <cellStyle name="Normal 2 2 3 2 2 2 2 2" xfId="1900" xr:uid="{BCD4C8E7-52DA-4E04-83C5-42BD3D7BD3D0}"/>
    <cellStyle name="Normal 2 2 3 2 2 2 3" xfId="1556" xr:uid="{9942CCA1-4C5B-4667-AA82-7E1780E03B24}"/>
    <cellStyle name="Normal 2 2 3 2 2 3" xfId="1242" xr:uid="{00000000-0005-0000-0000-00009C010000}"/>
    <cellStyle name="Normal 2 2 3 2 2 3 2" xfId="1845" xr:uid="{CAF37097-5375-498C-B203-712671C9115A}"/>
    <cellStyle name="Normal 2 2 3 2 2 4" xfId="1501" xr:uid="{917D9741-13F0-41D0-ACC5-1E0CDB247F4D}"/>
    <cellStyle name="Normal 2 2 3 2 3" xfId="313" xr:uid="{00000000-0005-0000-0000-00009D010000}"/>
    <cellStyle name="Normal 2 2 3 2 3 2" xfId="1296" xr:uid="{00000000-0005-0000-0000-00009E010000}"/>
    <cellStyle name="Normal 2 2 3 2 3 2 2" xfId="1899" xr:uid="{5F05209C-115B-47D1-B87C-552A1675515E}"/>
    <cellStyle name="Normal 2 2 3 2 3 3" xfId="1555" xr:uid="{9F575BB8-5C8F-468D-89B9-975BAC088248}"/>
    <cellStyle name="Normal 2 2 3 2 4" xfId="1174" xr:uid="{00000000-0005-0000-0000-00009F010000}"/>
    <cellStyle name="Normal 2 2 3 2 4 2" xfId="1777" xr:uid="{7FD87938-90A7-4F3A-AD5F-0DA0091291B9}"/>
    <cellStyle name="Normal 2 2 3 2 5" xfId="1430" xr:uid="{20481B71-6C2D-4916-A5DC-8F943C63961E}"/>
    <cellStyle name="Normal 2 2 3 3" xfId="190" xr:uid="{00000000-0005-0000-0000-0000A0010000}"/>
    <cellStyle name="Normal 2 2 3 3 2" xfId="315" xr:uid="{00000000-0005-0000-0000-0000A1010000}"/>
    <cellStyle name="Normal 2 2 3 3 2 2" xfId="1298" xr:uid="{00000000-0005-0000-0000-0000A2010000}"/>
    <cellStyle name="Normal 2 2 3 3 2 2 2" xfId="1901" xr:uid="{F48C679B-F446-4CC0-B002-A3A3A48700FF}"/>
    <cellStyle name="Normal 2 2 3 3 2 3" xfId="1557" xr:uid="{152CA165-9E81-455E-8D06-D20D0AB17F9A}"/>
    <cellStyle name="Normal 2 2 3 3 3" xfId="1191" xr:uid="{00000000-0005-0000-0000-0000A3010000}"/>
    <cellStyle name="Normal 2 2 3 3 3 2" xfId="1794" xr:uid="{FEF26A8B-61E3-46B2-92A6-B29A910DD9FF}"/>
    <cellStyle name="Normal 2 2 3 3 4" xfId="1450" xr:uid="{D169DF7E-EC97-42F7-BC30-C94965568CE1}"/>
    <cellStyle name="Normal 2 2 3 4" xfId="245" xr:uid="{00000000-0005-0000-0000-0000A4010000}"/>
    <cellStyle name="Normal 2 2 3 4 2" xfId="316" xr:uid="{00000000-0005-0000-0000-0000A5010000}"/>
    <cellStyle name="Normal 2 2 3 4 2 2" xfId="1299" xr:uid="{00000000-0005-0000-0000-0000A6010000}"/>
    <cellStyle name="Normal 2 2 3 4 2 2 2" xfId="1902" xr:uid="{BC194695-B0CB-4D53-9E0C-5EA5F2BB4BE7}"/>
    <cellStyle name="Normal 2 2 3 4 2 3" xfId="1558" xr:uid="{8FA7FC72-88C6-4228-8640-DFD8C5C8F288}"/>
    <cellStyle name="Normal 2 2 3 4 3" xfId="1228" xr:uid="{00000000-0005-0000-0000-0000A7010000}"/>
    <cellStyle name="Normal 2 2 3 4 3 2" xfId="1831" xr:uid="{62CF6819-F28F-423C-BAFF-77CF57159B11}"/>
    <cellStyle name="Normal 2 2 3 4 4" xfId="1487" xr:uid="{94603740-528B-4DE2-ACE6-BCDABD571D71}"/>
    <cellStyle name="Normal 2 2 3 5" xfId="312" xr:uid="{00000000-0005-0000-0000-0000A8010000}"/>
    <cellStyle name="Normal 2 2 3 5 2" xfId="1295" xr:uid="{00000000-0005-0000-0000-0000A9010000}"/>
    <cellStyle name="Normal 2 2 3 5 2 2" xfId="1898" xr:uid="{04385C8C-4F23-4643-B3C9-ACABD39D4FF1}"/>
    <cellStyle name="Normal 2 2 3 5 3" xfId="1554" xr:uid="{1A9AC355-5DAE-4571-95B5-4406B98583B8}"/>
    <cellStyle name="Normal 2 2 3 6" xfId="548" xr:uid="{00000000-0005-0000-0000-0000AA010000}"/>
    <cellStyle name="Normal 2 2 3 6 2" xfId="1689" xr:uid="{15220792-A841-4E54-86AF-0BA2F0FD61B6}"/>
    <cellStyle name="Normal 2 2 3 7" xfId="1159" xr:uid="{00000000-0005-0000-0000-0000AB010000}"/>
    <cellStyle name="Normal 2 2 3 7 2" xfId="1762" xr:uid="{633BEC0E-EBAA-4BD5-8C27-7CF4279C3911}"/>
    <cellStyle name="Normal 2 2 3 8" xfId="1414" xr:uid="{6EFFF5A7-BEEF-4C54-99C5-6FF7F8A6C7F0}"/>
    <cellStyle name="Normal 2 2 4" xfId="110" xr:uid="{00000000-0005-0000-0000-0000AC010000}"/>
    <cellStyle name="Normal 2 2 4 2" xfId="129" xr:uid="{00000000-0005-0000-0000-0000AD010000}"/>
    <cellStyle name="Normal 2 2 4 2 2" xfId="260" xr:uid="{00000000-0005-0000-0000-0000AE010000}"/>
    <cellStyle name="Normal 2 2 4 2 2 2" xfId="319" xr:uid="{00000000-0005-0000-0000-0000AF010000}"/>
    <cellStyle name="Normal 2 2 4 2 2 2 2" xfId="1302" xr:uid="{00000000-0005-0000-0000-0000B0010000}"/>
    <cellStyle name="Normal 2 2 4 2 2 2 2 2" xfId="1905" xr:uid="{60D10FCD-B6C0-4741-B3EB-6968563FF987}"/>
    <cellStyle name="Normal 2 2 4 2 2 2 3" xfId="1561" xr:uid="{E24F3644-7B62-40A7-AA51-437F0DD601BC}"/>
    <cellStyle name="Normal 2 2 4 2 2 3" xfId="1243" xr:uid="{00000000-0005-0000-0000-0000B1010000}"/>
    <cellStyle name="Normal 2 2 4 2 2 3 2" xfId="1846" xr:uid="{B73498C9-F97A-4922-91A1-34E67589EB4A}"/>
    <cellStyle name="Normal 2 2 4 2 2 4" xfId="1502" xr:uid="{0EB276A3-70C2-4C96-A7A9-8B83D417F0F7}"/>
    <cellStyle name="Normal 2 2 4 2 3" xfId="318" xr:uid="{00000000-0005-0000-0000-0000B2010000}"/>
    <cellStyle name="Normal 2 2 4 2 3 2" xfId="1301" xr:uid="{00000000-0005-0000-0000-0000B3010000}"/>
    <cellStyle name="Normal 2 2 4 2 3 2 2" xfId="1904" xr:uid="{44E42765-81FA-4792-B2F0-BFAB8898CDB9}"/>
    <cellStyle name="Normal 2 2 4 2 3 3" xfId="1560" xr:uid="{3A58F681-D12A-4655-881A-08C1680ABABB}"/>
    <cellStyle name="Normal 2 2 4 2 4" xfId="1175" xr:uid="{00000000-0005-0000-0000-0000B4010000}"/>
    <cellStyle name="Normal 2 2 4 2 4 2" xfId="1778" xr:uid="{DDCD1C74-E005-4ECA-B46B-160808ADEBB6}"/>
    <cellStyle name="Normal 2 2 4 2 5" xfId="1431" xr:uid="{31666550-0C84-42C8-B332-7F635CAE2EEF}"/>
    <cellStyle name="Normal 2 2 4 3" xfId="191" xr:uid="{00000000-0005-0000-0000-0000B5010000}"/>
    <cellStyle name="Normal 2 2 4 3 2" xfId="320" xr:uid="{00000000-0005-0000-0000-0000B6010000}"/>
    <cellStyle name="Normal 2 2 4 3 2 2" xfId="1303" xr:uid="{00000000-0005-0000-0000-0000B7010000}"/>
    <cellStyle name="Normal 2 2 4 3 2 2 2" xfId="1906" xr:uid="{D245D2CA-EBB0-4D75-A1EC-1062A2BD18C8}"/>
    <cellStyle name="Normal 2 2 4 3 2 3" xfId="1562" xr:uid="{9541AE2E-993F-4E5A-BA8A-74DE3C960273}"/>
    <cellStyle name="Normal 2 2 4 3 3" xfId="1192" xr:uid="{00000000-0005-0000-0000-0000B8010000}"/>
    <cellStyle name="Normal 2 2 4 3 3 2" xfId="1795" xr:uid="{559A1ED5-8E22-4F47-94E4-25BB8BC78E8E}"/>
    <cellStyle name="Normal 2 2 4 3 4" xfId="1451" xr:uid="{FB7AD6F1-2A24-4BA4-BD68-CB8435400CB8}"/>
    <cellStyle name="Normal 2 2 4 4" xfId="247" xr:uid="{00000000-0005-0000-0000-0000B9010000}"/>
    <cellStyle name="Normal 2 2 4 4 2" xfId="321" xr:uid="{00000000-0005-0000-0000-0000BA010000}"/>
    <cellStyle name="Normal 2 2 4 4 2 2" xfId="1304" xr:uid="{00000000-0005-0000-0000-0000BB010000}"/>
    <cellStyle name="Normal 2 2 4 4 2 2 2" xfId="1907" xr:uid="{B7BFDC0F-5706-415B-9ACD-4D47185847E4}"/>
    <cellStyle name="Normal 2 2 4 4 2 3" xfId="1563" xr:uid="{31127C28-1431-4AB5-9C2E-92629171A660}"/>
    <cellStyle name="Normal 2 2 4 4 3" xfId="1230" xr:uid="{00000000-0005-0000-0000-0000BC010000}"/>
    <cellStyle name="Normal 2 2 4 4 3 2" xfId="1833" xr:uid="{3F93C89C-970C-42CC-9CA3-3AE1E95AF1FD}"/>
    <cellStyle name="Normal 2 2 4 4 4" xfId="1489" xr:uid="{10F76860-BDF8-4AF7-A6FC-013840BE2E89}"/>
    <cellStyle name="Normal 2 2 4 5" xfId="317" xr:uid="{00000000-0005-0000-0000-0000BD010000}"/>
    <cellStyle name="Normal 2 2 4 5 2" xfId="1300" xr:uid="{00000000-0005-0000-0000-0000BE010000}"/>
    <cellStyle name="Normal 2 2 4 5 2 2" xfId="1903" xr:uid="{21A01EC1-9438-4178-874C-831C5198B335}"/>
    <cellStyle name="Normal 2 2 4 5 3" xfId="1559" xr:uid="{787C9A76-97B5-480F-8FB8-29F00A7726CB}"/>
    <cellStyle name="Normal 2 2 4 6" xfId="549" xr:uid="{00000000-0005-0000-0000-0000BF010000}"/>
    <cellStyle name="Normal 2 2 4 6 2" xfId="1690" xr:uid="{C50183C6-48C3-4EBD-96DA-39D7891D7A93}"/>
    <cellStyle name="Normal 2 2 4 7" xfId="1161" xr:uid="{00000000-0005-0000-0000-0000C0010000}"/>
    <cellStyle name="Normal 2 2 4 7 2" xfId="1764" xr:uid="{AA741A86-0A16-4BBC-BCC1-982D384A024B}"/>
    <cellStyle name="Normal 2 2 4 8" xfId="1416" xr:uid="{96A88BAE-39CC-45E8-B86F-54E572B9AEB5}"/>
    <cellStyle name="Normal 2 2 5" xfId="126" xr:uid="{00000000-0005-0000-0000-0000C1010000}"/>
    <cellStyle name="Normal 2 2 5 2" xfId="257" xr:uid="{00000000-0005-0000-0000-0000C2010000}"/>
    <cellStyle name="Normal 2 2 5 2 2" xfId="323" xr:uid="{00000000-0005-0000-0000-0000C3010000}"/>
    <cellStyle name="Normal 2 2 5 2 2 2" xfId="1306" xr:uid="{00000000-0005-0000-0000-0000C4010000}"/>
    <cellStyle name="Normal 2 2 5 2 2 2 2" xfId="1909" xr:uid="{AD8F0410-0B97-4D04-AB5D-B602018C5636}"/>
    <cellStyle name="Normal 2 2 5 2 2 3" xfId="1565" xr:uid="{B65A58FB-EA34-44A6-A712-455D44322159}"/>
    <cellStyle name="Normal 2 2 5 2 3" xfId="1240" xr:uid="{00000000-0005-0000-0000-0000C5010000}"/>
    <cellStyle name="Normal 2 2 5 2 3 2" xfId="1843" xr:uid="{B52455C2-53CC-428B-8D76-636F73555133}"/>
    <cellStyle name="Normal 2 2 5 2 4" xfId="1499" xr:uid="{A05BCD98-3240-44E6-B0E4-20D554F13755}"/>
    <cellStyle name="Normal 2 2 5 3" xfId="322" xr:uid="{00000000-0005-0000-0000-0000C6010000}"/>
    <cellStyle name="Normal 2 2 5 3 2" xfId="1305" xr:uid="{00000000-0005-0000-0000-0000C7010000}"/>
    <cellStyle name="Normal 2 2 5 3 2 2" xfId="1908" xr:uid="{6CBBD948-8A94-4040-9F12-E32A87C7D286}"/>
    <cellStyle name="Normal 2 2 5 3 3" xfId="1564" xr:uid="{CACEB863-7E0E-4BBD-ABA7-C23B48080897}"/>
    <cellStyle name="Normal 2 2 5 4" xfId="550" xr:uid="{00000000-0005-0000-0000-0000C8010000}"/>
    <cellStyle name="Normal 2 2 5 4 2" xfId="1691" xr:uid="{FA347048-4342-40D6-A843-45263216E2E7}"/>
    <cellStyle name="Normal 2 2 5 5" xfId="1172" xr:uid="{00000000-0005-0000-0000-0000C9010000}"/>
    <cellStyle name="Normal 2 2 5 5 2" xfId="1775" xr:uid="{0FA05ED7-8DF1-4450-AF31-5277859E56B6}"/>
    <cellStyle name="Normal 2 2 5 6" xfId="1428" xr:uid="{F4764B62-BBE0-4FF1-ABA4-BF39488AEDCC}"/>
    <cellStyle name="Normal 2 2 6" xfId="192" xr:uid="{00000000-0005-0000-0000-0000CA010000}"/>
    <cellStyle name="Normal 2 2 6 2" xfId="324" xr:uid="{00000000-0005-0000-0000-0000CB010000}"/>
    <cellStyle name="Normal 2 2 6 2 2" xfId="1307" xr:uid="{00000000-0005-0000-0000-0000CC010000}"/>
    <cellStyle name="Normal 2 2 6 2 2 2" xfId="1910" xr:uid="{9816D8AE-6C7C-44B1-B8DC-0A2A3435C4EB}"/>
    <cellStyle name="Normal 2 2 6 2 3" xfId="1566" xr:uid="{85F965D1-B4C5-459A-8E13-6F21A988312D}"/>
    <cellStyle name="Normal 2 2 6 3" xfId="551" xr:uid="{00000000-0005-0000-0000-0000CD010000}"/>
    <cellStyle name="Normal 2 2 6 3 2" xfId="1692" xr:uid="{A8447CEA-4877-4841-AA08-D48928EB9DDD}"/>
    <cellStyle name="Normal 2 2 6 4" xfId="1193" xr:uid="{00000000-0005-0000-0000-0000CE010000}"/>
    <cellStyle name="Normal 2 2 6 4 2" xfId="1796" xr:uid="{6989D977-BF99-4F08-A7CE-70DA0A3954C4}"/>
    <cellStyle name="Normal 2 2 6 5" xfId="1452" xr:uid="{133C42EC-7F53-43BB-98B5-43058E8E2DB4}"/>
    <cellStyle name="Normal 2 2 7" xfId="238" xr:uid="{00000000-0005-0000-0000-0000CF010000}"/>
    <cellStyle name="Normal 2 2 7 2" xfId="325" xr:uid="{00000000-0005-0000-0000-0000D0010000}"/>
    <cellStyle name="Normal 2 2 7 2 2" xfId="1308" xr:uid="{00000000-0005-0000-0000-0000D1010000}"/>
    <cellStyle name="Normal 2 2 7 2 2 2" xfId="1911" xr:uid="{007D15A5-7438-41D3-B41A-E665BF98D990}"/>
    <cellStyle name="Normal 2 2 7 2 3" xfId="1567" xr:uid="{FAFE84CF-3D31-4DC2-A911-8FF95CF104F0}"/>
    <cellStyle name="Normal 2 2 7 3" xfId="552" xr:uid="{00000000-0005-0000-0000-0000D2010000}"/>
    <cellStyle name="Normal 2 2 7 3 2" xfId="1693" xr:uid="{E860A1B9-DEF8-436D-997F-0341AFD1DA73}"/>
    <cellStyle name="Normal 2 2 7 4" xfId="1221" xr:uid="{00000000-0005-0000-0000-0000D3010000}"/>
    <cellStyle name="Normal 2 2 7 4 2" xfId="1824" xr:uid="{6C4425DB-9289-4107-9AB9-D5BAFACDD2D9}"/>
    <cellStyle name="Normal 2 2 7 5" xfId="1480" xr:uid="{DA7082FE-E09C-4541-B37D-D6FA302A852F}"/>
    <cellStyle name="Normal 2 2 8" xfId="306" xr:uid="{00000000-0005-0000-0000-0000D4010000}"/>
    <cellStyle name="Normal 2 2 8 2" xfId="553" xr:uid="{00000000-0005-0000-0000-0000D5010000}"/>
    <cellStyle name="Normal 2 2 8 3" xfId="1289" xr:uid="{00000000-0005-0000-0000-0000D6010000}"/>
    <cellStyle name="Normal 2 2 8 3 2" xfId="1892" xr:uid="{D8582F6B-B450-4096-852A-1D323A775FB0}"/>
    <cellStyle name="Normal 2 2 8 4" xfId="1548" xr:uid="{5F36F72F-F996-4716-AB8F-A30F9A7D3BA3}"/>
    <cellStyle name="Normal 2 2 9" xfId="388" xr:uid="{00000000-0005-0000-0000-0000D7010000}"/>
    <cellStyle name="Normal 2 2 9 2" xfId="1628" xr:uid="{8911A530-F7D8-4CB9-B194-614DF32AA65D}"/>
    <cellStyle name="Normal 2 3" xfId="60" xr:uid="{00000000-0005-0000-0000-0000D8010000}"/>
    <cellStyle name="Normal 2 3 2" xfId="205" xr:uid="{00000000-0005-0000-0000-0000D9010000}"/>
    <cellStyle name="Normal 2 3 3" xfId="554" xr:uid="{00000000-0005-0000-0000-0000DA010000}"/>
    <cellStyle name="Normal 2 4" xfId="117" xr:uid="{00000000-0005-0000-0000-0000DB010000}"/>
    <cellStyle name="Normal 2 4 2" xfId="555" xr:uid="{00000000-0005-0000-0000-0000DC010000}"/>
    <cellStyle name="Normal 2 5" xfId="125" xr:uid="{00000000-0005-0000-0000-0000DD010000}"/>
    <cellStyle name="Normal 2 5 2" xfId="256" xr:uid="{00000000-0005-0000-0000-0000DE010000}"/>
    <cellStyle name="Normal 2 5 2 2" xfId="327" xr:uid="{00000000-0005-0000-0000-0000DF010000}"/>
    <cellStyle name="Normal 2 5 2 2 2" xfId="1310" xr:uid="{00000000-0005-0000-0000-0000E0010000}"/>
    <cellStyle name="Normal 2 5 2 2 2 2" xfId="1913" xr:uid="{6A75BACC-B8EF-4CBA-94E4-ABDA123A13A4}"/>
    <cellStyle name="Normal 2 5 2 2 3" xfId="1569" xr:uid="{EF7B6A16-BFA6-434D-B8C1-D6C27D3FBB19}"/>
    <cellStyle name="Normal 2 5 2 3" xfId="1239" xr:uid="{00000000-0005-0000-0000-0000E1010000}"/>
    <cellStyle name="Normal 2 5 2 3 2" xfId="1842" xr:uid="{3705095A-8D9F-4621-8CDD-E8CC7EB57BAD}"/>
    <cellStyle name="Normal 2 5 2 4" xfId="1498" xr:uid="{7BEF5749-AEB8-477A-9BBC-02806903181B}"/>
    <cellStyle name="Normal 2 5 3" xfId="326" xr:uid="{00000000-0005-0000-0000-0000E2010000}"/>
    <cellStyle name="Normal 2 5 3 2" xfId="1309" xr:uid="{00000000-0005-0000-0000-0000E3010000}"/>
    <cellStyle name="Normal 2 5 3 2 2" xfId="1912" xr:uid="{DA286981-5D96-49A1-955A-0F5FBC96F592}"/>
    <cellStyle name="Normal 2 5 3 3" xfId="1568" xr:uid="{78DCCE68-359D-4256-B2D8-80F85601997A}"/>
    <cellStyle name="Normal 2 5 4" xfId="556" xr:uid="{00000000-0005-0000-0000-0000E4010000}"/>
    <cellStyle name="Normal 2 5 5" xfId="1171" xr:uid="{00000000-0005-0000-0000-0000E5010000}"/>
    <cellStyle name="Normal 2 5 5 2" xfId="1774" xr:uid="{3B63176B-D42D-4942-A004-DC86E29F037F}"/>
    <cellStyle name="Normal 2 5 6" xfId="1427" xr:uid="{33D52E3A-8E31-4DB5-9E9C-03C2E9C8C7CB}"/>
    <cellStyle name="Normal 2 6" xfId="193" xr:uid="{00000000-0005-0000-0000-0000E6010000}"/>
    <cellStyle name="Normal 2 6 2" xfId="328" xr:uid="{00000000-0005-0000-0000-0000E7010000}"/>
    <cellStyle name="Normal 2 6 2 2" xfId="1311" xr:uid="{00000000-0005-0000-0000-0000E8010000}"/>
    <cellStyle name="Normal 2 6 2 2 2" xfId="1914" xr:uid="{37DC9119-D9E2-4532-9C21-3CC05716D556}"/>
    <cellStyle name="Normal 2 6 2 3" xfId="1570" xr:uid="{846E7785-FEEB-46F8-926F-8010E6A0DCBB}"/>
    <cellStyle name="Normal 2 6 3" xfId="557" xr:uid="{00000000-0005-0000-0000-0000E9010000}"/>
    <cellStyle name="Normal 2 6 4" xfId="1194" xr:uid="{00000000-0005-0000-0000-0000EA010000}"/>
    <cellStyle name="Normal 2 6 4 2" xfId="1797" xr:uid="{598BCF82-19A2-415F-BC0E-83677BED9139}"/>
    <cellStyle name="Normal 2 6 5" xfId="1453" xr:uid="{613B5D6F-21FC-4893-99EE-04CBD65E8371}"/>
    <cellStyle name="Normal 2 7" xfId="237" xr:uid="{00000000-0005-0000-0000-0000EB010000}"/>
    <cellStyle name="Normal 2 7 2" xfId="329" xr:uid="{00000000-0005-0000-0000-0000EC010000}"/>
    <cellStyle name="Normal 2 7 2 2" xfId="1312" xr:uid="{00000000-0005-0000-0000-0000ED010000}"/>
    <cellStyle name="Normal 2 7 2 2 2" xfId="1915" xr:uid="{A95E45F3-4832-47B3-A1F1-939645AB1A62}"/>
    <cellStyle name="Normal 2 7 2 3" xfId="1571" xr:uid="{711B12DB-5700-459A-99C4-E9770A475CF1}"/>
    <cellStyle name="Normal 2 7 3" xfId="558" xr:uid="{00000000-0005-0000-0000-0000EE010000}"/>
    <cellStyle name="Normal 2 7 4" xfId="1220" xr:uid="{00000000-0005-0000-0000-0000EF010000}"/>
    <cellStyle name="Normal 2 7 4 2" xfId="1823" xr:uid="{E03BF8BE-B3A3-488D-AA6A-CEBE75CDE51A}"/>
    <cellStyle name="Normal 2 7 5" xfId="1479" xr:uid="{44EBC34B-5ED5-4592-88FA-C337FD27E7B9}"/>
    <cellStyle name="Normal 2 8" xfId="305" xr:uid="{00000000-0005-0000-0000-0000F0010000}"/>
    <cellStyle name="Normal 2 8 2" xfId="559" xr:uid="{00000000-0005-0000-0000-0000F1010000}"/>
    <cellStyle name="Normal 2 8 3" xfId="1288" xr:uid="{00000000-0005-0000-0000-0000F2010000}"/>
    <cellStyle name="Normal 2 8 3 2" xfId="1891" xr:uid="{DF5C596C-4A00-46C8-9DDB-84B79F517D06}"/>
    <cellStyle name="Normal 2 8 4" xfId="1547" xr:uid="{29558213-F8A7-4633-B927-768BE87E1AB4}"/>
    <cellStyle name="Normal 2 9" xfId="560" xr:uid="{00000000-0005-0000-0000-0000F3010000}"/>
    <cellStyle name="Normal 2_Executive Dashboard_ Summary Pages_V1_20090121" xfId="561" xr:uid="{00000000-0005-0000-0000-0000F4010000}"/>
    <cellStyle name="Normal 20 2" xfId="562" xr:uid="{00000000-0005-0000-0000-0000F5010000}"/>
    <cellStyle name="Normal 20 3" xfId="563" xr:uid="{00000000-0005-0000-0000-0000F6010000}"/>
    <cellStyle name="Normal 21 2" xfId="564" xr:uid="{00000000-0005-0000-0000-0000F7010000}"/>
    <cellStyle name="Normal 21 3" xfId="565" xr:uid="{00000000-0005-0000-0000-0000F8010000}"/>
    <cellStyle name="Normal 22 2" xfId="566" xr:uid="{00000000-0005-0000-0000-0000F9010000}"/>
    <cellStyle name="Normal 22 3" xfId="567" xr:uid="{00000000-0005-0000-0000-0000FA010000}"/>
    <cellStyle name="Normal 224" xfId="568" xr:uid="{00000000-0005-0000-0000-0000FB010000}"/>
    <cellStyle name="Normal 225" xfId="569" xr:uid="{00000000-0005-0000-0000-0000FC010000}"/>
    <cellStyle name="Normal 229" xfId="570" xr:uid="{00000000-0005-0000-0000-0000FD010000}"/>
    <cellStyle name="Normal 230" xfId="571" xr:uid="{00000000-0005-0000-0000-0000FE010000}"/>
    <cellStyle name="Normal 237" xfId="572" xr:uid="{00000000-0005-0000-0000-0000FF010000}"/>
    <cellStyle name="Normal 238" xfId="573" xr:uid="{00000000-0005-0000-0000-000000020000}"/>
    <cellStyle name="Normal 239" xfId="574" xr:uid="{00000000-0005-0000-0000-000001020000}"/>
    <cellStyle name="Normal 240" xfId="575" xr:uid="{00000000-0005-0000-0000-000002020000}"/>
    <cellStyle name="Normal 3" xfId="51" xr:uid="{00000000-0005-0000-0000-000003020000}"/>
    <cellStyle name="Normal 3 2" xfId="69" xr:uid="{00000000-0005-0000-0000-000004020000}"/>
    <cellStyle name="Normal 3 2 2" xfId="130" xr:uid="{00000000-0005-0000-0000-000005020000}"/>
    <cellStyle name="Normal 3 2 2 2" xfId="261" xr:uid="{00000000-0005-0000-0000-000006020000}"/>
    <cellStyle name="Normal 3 2 2 2 2" xfId="332" xr:uid="{00000000-0005-0000-0000-000007020000}"/>
    <cellStyle name="Normal 3 2 2 2 2 2" xfId="1315" xr:uid="{00000000-0005-0000-0000-000008020000}"/>
    <cellStyle name="Normal 3 2 2 2 2 2 2" xfId="1918" xr:uid="{FD2F6CC5-9E8F-4874-A320-99C182ED820A}"/>
    <cellStyle name="Normal 3 2 2 2 2 3" xfId="1574" xr:uid="{F3A1AB29-BC84-4DA7-9F6E-17B7288F8901}"/>
    <cellStyle name="Normal 3 2 2 2 3" xfId="1244" xr:uid="{00000000-0005-0000-0000-000009020000}"/>
    <cellStyle name="Normal 3 2 2 2 3 2" xfId="1847" xr:uid="{ED04D678-AD71-4A2B-AA0A-6162D82A4736}"/>
    <cellStyle name="Normal 3 2 2 2 4" xfId="1503" xr:uid="{F76BD2AB-62D8-4B5B-84CD-EEF6D1CA1138}"/>
    <cellStyle name="Normal 3 2 2 3" xfId="331" xr:uid="{00000000-0005-0000-0000-00000A020000}"/>
    <cellStyle name="Normal 3 2 2 3 2" xfId="1314" xr:uid="{00000000-0005-0000-0000-00000B020000}"/>
    <cellStyle name="Normal 3 2 2 3 2 2" xfId="1917" xr:uid="{8397061D-CE89-4785-9114-01EAE9A1F01F}"/>
    <cellStyle name="Normal 3 2 2 3 3" xfId="1573" xr:uid="{88A76FB2-DF5D-4644-938B-1FB1B0356651}"/>
    <cellStyle name="Normal 3 2 2 4" xfId="383" xr:uid="{00000000-0005-0000-0000-00000C020000}"/>
    <cellStyle name="Normal 3 2 2 5" xfId="1176" xr:uid="{00000000-0005-0000-0000-00000D020000}"/>
    <cellStyle name="Normal 3 2 2 5 2" xfId="1779" xr:uid="{93FF29D1-46C7-4234-9B06-289B0288CBEA}"/>
    <cellStyle name="Normal 3 2 2 6" xfId="1432" xr:uid="{A39250F6-90FA-484D-ABFA-CE0DABCA2DBB}"/>
    <cellStyle name="Normal 3 2 3" xfId="194" xr:uid="{00000000-0005-0000-0000-00000E020000}"/>
    <cellStyle name="Normal 3 2 3 2" xfId="333" xr:uid="{00000000-0005-0000-0000-00000F020000}"/>
    <cellStyle name="Normal 3 2 3 2 2" xfId="1316" xr:uid="{00000000-0005-0000-0000-000010020000}"/>
    <cellStyle name="Normal 3 2 3 2 2 2" xfId="1919" xr:uid="{9F4AA324-9CD7-4491-BCAA-DD2493F6B384}"/>
    <cellStyle name="Normal 3 2 3 2 3" xfId="1575" xr:uid="{301912A6-EA90-44EC-ACE3-78648452DA91}"/>
    <cellStyle name="Normal 3 2 3 3" xfId="1195" xr:uid="{00000000-0005-0000-0000-000011020000}"/>
    <cellStyle name="Normal 3 2 3 3 2" xfId="1798" xr:uid="{2094F064-77BD-4F96-A0CD-BA13849D07ED}"/>
    <cellStyle name="Normal 3 2 3 4" xfId="1454" xr:uid="{4BA38C1D-DF3F-47A0-8FB6-9EFC7FD613D4}"/>
    <cellStyle name="Normal 3 2 4" xfId="212" xr:uid="{00000000-0005-0000-0000-000012020000}"/>
    <cellStyle name="Normal 3 2 4 2" xfId="334" xr:uid="{00000000-0005-0000-0000-000013020000}"/>
    <cellStyle name="Normal 3 2 4 2 2" xfId="1317" xr:uid="{00000000-0005-0000-0000-000014020000}"/>
    <cellStyle name="Normal 3 2 4 2 2 2" xfId="1920" xr:uid="{A9F71B62-46A2-452C-8AB8-AD345259CEE5}"/>
    <cellStyle name="Normal 3 2 4 2 3" xfId="1576" xr:uid="{B8A5920E-61AD-40DB-B77C-24A9469DAB94}"/>
    <cellStyle name="Normal 3 2 4 3" xfId="1203" xr:uid="{00000000-0005-0000-0000-000015020000}"/>
    <cellStyle name="Normal 3 2 4 3 2" xfId="1806" xr:uid="{30614FCE-6DB5-450E-8044-FA4BCE3F77A7}"/>
    <cellStyle name="Normal 3 2 4 4" xfId="1462" xr:uid="{59DDE91F-2BD8-4517-9CB6-7AFC6CAED861}"/>
    <cellStyle name="Normal 3 2 5" xfId="242" xr:uid="{00000000-0005-0000-0000-000016020000}"/>
    <cellStyle name="Normal 3 2 5 2" xfId="335" xr:uid="{00000000-0005-0000-0000-000017020000}"/>
    <cellStyle name="Normal 3 2 5 2 2" xfId="1318" xr:uid="{00000000-0005-0000-0000-000018020000}"/>
    <cellStyle name="Normal 3 2 5 2 2 2" xfId="1921" xr:uid="{3E73E5FA-3BA8-48D8-BE5D-7F1FA9A56079}"/>
    <cellStyle name="Normal 3 2 5 2 3" xfId="1577" xr:uid="{B192ECA0-37AF-4469-887B-1F6730B52BBF}"/>
    <cellStyle name="Normal 3 2 5 3" xfId="1225" xr:uid="{00000000-0005-0000-0000-000019020000}"/>
    <cellStyle name="Normal 3 2 5 3 2" xfId="1828" xr:uid="{B451AF43-3D0C-43C7-B671-6005A4464C4E}"/>
    <cellStyle name="Normal 3 2 5 4" xfId="1484" xr:uid="{79B51B99-246B-4836-B0C7-42C42A4E514D}"/>
    <cellStyle name="Normal 3 2 6" xfId="330" xr:uid="{00000000-0005-0000-0000-00001A020000}"/>
    <cellStyle name="Normal 3 2 6 2" xfId="1313" xr:uid="{00000000-0005-0000-0000-00001B020000}"/>
    <cellStyle name="Normal 3 2 6 2 2" xfId="1916" xr:uid="{B6ACD615-C523-46BC-8DA9-DD102DD3E933}"/>
    <cellStyle name="Normal 3 2 6 3" xfId="1572" xr:uid="{283ECB28-3F86-4058-827E-478D7EC3D968}"/>
    <cellStyle name="Normal 3 2 7" xfId="576" xr:uid="{00000000-0005-0000-0000-00001C020000}"/>
    <cellStyle name="Normal 3 2 8" xfId="1156" xr:uid="{00000000-0005-0000-0000-00001D020000}"/>
    <cellStyle name="Normal 3 2 8 2" xfId="1759" xr:uid="{6C57FE47-655B-475E-9780-13B3212BF540}"/>
    <cellStyle name="Normal 3 2 9" xfId="1381" xr:uid="{224837A2-67BF-4519-8429-DD701080E157}"/>
    <cellStyle name="Normal 3 3" xfId="213" xr:uid="{00000000-0005-0000-0000-00001E020000}"/>
    <cellStyle name="Normal 3 3 2" xfId="214" xr:uid="{00000000-0005-0000-0000-00001F020000}"/>
    <cellStyle name="Normal 3 3 2 2" xfId="337" xr:uid="{00000000-0005-0000-0000-000020020000}"/>
    <cellStyle name="Normal 3 3 2 2 2" xfId="1320" xr:uid="{00000000-0005-0000-0000-000021020000}"/>
    <cellStyle name="Normal 3 3 2 2 2 2" xfId="1923" xr:uid="{5E4773C2-4ADF-4617-B727-356A2917E61C}"/>
    <cellStyle name="Normal 3 3 2 2 3" xfId="1579" xr:uid="{06EC812B-E332-426B-AFAE-A29BD1BC11E1}"/>
    <cellStyle name="Normal 3 3 2 3" xfId="1205" xr:uid="{00000000-0005-0000-0000-000022020000}"/>
    <cellStyle name="Normal 3 3 2 3 2" xfId="1808" xr:uid="{8F0451D7-292F-4743-9ABD-E97EBE5C06D6}"/>
    <cellStyle name="Normal 3 3 2 4" xfId="1464" xr:uid="{8F3DABDB-86DC-406A-A513-31A26730B17F}"/>
    <cellStyle name="Normal 3 3 3" xfId="215" xr:uid="{00000000-0005-0000-0000-000023020000}"/>
    <cellStyle name="Normal 3 3 3 2" xfId="338" xr:uid="{00000000-0005-0000-0000-000024020000}"/>
    <cellStyle name="Normal 3 3 3 2 2" xfId="1321" xr:uid="{00000000-0005-0000-0000-000025020000}"/>
    <cellStyle name="Normal 3 3 3 2 2 2" xfId="1924" xr:uid="{27046962-70E9-44CE-AED9-F6A24EB3322A}"/>
    <cellStyle name="Normal 3 3 3 2 3" xfId="1580" xr:uid="{A39B00C5-C07C-4DC8-ABFF-B34EADE8D415}"/>
    <cellStyle name="Normal 3 3 3 3" xfId="1206" xr:uid="{00000000-0005-0000-0000-000026020000}"/>
    <cellStyle name="Normal 3 3 3 3 2" xfId="1809" xr:uid="{D77C8ADC-D6B9-4222-A4F4-02106E42F4B1}"/>
    <cellStyle name="Normal 3 3 3 4" xfId="1465" xr:uid="{24AFDDB9-93DB-4363-AD28-56435E8C21FF}"/>
    <cellStyle name="Normal 3 3 4" xfId="216" xr:uid="{00000000-0005-0000-0000-000027020000}"/>
    <cellStyle name="Normal 3 3 4 2" xfId="339" xr:uid="{00000000-0005-0000-0000-000028020000}"/>
    <cellStyle name="Normal 3 3 4 2 2" xfId="1322" xr:uid="{00000000-0005-0000-0000-000029020000}"/>
    <cellStyle name="Normal 3 3 4 2 2 2" xfId="1925" xr:uid="{00258E55-7F23-46C7-8C63-A31036FD1D54}"/>
    <cellStyle name="Normal 3 3 4 2 3" xfId="1581" xr:uid="{E2D5207C-9970-4AB6-B92F-34DC8CA6405D}"/>
    <cellStyle name="Normal 3 3 4 3" xfId="1207" xr:uid="{00000000-0005-0000-0000-00002A020000}"/>
    <cellStyle name="Normal 3 3 4 3 2" xfId="1810" xr:uid="{F106F691-F951-4C80-A2DE-A70BCF650A53}"/>
    <cellStyle name="Normal 3 3 4 4" xfId="1466" xr:uid="{99A81ABD-F8F4-4F7C-960E-D7043BB113BA}"/>
    <cellStyle name="Normal 3 3 5" xfId="336" xr:uid="{00000000-0005-0000-0000-00002B020000}"/>
    <cellStyle name="Normal 3 3 5 2" xfId="1319" xr:uid="{00000000-0005-0000-0000-00002C020000}"/>
    <cellStyle name="Normal 3 3 5 2 2" xfId="1922" xr:uid="{8D8C8202-9263-40BB-8112-BB246FB1DB65}"/>
    <cellStyle name="Normal 3 3 5 3" xfId="1578" xr:uid="{69B22FD6-4DED-4DCD-B6E8-EFCB09A37B59}"/>
    <cellStyle name="Normal 3 3 6" xfId="577" xr:uid="{00000000-0005-0000-0000-00002D020000}"/>
    <cellStyle name="Normal 3 3 7" xfId="1204" xr:uid="{00000000-0005-0000-0000-00002E020000}"/>
    <cellStyle name="Normal 3 3 7 2" xfId="1807" xr:uid="{DE54CBA1-6163-4EFC-9B27-16E8AEDA1E72}"/>
    <cellStyle name="Normal 3 3 8" xfId="1463" xr:uid="{13525478-9BF0-4C53-B3B1-AEE402282A13}"/>
    <cellStyle name="Normal 3 4" xfId="217" xr:uid="{00000000-0005-0000-0000-00002F020000}"/>
    <cellStyle name="Normal 3 4 2" xfId="218" xr:uid="{00000000-0005-0000-0000-000030020000}"/>
    <cellStyle name="Normal 3 4 2 2" xfId="341" xr:uid="{00000000-0005-0000-0000-000031020000}"/>
    <cellStyle name="Normal 3 4 2 2 2" xfId="1324" xr:uid="{00000000-0005-0000-0000-000032020000}"/>
    <cellStyle name="Normal 3 4 2 2 2 2" xfId="1927" xr:uid="{1D378372-623D-4233-9D8A-857EF83A00D0}"/>
    <cellStyle name="Normal 3 4 2 2 3" xfId="1583" xr:uid="{4F0F76FA-937F-41A8-95D6-F5F225AF6B45}"/>
    <cellStyle name="Normal 3 4 2 3" xfId="1209" xr:uid="{00000000-0005-0000-0000-000033020000}"/>
    <cellStyle name="Normal 3 4 2 3 2" xfId="1812" xr:uid="{E526E96F-B819-48EC-9777-29EB7DB118CD}"/>
    <cellStyle name="Normal 3 4 2 4" xfId="1468" xr:uid="{1BE948C0-CFAD-4DE3-AD60-F402FD684408}"/>
    <cellStyle name="Normal 3 4 3" xfId="219" xr:uid="{00000000-0005-0000-0000-000034020000}"/>
    <cellStyle name="Normal 3 4 3 2" xfId="342" xr:uid="{00000000-0005-0000-0000-000035020000}"/>
    <cellStyle name="Normal 3 4 3 2 2" xfId="1325" xr:uid="{00000000-0005-0000-0000-000036020000}"/>
    <cellStyle name="Normal 3 4 3 2 2 2" xfId="1928" xr:uid="{9962CF7B-847D-402E-8E25-AAD175EBBFCB}"/>
    <cellStyle name="Normal 3 4 3 2 3" xfId="1584" xr:uid="{45F079B4-AB5A-4357-B213-6A63CB7B679C}"/>
    <cellStyle name="Normal 3 4 3 3" xfId="1210" xr:uid="{00000000-0005-0000-0000-000037020000}"/>
    <cellStyle name="Normal 3 4 3 3 2" xfId="1813" xr:uid="{520D8129-707C-4F6F-86E8-3700314322EE}"/>
    <cellStyle name="Normal 3 4 3 4" xfId="1469" xr:uid="{FCB636F9-F49F-4B25-9314-95DA7358A7FB}"/>
    <cellStyle name="Normal 3 4 4" xfId="220" xr:uid="{00000000-0005-0000-0000-000038020000}"/>
    <cellStyle name="Normal 3 4 4 2" xfId="343" xr:uid="{00000000-0005-0000-0000-000039020000}"/>
    <cellStyle name="Normal 3 4 4 2 2" xfId="1326" xr:uid="{00000000-0005-0000-0000-00003A020000}"/>
    <cellStyle name="Normal 3 4 4 2 2 2" xfId="1929" xr:uid="{1E609C81-3320-4685-B84F-9BF299CDFF4A}"/>
    <cellStyle name="Normal 3 4 4 2 3" xfId="1585" xr:uid="{FE122C83-4D48-4088-8AB1-8B5006820DE2}"/>
    <cellStyle name="Normal 3 4 4 3" xfId="1211" xr:uid="{00000000-0005-0000-0000-00003B020000}"/>
    <cellStyle name="Normal 3 4 4 3 2" xfId="1814" xr:uid="{BA6B9CFA-70EE-476F-94A1-0A7ECB2F9D3C}"/>
    <cellStyle name="Normal 3 4 4 4" xfId="1470" xr:uid="{3B10ECD0-ECE9-44FB-8549-98F8E55856EF}"/>
    <cellStyle name="Normal 3 4 5" xfId="340" xr:uid="{00000000-0005-0000-0000-00003C020000}"/>
    <cellStyle name="Normal 3 4 5 2" xfId="1323" xr:uid="{00000000-0005-0000-0000-00003D020000}"/>
    <cellStyle name="Normal 3 4 5 2 2" xfId="1926" xr:uid="{3919A3E8-2DA5-4FC0-B0D3-C529FFDE7D78}"/>
    <cellStyle name="Normal 3 4 5 3" xfId="1582" xr:uid="{119F2B10-4FC9-4071-8B77-FEE280D36C31}"/>
    <cellStyle name="Normal 3 4 6" xfId="578" xr:uid="{00000000-0005-0000-0000-00003E020000}"/>
    <cellStyle name="Normal 3 4 7" xfId="1208" xr:uid="{00000000-0005-0000-0000-00003F020000}"/>
    <cellStyle name="Normal 3 4 7 2" xfId="1811" xr:uid="{0D083CDD-64EB-4C6D-A9EF-CAA9F3B8D7E2}"/>
    <cellStyle name="Normal 3 4 8" xfId="1467" xr:uid="{D74B0B01-F9DC-4F5C-9F3A-FDACE9EE7BDC}"/>
    <cellStyle name="Normal 3 5" xfId="221" xr:uid="{00000000-0005-0000-0000-000040020000}"/>
    <cellStyle name="Normal 3 5 2" xfId="222" xr:uid="{00000000-0005-0000-0000-000041020000}"/>
    <cellStyle name="Normal 3 5 2 2" xfId="345" xr:uid="{00000000-0005-0000-0000-000042020000}"/>
    <cellStyle name="Normal 3 5 2 2 2" xfId="1328" xr:uid="{00000000-0005-0000-0000-000043020000}"/>
    <cellStyle name="Normal 3 5 2 2 2 2" xfId="1931" xr:uid="{0342C006-386B-49DB-A3ED-DF07518F1C5D}"/>
    <cellStyle name="Normal 3 5 2 2 3" xfId="1587" xr:uid="{3B91C1EB-DF3E-4329-B53A-88ADD4FF2C4F}"/>
    <cellStyle name="Normal 3 5 2 3" xfId="1213" xr:uid="{00000000-0005-0000-0000-000044020000}"/>
    <cellStyle name="Normal 3 5 2 3 2" xfId="1816" xr:uid="{E1C552B4-A110-484A-9883-0AB40B9FE8E0}"/>
    <cellStyle name="Normal 3 5 2 4" xfId="1472" xr:uid="{DA90005F-41AD-40A0-9097-445C0B96BE61}"/>
    <cellStyle name="Normal 3 5 3" xfId="223" xr:uid="{00000000-0005-0000-0000-000045020000}"/>
    <cellStyle name="Normal 3 5 3 2" xfId="346" xr:uid="{00000000-0005-0000-0000-000046020000}"/>
    <cellStyle name="Normal 3 5 3 2 2" xfId="1329" xr:uid="{00000000-0005-0000-0000-000047020000}"/>
    <cellStyle name="Normal 3 5 3 2 2 2" xfId="1932" xr:uid="{5558A7C3-1773-4489-88A0-0F09C3602039}"/>
    <cellStyle name="Normal 3 5 3 2 3" xfId="1588" xr:uid="{1DDFB1A6-69B2-4276-A2B7-090DFC4790B4}"/>
    <cellStyle name="Normal 3 5 3 3" xfId="1214" xr:uid="{00000000-0005-0000-0000-000048020000}"/>
    <cellStyle name="Normal 3 5 3 3 2" xfId="1817" xr:uid="{26CE7B78-332A-4C64-A61F-F71D4F28217D}"/>
    <cellStyle name="Normal 3 5 3 4" xfId="1473" xr:uid="{586BCA86-32C0-4A52-B24A-D4ED67770911}"/>
    <cellStyle name="Normal 3 5 4" xfId="224" xr:uid="{00000000-0005-0000-0000-000049020000}"/>
    <cellStyle name="Normal 3 5 4 2" xfId="347" xr:uid="{00000000-0005-0000-0000-00004A020000}"/>
    <cellStyle name="Normal 3 5 4 2 2" xfId="1330" xr:uid="{00000000-0005-0000-0000-00004B020000}"/>
    <cellStyle name="Normal 3 5 4 2 2 2" xfId="1933" xr:uid="{72569ADC-A203-48AD-959C-F89491119A20}"/>
    <cellStyle name="Normal 3 5 4 2 3" xfId="1589" xr:uid="{F4CF8D95-D0FE-47C9-A6E8-C42479FD46D1}"/>
    <cellStyle name="Normal 3 5 4 3" xfId="1215" xr:uid="{00000000-0005-0000-0000-00004C020000}"/>
    <cellStyle name="Normal 3 5 4 3 2" xfId="1818" xr:uid="{A575DA58-101D-480B-8CBA-219B12D6B7C4}"/>
    <cellStyle name="Normal 3 5 4 4" xfId="1474" xr:uid="{BA70E2C6-73D8-434E-BDDD-484FA1F70DFC}"/>
    <cellStyle name="Normal 3 5 5" xfId="344" xr:uid="{00000000-0005-0000-0000-00004D020000}"/>
    <cellStyle name="Normal 3 5 5 2" xfId="1327" xr:uid="{00000000-0005-0000-0000-00004E020000}"/>
    <cellStyle name="Normal 3 5 5 2 2" xfId="1930" xr:uid="{D78C1431-8BFB-43CF-B011-78BEF3D620B5}"/>
    <cellStyle name="Normal 3 5 5 3" xfId="1586" xr:uid="{9FE0990B-88B4-4B8C-8E39-7C824431CB94}"/>
    <cellStyle name="Normal 3 5 6" xfId="579" xr:uid="{00000000-0005-0000-0000-00004F020000}"/>
    <cellStyle name="Normal 3 5 7" xfId="1212" xr:uid="{00000000-0005-0000-0000-000050020000}"/>
    <cellStyle name="Normal 3 5 7 2" xfId="1815" xr:uid="{C256B454-3426-4CBC-8DE1-B1A06212BD30}"/>
    <cellStyle name="Normal 3 5 8" xfId="1471" xr:uid="{6666A0E0-51A5-4D0A-8983-234D2D9D73E0}"/>
    <cellStyle name="Normal 3 6" xfId="225" xr:uid="{00000000-0005-0000-0000-000051020000}"/>
    <cellStyle name="Normal 3 6 2" xfId="348" xr:uid="{00000000-0005-0000-0000-000052020000}"/>
    <cellStyle name="Normal 3 6 2 2" xfId="1331" xr:uid="{00000000-0005-0000-0000-000053020000}"/>
    <cellStyle name="Normal 3 6 2 2 2" xfId="1934" xr:uid="{CF6BA016-ECDE-4750-9547-89C906C2894D}"/>
    <cellStyle name="Normal 3 6 2 3" xfId="1590" xr:uid="{B0DD0D13-1530-4F70-88E6-B3C56C6EF185}"/>
    <cellStyle name="Normal 3 6 3" xfId="1216" xr:uid="{00000000-0005-0000-0000-000054020000}"/>
    <cellStyle name="Normal 3 6 3 2" xfId="1819" xr:uid="{F022BDE9-0057-48AA-A1F9-CD8E5FA03986}"/>
    <cellStyle name="Normal 3 6 4" xfId="1475" xr:uid="{6EEE11E3-597A-475E-A9EF-40324B4BD729}"/>
    <cellStyle name="Normal 3 7" xfId="226" xr:uid="{00000000-0005-0000-0000-000055020000}"/>
    <cellStyle name="Normal 3 7 2" xfId="349" xr:uid="{00000000-0005-0000-0000-000056020000}"/>
    <cellStyle name="Normal 3 7 2 2" xfId="1332" xr:uid="{00000000-0005-0000-0000-000057020000}"/>
    <cellStyle name="Normal 3 7 2 2 2" xfId="1935" xr:uid="{7D4AA297-AFB5-4CF7-BDA8-45F2EB166BA0}"/>
    <cellStyle name="Normal 3 7 2 3" xfId="1591" xr:uid="{A4B85158-301E-4D68-AAEE-48AFB513B046}"/>
    <cellStyle name="Normal 3 7 3" xfId="1217" xr:uid="{00000000-0005-0000-0000-000058020000}"/>
    <cellStyle name="Normal 3 7 3 2" xfId="1820" xr:uid="{862C156F-A0B9-4F21-92E4-C86514077E7D}"/>
    <cellStyle name="Normal 3 7 4" xfId="1476" xr:uid="{9C73E783-5EDB-4AD0-8255-491F163C3F1D}"/>
    <cellStyle name="Normal 3 8" xfId="227" xr:uid="{00000000-0005-0000-0000-000059020000}"/>
    <cellStyle name="Normal 3 8 2" xfId="350" xr:uid="{00000000-0005-0000-0000-00005A020000}"/>
    <cellStyle name="Normal 3 8 2 2" xfId="1333" xr:uid="{00000000-0005-0000-0000-00005B020000}"/>
    <cellStyle name="Normal 3 8 2 2 2" xfId="1936" xr:uid="{D53F70BE-02CF-426D-BEC8-96B7DB34BEDF}"/>
    <cellStyle name="Normal 3 8 2 3" xfId="1592" xr:uid="{16AB81A8-B495-4D66-B930-62732D808EC8}"/>
    <cellStyle name="Normal 3 8 3" xfId="1218" xr:uid="{00000000-0005-0000-0000-00005C020000}"/>
    <cellStyle name="Normal 3 8 3 2" xfId="1821" xr:uid="{2C5F0B33-C92B-4550-AE1B-C71EE0525EFB}"/>
    <cellStyle name="Normal 3 8 4" xfId="1477" xr:uid="{ECA85189-4969-4102-BC15-9F9647E45C71}"/>
    <cellStyle name="Normal 3 9" xfId="228" xr:uid="{00000000-0005-0000-0000-00005D020000}"/>
    <cellStyle name="Normal 4" xfId="61" xr:uid="{00000000-0005-0000-0000-00005E020000}"/>
    <cellStyle name="Normal 4 2" xfId="229" xr:uid="{00000000-0005-0000-0000-00005F020000}"/>
    <cellStyle name="Normal 4 2 2" xfId="580" xr:uid="{00000000-0005-0000-0000-000060020000}"/>
    <cellStyle name="Normal 4 3" xfId="581" xr:uid="{00000000-0005-0000-0000-000061020000}"/>
    <cellStyle name="Normal 4 4" xfId="582" xr:uid="{00000000-0005-0000-0000-000062020000}"/>
    <cellStyle name="Normal 4 5" xfId="393" xr:uid="{00000000-0005-0000-0000-000063020000}"/>
    <cellStyle name="Normal 4 5 2" xfId="1632" xr:uid="{BFFAE869-A1C4-433B-91B1-975FA72F17A9}"/>
    <cellStyle name="Normal 49" xfId="583" xr:uid="{00000000-0005-0000-0000-000064020000}"/>
    <cellStyle name="Normal 5" xfId="62" xr:uid="{00000000-0005-0000-0000-000065020000}"/>
    <cellStyle name="Normal 5 10" xfId="394" xr:uid="{00000000-0005-0000-0000-000066020000}"/>
    <cellStyle name="Normal 5 10 2" xfId="1633" xr:uid="{BF395C91-B677-4A08-AF49-8F8A5D247BB3}"/>
    <cellStyle name="Normal 5 2" xfId="118" xr:uid="{00000000-0005-0000-0000-000067020000}"/>
    <cellStyle name="Normal 5 2 2" xfId="230" xr:uid="{00000000-0005-0000-0000-000068020000}"/>
    <cellStyle name="Normal 5 2 3" xfId="584" xr:uid="{00000000-0005-0000-0000-000069020000}"/>
    <cellStyle name="Normal 5 3" xfId="231" xr:uid="{00000000-0005-0000-0000-00006A020000}"/>
    <cellStyle name="Normal 5 3 2" xfId="585" xr:uid="{00000000-0005-0000-0000-00006B020000}"/>
    <cellStyle name="Normal 5 4" xfId="586" xr:uid="{00000000-0005-0000-0000-00006C020000}"/>
    <cellStyle name="Normal 5 5" xfId="587" xr:uid="{00000000-0005-0000-0000-00006D020000}"/>
    <cellStyle name="Normal 5 6" xfId="588" xr:uid="{00000000-0005-0000-0000-00006E020000}"/>
    <cellStyle name="Normal 5 7" xfId="589" xr:uid="{00000000-0005-0000-0000-00006F020000}"/>
    <cellStyle name="Normal 5 8" xfId="590" xr:uid="{00000000-0005-0000-0000-000070020000}"/>
    <cellStyle name="Normal 5 9" xfId="591" xr:uid="{00000000-0005-0000-0000-000071020000}"/>
    <cellStyle name="Normal 6" xfId="63" xr:uid="{00000000-0005-0000-0000-000072020000}"/>
    <cellStyle name="Normal 6 2" xfId="232" xr:uid="{00000000-0005-0000-0000-000073020000}"/>
    <cellStyle name="Normal 6 2 2" xfId="592" xr:uid="{00000000-0005-0000-0000-000074020000}"/>
    <cellStyle name="Normal 6 3" xfId="593" xr:uid="{00000000-0005-0000-0000-000075020000}"/>
    <cellStyle name="Normal 6 4" xfId="395" xr:uid="{00000000-0005-0000-0000-000076020000}"/>
    <cellStyle name="Normal 6 4 2" xfId="1634" xr:uid="{3886C401-8695-41CF-9B7C-7E6951E34289}"/>
    <cellStyle name="Normal 66" xfId="594" xr:uid="{00000000-0005-0000-0000-000077020000}"/>
    <cellStyle name="Normal 7" xfId="64" xr:uid="{00000000-0005-0000-0000-000078020000}"/>
    <cellStyle name="Normal 7 2" xfId="131" xr:uid="{00000000-0005-0000-0000-000079020000}"/>
    <cellStyle name="Normal 7 2 2" xfId="595" xr:uid="{00000000-0005-0000-0000-00007A020000}"/>
    <cellStyle name="Normal 7 3" xfId="233" xr:uid="{00000000-0005-0000-0000-00007B020000}"/>
    <cellStyle name="Normal 7 3 2" xfId="596" xr:uid="{00000000-0005-0000-0000-00007C020000}"/>
    <cellStyle name="Normal 7 4" xfId="399" xr:uid="{00000000-0005-0000-0000-00007D020000}"/>
    <cellStyle name="Normal 7 4 2" xfId="1637" xr:uid="{5AC3EE24-78BC-40D0-90D3-CF4026723625}"/>
    <cellStyle name="Normal 8" xfId="65" xr:uid="{00000000-0005-0000-0000-00007E020000}"/>
    <cellStyle name="Normal 8 2" xfId="234" xr:uid="{00000000-0005-0000-0000-00007F020000}"/>
    <cellStyle name="Normal 8 2 2" xfId="597" xr:uid="{00000000-0005-0000-0000-000080020000}"/>
    <cellStyle name="Normal 8 2 2 2" xfId="1694" xr:uid="{4B625055-9CBF-4F58-876D-12910DB22794}"/>
    <cellStyle name="Normal 8 3" xfId="598" xr:uid="{00000000-0005-0000-0000-000081020000}"/>
    <cellStyle name="Normal 8 3 2" xfId="1695" xr:uid="{008A2FB6-3B68-4146-AF46-679DD15587C0}"/>
    <cellStyle name="Normal 8 4" xfId="599" xr:uid="{00000000-0005-0000-0000-000082020000}"/>
    <cellStyle name="Normal 8 4 2" xfId="1696" xr:uid="{426929BD-F148-4058-89A7-7CD5891C44E1}"/>
    <cellStyle name="Normal 8 5" xfId="600" xr:uid="{00000000-0005-0000-0000-000083020000}"/>
    <cellStyle name="Normal 8 5 2" xfId="1697" xr:uid="{6676DA51-33A0-430E-B4AE-AC6C8FE609D5}"/>
    <cellStyle name="Normal 8 6" xfId="601" xr:uid="{00000000-0005-0000-0000-000084020000}"/>
    <cellStyle name="Normal 8 6 2" xfId="1698" xr:uid="{A74AAA2B-7FF8-4C14-885C-B78DB8C21D98}"/>
    <cellStyle name="Normal 8 7" xfId="602" xr:uid="{00000000-0005-0000-0000-000085020000}"/>
    <cellStyle name="Normal 8 7 2" xfId="1699" xr:uid="{E509A8FA-5859-46A2-9F9E-190802958CBF}"/>
    <cellStyle name="Normal 8 8" xfId="408" xr:uid="{00000000-0005-0000-0000-000086020000}"/>
    <cellStyle name="Normal 8 8 2" xfId="1641" xr:uid="{4FCA5CA0-92C3-4164-B724-BBA02FA6CE40}"/>
    <cellStyle name="Normal 9" xfId="137" xr:uid="{00000000-0005-0000-0000-000087020000}"/>
    <cellStyle name="Normal 9 2" xfId="142" xr:uid="{00000000-0005-0000-0000-000088020000}"/>
    <cellStyle name="Normal 9 2 2" xfId="603" xr:uid="{00000000-0005-0000-0000-000089020000}"/>
    <cellStyle name="Normal 9 3" xfId="267" xr:uid="{00000000-0005-0000-0000-00008A020000}"/>
    <cellStyle name="Normal 9 3 2" xfId="352" xr:uid="{00000000-0005-0000-0000-00008B020000}"/>
    <cellStyle name="Normal 9 3 2 2" xfId="1335" xr:uid="{00000000-0005-0000-0000-00008C020000}"/>
    <cellStyle name="Normal 9 3 2 2 2" xfId="1938" xr:uid="{B3E115DA-C678-4DF6-9D7A-A6D465D69107}"/>
    <cellStyle name="Normal 9 3 2 3" xfId="1594" xr:uid="{C31442E1-625E-4891-8814-587CBC5FA679}"/>
    <cellStyle name="Normal 9 3 3" xfId="604" xr:uid="{00000000-0005-0000-0000-00008D020000}"/>
    <cellStyle name="Normal 9 3 4" xfId="1250" xr:uid="{00000000-0005-0000-0000-00008E020000}"/>
    <cellStyle name="Normal 9 3 4 2" xfId="1853" xr:uid="{94DFC4FF-FAC1-48EE-959B-D3300C857821}"/>
    <cellStyle name="Normal 9 3 5" xfId="1509" xr:uid="{0B3D8D63-6FFD-4351-9A94-48A581C02953}"/>
    <cellStyle name="Normal 9 4" xfId="351" xr:uid="{00000000-0005-0000-0000-00008F020000}"/>
    <cellStyle name="Normal 9 4 2" xfId="1334" xr:uid="{00000000-0005-0000-0000-000090020000}"/>
    <cellStyle name="Normal 9 4 2 2" xfId="1937" xr:uid="{40F95480-7F4D-438F-A45E-E119B1739311}"/>
    <cellStyle name="Normal 9 4 3" xfId="1593" xr:uid="{860A8BDC-2C14-4615-A937-7F6FE75A247F}"/>
    <cellStyle name="Normal 9 5" xfId="410" xr:uid="{00000000-0005-0000-0000-000091020000}"/>
    <cellStyle name="Normal 9 5 2" xfId="1643" xr:uid="{10C13FAB-C401-4E9F-AB4A-794F97D2CC5B}"/>
    <cellStyle name="Normal 9 6" xfId="1438" xr:uid="{E0580D06-DAC9-4D8F-9BFC-19D06BA5DB16}"/>
    <cellStyle name="Normal_1. Tax revenue - 30 May 2008" xfId="47" xr:uid="{00000000-0005-0000-0000-000092020000}"/>
    <cellStyle name="Normal_2. PIT - 10 Oct 2008" xfId="111" xr:uid="{00000000-0005-0000-0000-000093020000}"/>
    <cellStyle name="Normal_2. PIT - 30 May 2008" xfId="46" xr:uid="{00000000-0005-0000-0000-000094020000}"/>
    <cellStyle name="Normal_2. PIT - Jan 2008" xfId="38" xr:uid="{00000000-0005-0000-0000-000095020000}"/>
    <cellStyle name="Normal_2.3.1" xfId="39" xr:uid="{00000000-0005-0000-0000-000097020000}"/>
    <cellStyle name="Note" xfId="40" builtinId="10" customBuiltin="1"/>
    <cellStyle name="Note 10" xfId="605" xr:uid="{00000000-0005-0000-0000-00009A020000}"/>
    <cellStyle name="Note 10 2" xfId="606" xr:uid="{00000000-0005-0000-0000-00009B020000}"/>
    <cellStyle name="Note 10 2 2" xfId="607" xr:uid="{00000000-0005-0000-0000-00009C020000}"/>
    <cellStyle name="Note 10 3" xfId="608" xr:uid="{00000000-0005-0000-0000-00009D020000}"/>
    <cellStyle name="Note 10 3 2" xfId="609" xr:uid="{00000000-0005-0000-0000-00009E020000}"/>
    <cellStyle name="Note 10 4" xfId="610" xr:uid="{00000000-0005-0000-0000-00009F020000}"/>
    <cellStyle name="Note 100" xfId="611" xr:uid="{00000000-0005-0000-0000-0000A0020000}"/>
    <cellStyle name="Note 100 2" xfId="612" xr:uid="{00000000-0005-0000-0000-0000A1020000}"/>
    <cellStyle name="Note 101" xfId="613" xr:uid="{00000000-0005-0000-0000-0000A2020000}"/>
    <cellStyle name="Note 101 2" xfId="614" xr:uid="{00000000-0005-0000-0000-0000A3020000}"/>
    <cellStyle name="Note 102" xfId="615" xr:uid="{00000000-0005-0000-0000-0000A4020000}"/>
    <cellStyle name="Note 102 2" xfId="616" xr:uid="{00000000-0005-0000-0000-0000A5020000}"/>
    <cellStyle name="Note 103" xfId="617" xr:uid="{00000000-0005-0000-0000-0000A6020000}"/>
    <cellStyle name="Note 103 2" xfId="618" xr:uid="{00000000-0005-0000-0000-0000A7020000}"/>
    <cellStyle name="Note 104" xfId="619" xr:uid="{00000000-0005-0000-0000-0000A8020000}"/>
    <cellStyle name="Note 104 2" xfId="620" xr:uid="{00000000-0005-0000-0000-0000A9020000}"/>
    <cellStyle name="Note 105" xfId="621" xr:uid="{00000000-0005-0000-0000-0000AA020000}"/>
    <cellStyle name="Note 105 2" xfId="622" xr:uid="{00000000-0005-0000-0000-0000AB020000}"/>
    <cellStyle name="Note 106" xfId="623" xr:uid="{00000000-0005-0000-0000-0000AC020000}"/>
    <cellStyle name="Note 106 2" xfId="624" xr:uid="{00000000-0005-0000-0000-0000AD020000}"/>
    <cellStyle name="Note 107" xfId="625" xr:uid="{00000000-0005-0000-0000-0000AE020000}"/>
    <cellStyle name="Note 107 2" xfId="626" xr:uid="{00000000-0005-0000-0000-0000AF020000}"/>
    <cellStyle name="Note 108" xfId="627" xr:uid="{00000000-0005-0000-0000-0000B0020000}"/>
    <cellStyle name="Note 108 2" xfId="628" xr:uid="{00000000-0005-0000-0000-0000B1020000}"/>
    <cellStyle name="Note 109" xfId="629" xr:uid="{00000000-0005-0000-0000-0000B2020000}"/>
    <cellStyle name="Note 109 2" xfId="630" xr:uid="{00000000-0005-0000-0000-0000B3020000}"/>
    <cellStyle name="Note 11" xfId="631" xr:uid="{00000000-0005-0000-0000-0000B4020000}"/>
    <cellStyle name="Note 11 2" xfId="632" xr:uid="{00000000-0005-0000-0000-0000B5020000}"/>
    <cellStyle name="Note 11 2 2" xfId="633" xr:uid="{00000000-0005-0000-0000-0000B6020000}"/>
    <cellStyle name="Note 11 3" xfId="634" xr:uid="{00000000-0005-0000-0000-0000B7020000}"/>
    <cellStyle name="Note 11 3 2" xfId="635" xr:uid="{00000000-0005-0000-0000-0000B8020000}"/>
    <cellStyle name="Note 11 4" xfId="636" xr:uid="{00000000-0005-0000-0000-0000B9020000}"/>
    <cellStyle name="Note 110" xfId="637" xr:uid="{00000000-0005-0000-0000-0000BA020000}"/>
    <cellStyle name="Note 110 2" xfId="638" xr:uid="{00000000-0005-0000-0000-0000BB020000}"/>
    <cellStyle name="Note 111" xfId="639" xr:uid="{00000000-0005-0000-0000-0000BC020000}"/>
    <cellStyle name="Note 111 2" xfId="640" xr:uid="{00000000-0005-0000-0000-0000BD020000}"/>
    <cellStyle name="Note 112" xfId="641" xr:uid="{00000000-0005-0000-0000-0000BE020000}"/>
    <cellStyle name="Note 112 2" xfId="642" xr:uid="{00000000-0005-0000-0000-0000BF020000}"/>
    <cellStyle name="Note 113" xfId="643" xr:uid="{00000000-0005-0000-0000-0000C0020000}"/>
    <cellStyle name="Note 113 2" xfId="644" xr:uid="{00000000-0005-0000-0000-0000C1020000}"/>
    <cellStyle name="Note 114" xfId="645" xr:uid="{00000000-0005-0000-0000-0000C2020000}"/>
    <cellStyle name="Note 114 2" xfId="646" xr:uid="{00000000-0005-0000-0000-0000C3020000}"/>
    <cellStyle name="Note 115" xfId="647" xr:uid="{00000000-0005-0000-0000-0000C4020000}"/>
    <cellStyle name="Note 115 2" xfId="648" xr:uid="{00000000-0005-0000-0000-0000C5020000}"/>
    <cellStyle name="Note 116" xfId="649" xr:uid="{00000000-0005-0000-0000-0000C6020000}"/>
    <cellStyle name="Note 116 2" xfId="650" xr:uid="{00000000-0005-0000-0000-0000C7020000}"/>
    <cellStyle name="Note 117" xfId="651" xr:uid="{00000000-0005-0000-0000-0000C8020000}"/>
    <cellStyle name="Note 117 2" xfId="652" xr:uid="{00000000-0005-0000-0000-0000C9020000}"/>
    <cellStyle name="Note 118" xfId="653" xr:uid="{00000000-0005-0000-0000-0000CA020000}"/>
    <cellStyle name="Note 118 2" xfId="654" xr:uid="{00000000-0005-0000-0000-0000CB020000}"/>
    <cellStyle name="Note 119" xfId="655" xr:uid="{00000000-0005-0000-0000-0000CC020000}"/>
    <cellStyle name="Note 119 2" xfId="656" xr:uid="{00000000-0005-0000-0000-0000CD020000}"/>
    <cellStyle name="Note 12" xfId="657" xr:uid="{00000000-0005-0000-0000-0000CE020000}"/>
    <cellStyle name="Note 12 2" xfId="658" xr:uid="{00000000-0005-0000-0000-0000CF020000}"/>
    <cellStyle name="Note 12 2 2" xfId="659" xr:uid="{00000000-0005-0000-0000-0000D0020000}"/>
    <cellStyle name="Note 12 3" xfId="660" xr:uid="{00000000-0005-0000-0000-0000D1020000}"/>
    <cellStyle name="Note 12 3 2" xfId="661" xr:uid="{00000000-0005-0000-0000-0000D2020000}"/>
    <cellStyle name="Note 12 4" xfId="662" xr:uid="{00000000-0005-0000-0000-0000D3020000}"/>
    <cellStyle name="Note 120" xfId="663" xr:uid="{00000000-0005-0000-0000-0000D4020000}"/>
    <cellStyle name="Note 120 2" xfId="664" xr:uid="{00000000-0005-0000-0000-0000D5020000}"/>
    <cellStyle name="Note 121" xfId="665" xr:uid="{00000000-0005-0000-0000-0000D6020000}"/>
    <cellStyle name="Note 121 2" xfId="666" xr:uid="{00000000-0005-0000-0000-0000D7020000}"/>
    <cellStyle name="Note 122" xfId="667" xr:uid="{00000000-0005-0000-0000-0000D8020000}"/>
    <cellStyle name="Note 122 2" xfId="668" xr:uid="{00000000-0005-0000-0000-0000D9020000}"/>
    <cellStyle name="Note 123" xfId="669" xr:uid="{00000000-0005-0000-0000-0000DA020000}"/>
    <cellStyle name="Note 123 2" xfId="670" xr:uid="{00000000-0005-0000-0000-0000DB020000}"/>
    <cellStyle name="Note 124" xfId="671" xr:uid="{00000000-0005-0000-0000-0000DC020000}"/>
    <cellStyle name="Note 124 2" xfId="672" xr:uid="{00000000-0005-0000-0000-0000DD020000}"/>
    <cellStyle name="Note 125" xfId="673" xr:uid="{00000000-0005-0000-0000-0000DE020000}"/>
    <cellStyle name="Note 125 2" xfId="674" xr:uid="{00000000-0005-0000-0000-0000DF020000}"/>
    <cellStyle name="Note 126" xfId="675" xr:uid="{00000000-0005-0000-0000-0000E0020000}"/>
    <cellStyle name="Note 126 2" xfId="676" xr:uid="{00000000-0005-0000-0000-0000E1020000}"/>
    <cellStyle name="Note 127" xfId="677" xr:uid="{00000000-0005-0000-0000-0000E2020000}"/>
    <cellStyle name="Note 127 2" xfId="678" xr:uid="{00000000-0005-0000-0000-0000E3020000}"/>
    <cellStyle name="Note 128" xfId="679" xr:uid="{00000000-0005-0000-0000-0000E4020000}"/>
    <cellStyle name="Note 128 2" xfId="680" xr:uid="{00000000-0005-0000-0000-0000E5020000}"/>
    <cellStyle name="Note 129" xfId="681" xr:uid="{00000000-0005-0000-0000-0000E6020000}"/>
    <cellStyle name="Note 129 2" xfId="682" xr:uid="{00000000-0005-0000-0000-0000E7020000}"/>
    <cellStyle name="Note 13" xfId="683" xr:uid="{00000000-0005-0000-0000-0000E8020000}"/>
    <cellStyle name="Note 13 2" xfId="684" xr:uid="{00000000-0005-0000-0000-0000E9020000}"/>
    <cellStyle name="Note 13 2 2" xfId="685" xr:uid="{00000000-0005-0000-0000-0000EA020000}"/>
    <cellStyle name="Note 13 3" xfId="686" xr:uid="{00000000-0005-0000-0000-0000EB020000}"/>
    <cellStyle name="Note 13 3 2" xfId="687" xr:uid="{00000000-0005-0000-0000-0000EC020000}"/>
    <cellStyle name="Note 13 4" xfId="688" xr:uid="{00000000-0005-0000-0000-0000ED020000}"/>
    <cellStyle name="Note 130" xfId="689" xr:uid="{00000000-0005-0000-0000-0000EE020000}"/>
    <cellStyle name="Note 130 2" xfId="690" xr:uid="{00000000-0005-0000-0000-0000EF020000}"/>
    <cellStyle name="Note 131" xfId="691" xr:uid="{00000000-0005-0000-0000-0000F0020000}"/>
    <cellStyle name="Note 131 2" xfId="692" xr:uid="{00000000-0005-0000-0000-0000F1020000}"/>
    <cellStyle name="Note 132" xfId="693" xr:uid="{00000000-0005-0000-0000-0000F2020000}"/>
    <cellStyle name="Note 132 2" xfId="694" xr:uid="{00000000-0005-0000-0000-0000F3020000}"/>
    <cellStyle name="Note 133" xfId="695" xr:uid="{00000000-0005-0000-0000-0000F4020000}"/>
    <cellStyle name="Note 133 2" xfId="696" xr:uid="{00000000-0005-0000-0000-0000F5020000}"/>
    <cellStyle name="Note 134" xfId="697" xr:uid="{00000000-0005-0000-0000-0000F6020000}"/>
    <cellStyle name="Note 134 2" xfId="698" xr:uid="{00000000-0005-0000-0000-0000F7020000}"/>
    <cellStyle name="Note 135" xfId="699" xr:uid="{00000000-0005-0000-0000-0000F8020000}"/>
    <cellStyle name="Note 135 2" xfId="700" xr:uid="{00000000-0005-0000-0000-0000F9020000}"/>
    <cellStyle name="Note 136" xfId="701" xr:uid="{00000000-0005-0000-0000-0000FA020000}"/>
    <cellStyle name="Note 136 2" xfId="702" xr:uid="{00000000-0005-0000-0000-0000FB020000}"/>
    <cellStyle name="Note 137" xfId="703" xr:uid="{00000000-0005-0000-0000-0000FC020000}"/>
    <cellStyle name="Note 137 2" xfId="704" xr:uid="{00000000-0005-0000-0000-0000FD020000}"/>
    <cellStyle name="Note 138" xfId="705" xr:uid="{00000000-0005-0000-0000-0000FE020000}"/>
    <cellStyle name="Note 138 2" xfId="706" xr:uid="{00000000-0005-0000-0000-0000FF020000}"/>
    <cellStyle name="Note 139" xfId="707" xr:uid="{00000000-0005-0000-0000-000000030000}"/>
    <cellStyle name="Note 139 2" xfId="708" xr:uid="{00000000-0005-0000-0000-000001030000}"/>
    <cellStyle name="Note 14" xfId="709" xr:uid="{00000000-0005-0000-0000-000002030000}"/>
    <cellStyle name="Note 14 2" xfId="710" xr:uid="{00000000-0005-0000-0000-000003030000}"/>
    <cellStyle name="Note 14 2 2" xfId="711" xr:uid="{00000000-0005-0000-0000-000004030000}"/>
    <cellStyle name="Note 14 3" xfId="712" xr:uid="{00000000-0005-0000-0000-000005030000}"/>
    <cellStyle name="Note 14 3 2" xfId="713" xr:uid="{00000000-0005-0000-0000-000006030000}"/>
    <cellStyle name="Note 14 4" xfId="714" xr:uid="{00000000-0005-0000-0000-000007030000}"/>
    <cellStyle name="Note 140" xfId="715" xr:uid="{00000000-0005-0000-0000-000008030000}"/>
    <cellStyle name="Note 140 2" xfId="716" xr:uid="{00000000-0005-0000-0000-000009030000}"/>
    <cellStyle name="Note 141" xfId="717" xr:uid="{00000000-0005-0000-0000-00000A030000}"/>
    <cellStyle name="Note 141 2" xfId="718" xr:uid="{00000000-0005-0000-0000-00000B030000}"/>
    <cellStyle name="Note 142" xfId="719" xr:uid="{00000000-0005-0000-0000-00000C030000}"/>
    <cellStyle name="Note 142 2" xfId="720" xr:uid="{00000000-0005-0000-0000-00000D030000}"/>
    <cellStyle name="Note 143" xfId="721" xr:uid="{00000000-0005-0000-0000-00000E030000}"/>
    <cellStyle name="Note 143 2" xfId="722" xr:uid="{00000000-0005-0000-0000-00000F030000}"/>
    <cellStyle name="Note 144" xfId="723" xr:uid="{00000000-0005-0000-0000-000010030000}"/>
    <cellStyle name="Note 144 2" xfId="724" xr:uid="{00000000-0005-0000-0000-000011030000}"/>
    <cellStyle name="Note 145" xfId="725" xr:uid="{00000000-0005-0000-0000-000012030000}"/>
    <cellStyle name="Note 145 2" xfId="726" xr:uid="{00000000-0005-0000-0000-000013030000}"/>
    <cellStyle name="Note 146" xfId="727" xr:uid="{00000000-0005-0000-0000-000014030000}"/>
    <cellStyle name="Note 146 2" xfId="728" xr:uid="{00000000-0005-0000-0000-000015030000}"/>
    <cellStyle name="Note 147" xfId="729" xr:uid="{00000000-0005-0000-0000-000016030000}"/>
    <cellStyle name="Note 147 2" xfId="730" xr:uid="{00000000-0005-0000-0000-000017030000}"/>
    <cellStyle name="Note 148" xfId="731" xr:uid="{00000000-0005-0000-0000-000018030000}"/>
    <cellStyle name="Note 148 2" xfId="732" xr:uid="{00000000-0005-0000-0000-000019030000}"/>
    <cellStyle name="Note 149" xfId="733" xr:uid="{00000000-0005-0000-0000-00001A030000}"/>
    <cellStyle name="Note 149 2" xfId="734" xr:uid="{00000000-0005-0000-0000-00001B030000}"/>
    <cellStyle name="Note 15" xfId="735" xr:uid="{00000000-0005-0000-0000-00001C030000}"/>
    <cellStyle name="Note 15 2" xfId="736" xr:uid="{00000000-0005-0000-0000-00001D030000}"/>
    <cellStyle name="Note 15 2 2" xfId="737" xr:uid="{00000000-0005-0000-0000-00001E030000}"/>
    <cellStyle name="Note 15 3" xfId="738" xr:uid="{00000000-0005-0000-0000-00001F030000}"/>
    <cellStyle name="Note 15 3 2" xfId="739" xr:uid="{00000000-0005-0000-0000-000020030000}"/>
    <cellStyle name="Note 15 4" xfId="740" xr:uid="{00000000-0005-0000-0000-000021030000}"/>
    <cellStyle name="Note 150" xfId="741" xr:uid="{00000000-0005-0000-0000-000022030000}"/>
    <cellStyle name="Note 150 2" xfId="742" xr:uid="{00000000-0005-0000-0000-000023030000}"/>
    <cellStyle name="Note 151" xfId="743" xr:uid="{00000000-0005-0000-0000-000024030000}"/>
    <cellStyle name="Note 151 2" xfId="744" xr:uid="{00000000-0005-0000-0000-000025030000}"/>
    <cellStyle name="Note 152" xfId="745" xr:uid="{00000000-0005-0000-0000-000026030000}"/>
    <cellStyle name="Note 152 2" xfId="746" xr:uid="{00000000-0005-0000-0000-000027030000}"/>
    <cellStyle name="Note 153" xfId="747" xr:uid="{00000000-0005-0000-0000-000028030000}"/>
    <cellStyle name="Note 153 2" xfId="748" xr:uid="{00000000-0005-0000-0000-000029030000}"/>
    <cellStyle name="Note 154" xfId="749" xr:uid="{00000000-0005-0000-0000-00002A030000}"/>
    <cellStyle name="Note 154 2" xfId="750" xr:uid="{00000000-0005-0000-0000-00002B030000}"/>
    <cellStyle name="Note 155" xfId="751" xr:uid="{00000000-0005-0000-0000-00002C030000}"/>
    <cellStyle name="Note 155 2" xfId="752" xr:uid="{00000000-0005-0000-0000-00002D030000}"/>
    <cellStyle name="Note 156" xfId="753" xr:uid="{00000000-0005-0000-0000-00002E030000}"/>
    <cellStyle name="Note 156 2" xfId="754" xr:uid="{00000000-0005-0000-0000-00002F030000}"/>
    <cellStyle name="Note 157" xfId="755" xr:uid="{00000000-0005-0000-0000-000030030000}"/>
    <cellStyle name="Note 157 2" xfId="756" xr:uid="{00000000-0005-0000-0000-000031030000}"/>
    <cellStyle name="Note 158" xfId="757" xr:uid="{00000000-0005-0000-0000-000032030000}"/>
    <cellStyle name="Note 158 2" xfId="758" xr:uid="{00000000-0005-0000-0000-000033030000}"/>
    <cellStyle name="Note 159" xfId="759" xr:uid="{00000000-0005-0000-0000-000034030000}"/>
    <cellStyle name="Note 159 2" xfId="760" xr:uid="{00000000-0005-0000-0000-000035030000}"/>
    <cellStyle name="Note 16" xfId="761" xr:uid="{00000000-0005-0000-0000-000036030000}"/>
    <cellStyle name="Note 16 2" xfId="762" xr:uid="{00000000-0005-0000-0000-000037030000}"/>
    <cellStyle name="Note 16 2 2" xfId="763" xr:uid="{00000000-0005-0000-0000-000038030000}"/>
    <cellStyle name="Note 16 3" xfId="764" xr:uid="{00000000-0005-0000-0000-000039030000}"/>
    <cellStyle name="Note 16 3 2" xfId="765" xr:uid="{00000000-0005-0000-0000-00003A030000}"/>
    <cellStyle name="Note 16 4" xfId="766" xr:uid="{00000000-0005-0000-0000-00003B030000}"/>
    <cellStyle name="Note 160" xfId="767" xr:uid="{00000000-0005-0000-0000-00003C030000}"/>
    <cellStyle name="Note 160 2" xfId="768" xr:uid="{00000000-0005-0000-0000-00003D030000}"/>
    <cellStyle name="Note 161" xfId="769" xr:uid="{00000000-0005-0000-0000-00003E030000}"/>
    <cellStyle name="Note 161 2" xfId="770" xr:uid="{00000000-0005-0000-0000-00003F030000}"/>
    <cellStyle name="Note 162" xfId="771" xr:uid="{00000000-0005-0000-0000-000040030000}"/>
    <cellStyle name="Note 162 2" xfId="772" xr:uid="{00000000-0005-0000-0000-000041030000}"/>
    <cellStyle name="Note 163" xfId="773" xr:uid="{00000000-0005-0000-0000-000042030000}"/>
    <cellStyle name="Note 163 2" xfId="774" xr:uid="{00000000-0005-0000-0000-000043030000}"/>
    <cellStyle name="Note 164" xfId="775" xr:uid="{00000000-0005-0000-0000-000044030000}"/>
    <cellStyle name="Note 164 2" xfId="776" xr:uid="{00000000-0005-0000-0000-000045030000}"/>
    <cellStyle name="Note 165" xfId="777" xr:uid="{00000000-0005-0000-0000-000046030000}"/>
    <cellStyle name="Note 165 2" xfId="778" xr:uid="{00000000-0005-0000-0000-000047030000}"/>
    <cellStyle name="Note 166" xfId="779" xr:uid="{00000000-0005-0000-0000-000048030000}"/>
    <cellStyle name="Note 166 2" xfId="780" xr:uid="{00000000-0005-0000-0000-000049030000}"/>
    <cellStyle name="Note 167" xfId="781" xr:uid="{00000000-0005-0000-0000-00004A030000}"/>
    <cellStyle name="Note 167 2" xfId="782" xr:uid="{00000000-0005-0000-0000-00004B030000}"/>
    <cellStyle name="Note 168" xfId="783" xr:uid="{00000000-0005-0000-0000-00004C030000}"/>
    <cellStyle name="Note 168 2" xfId="784" xr:uid="{00000000-0005-0000-0000-00004D030000}"/>
    <cellStyle name="Note 169" xfId="785" xr:uid="{00000000-0005-0000-0000-00004E030000}"/>
    <cellStyle name="Note 169 2" xfId="786" xr:uid="{00000000-0005-0000-0000-00004F030000}"/>
    <cellStyle name="Note 17" xfId="787" xr:uid="{00000000-0005-0000-0000-000050030000}"/>
    <cellStyle name="Note 17 2" xfId="788" xr:uid="{00000000-0005-0000-0000-000051030000}"/>
    <cellStyle name="Note 17 2 2" xfId="789" xr:uid="{00000000-0005-0000-0000-000052030000}"/>
    <cellStyle name="Note 17 3" xfId="790" xr:uid="{00000000-0005-0000-0000-000053030000}"/>
    <cellStyle name="Note 17 3 2" xfId="791" xr:uid="{00000000-0005-0000-0000-000054030000}"/>
    <cellStyle name="Note 17 4" xfId="792" xr:uid="{00000000-0005-0000-0000-000055030000}"/>
    <cellStyle name="Note 170" xfId="793" xr:uid="{00000000-0005-0000-0000-000056030000}"/>
    <cellStyle name="Note 170 2" xfId="794" xr:uid="{00000000-0005-0000-0000-000057030000}"/>
    <cellStyle name="Note 171" xfId="795" xr:uid="{00000000-0005-0000-0000-000058030000}"/>
    <cellStyle name="Note 171 2" xfId="796" xr:uid="{00000000-0005-0000-0000-000059030000}"/>
    <cellStyle name="Note 172" xfId="797" xr:uid="{00000000-0005-0000-0000-00005A030000}"/>
    <cellStyle name="Note 172 2" xfId="798" xr:uid="{00000000-0005-0000-0000-00005B030000}"/>
    <cellStyle name="Note 173" xfId="799" xr:uid="{00000000-0005-0000-0000-00005C030000}"/>
    <cellStyle name="Note 173 2" xfId="800" xr:uid="{00000000-0005-0000-0000-00005D030000}"/>
    <cellStyle name="Note 174" xfId="801" xr:uid="{00000000-0005-0000-0000-00005E030000}"/>
    <cellStyle name="Note 174 2" xfId="802" xr:uid="{00000000-0005-0000-0000-00005F030000}"/>
    <cellStyle name="Note 175" xfId="803" xr:uid="{00000000-0005-0000-0000-000060030000}"/>
    <cellStyle name="Note 175 2" xfId="804" xr:uid="{00000000-0005-0000-0000-000061030000}"/>
    <cellStyle name="Note 176" xfId="805" xr:uid="{00000000-0005-0000-0000-000062030000}"/>
    <cellStyle name="Note 176 2" xfId="806" xr:uid="{00000000-0005-0000-0000-000063030000}"/>
    <cellStyle name="Note 177" xfId="807" xr:uid="{00000000-0005-0000-0000-000064030000}"/>
    <cellStyle name="Note 177 2" xfId="808" xr:uid="{00000000-0005-0000-0000-000065030000}"/>
    <cellStyle name="Note 178" xfId="809" xr:uid="{00000000-0005-0000-0000-000066030000}"/>
    <cellStyle name="Note 178 2" xfId="810" xr:uid="{00000000-0005-0000-0000-000067030000}"/>
    <cellStyle name="Note 179" xfId="811" xr:uid="{00000000-0005-0000-0000-000068030000}"/>
    <cellStyle name="Note 179 2" xfId="812" xr:uid="{00000000-0005-0000-0000-000069030000}"/>
    <cellStyle name="Note 18" xfId="813" xr:uid="{00000000-0005-0000-0000-00006A030000}"/>
    <cellStyle name="Note 18 2" xfId="814" xr:uid="{00000000-0005-0000-0000-00006B030000}"/>
    <cellStyle name="Note 18 2 2" xfId="815" xr:uid="{00000000-0005-0000-0000-00006C030000}"/>
    <cellStyle name="Note 18 3" xfId="816" xr:uid="{00000000-0005-0000-0000-00006D030000}"/>
    <cellStyle name="Note 18 3 2" xfId="817" xr:uid="{00000000-0005-0000-0000-00006E030000}"/>
    <cellStyle name="Note 18 4" xfId="818" xr:uid="{00000000-0005-0000-0000-00006F030000}"/>
    <cellStyle name="Note 180" xfId="819" xr:uid="{00000000-0005-0000-0000-000070030000}"/>
    <cellStyle name="Note 180 2" xfId="820" xr:uid="{00000000-0005-0000-0000-000071030000}"/>
    <cellStyle name="Note 181" xfId="821" xr:uid="{00000000-0005-0000-0000-000072030000}"/>
    <cellStyle name="Note 181 2" xfId="822" xr:uid="{00000000-0005-0000-0000-000073030000}"/>
    <cellStyle name="Note 182" xfId="823" xr:uid="{00000000-0005-0000-0000-000074030000}"/>
    <cellStyle name="Note 182 2" xfId="824" xr:uid="{00000000-0005-0000-0000-000075030000}"/>
    <cellStyle name="Note 183" xfId="825" xr:uid="{00000000-0005-0000-0000-000076030000}"/>
    <cellStyle name="Note 183 2" xfId="826" xr:uid="{00000000-0005-0000-0000-000077030000}"/>
    <cellStyle name="Note 184" xfId="827" xr:uid="{00000000-0005-0000-0000-000078030000}"/>
    <cellStyle name="Note 184 2" xfId="828" xr:uid="{00000000-0005-0000-0000-000079030000}"/>
    <cellStyle name="Note 185" xfId="829" xr:uid="{00000000-0005-0000-0000-00007A030000}"/>
    <cellStyle name="Note 185 2" xfId="830" xr:uid="{00000000-0005-0000-0000-00007B030000}"/>
    <cellStyle name="Note 186" xfId="831" xr:uid="{00000000-0005-0000-0000-00007C030000}"/>
    <cellStyle name="Note 186 2" xfId="832" xr:uid="{00000000-0005-0000-0000-00007D030000}"/>
    <cellStyle name="Note 187" xfId="833" xr:uid="{00000000-0005-0000-0000-00007E030000}"/>
    <cellStyle name="Note 187 2" xfId="834" xr:uid="{00000000-0005-0000-0000-00007F030000}"/>
    <cellStyle name="Note 188" xfId="835" xr:uid="{00000000-0005-0000-0000-000080030000}"/>
    <cellStyle name="Note 188 2" xfId="1700" xr:uid="{DC152A60-5168-4DA5-BEFD-6516FACB6F40}"/>
    <cellStyle name="Note 189" xfId="836" xr:uid="{00000000-0005-0000-0000-000081030000}"/>
    <cellStyle name="Note 189 2" xfId="1701" xr:uid="{46BBEC5F-CBAB-4A43-98A5-28C332A0F244}"/>
    <cellStyle name="Note 19" xfId="837" xr:uid="{00000000-0005-0000-0000-000082030000}"/>
    <cellStyle name="Note 19 2" xfId="838" xr:uid="{00000000-0005-0000-0000-000083030000}"/>
    <cellStyle name="Note 19 2 2" xfId="839" xr:uid="{00000000-0005-0000-0000-000084030000}"/>
    <cellStyle name="Note 19 3" xfId="840" xr:uid="{00000000-0005-0000-0000-000085030000}"/>
    <cellStyle name="Note 19 3 2" xfId="841" xr:uid="{00000000-0005-0000-0000-000086030000}"/>
    <cellStyle name="Note 19 4" xfId="842" xr:uid="{00000000-0005-0000-0000-000087030000}"/>
    <cellStyle name="Note 190" xfId="843" xr:uid="{00000000-0005-0000-0000-000088030000}"/>
    <cellStyle name="Note 190 2" xfId="1702" xr:uid="{A94D50B8-1D34-461E-9D68-1778A68E496F}"/>
    <cellStyle name="Note 191" xfId="844" xr:uid="{00000000-0005-0000-0000-000089030000}"/>
    <cellStyle name="Note 191 2" xfId="1703" xr:uid="{03E8BE29-6783-4988-B629-05E8953D6C50}"/>
    <cellStyle name="Note 192" xfId="845" xr:uid="{00000000-0005-0000-0000-00008A030000}"/>
    <cellStyle name="Note 192 2" xfId="1704" xr:uid="{C90FB51C-9B61-465F-A961-8C6820907B7D}"/>
    <cellStyle name="Note 193" xfId="846" xr:uid="{00000000-0005-0000-0000-00008B030000}"/>
    <cellStyle name="Note 193 2" xfId="1705" xr:uid="{550D6199-041E-4DA3-B53A-BC638DB065F7}"/>
    <cellStyle name="Note 194" xfId="847" xr:uid="{00000000-0005-0000-0000-00008C030000}"/>
    <cellStyle name="Note 194 2" xfId="1706" xr:uid="{730AEF31-3EDF-4C1B-82E2-C191145929EB}"/>
    <cellStyle name="Note 195" xfId="848" xr:uid="{00000000-0005-0000-0000-00008D030000}"/>
    <cellStyle name="Note 195 2" xfId="1707" xr:uid="{04B13742-90C2-4397-A85E-3C89D0F4AF2B}"/>
    <cellStyle name="Note 196" xfId="849" xr:uid="{00000000-0005-0000-0000-00008E030000}"/>
    <cellStyle name="Note 196 2" xfId="1708" xr:uid="{BDA632B5-6AD3-4618-A588-D3EC1F5CA791}"/>
    <cellStyle name="Note 197" xfId="850" xr:uid="{00000000-0005-0000-0000-00008F030000}"/>
    <cellStyle name="Note 197 2" xfId="1709" xr:uid="{B56FEEFF-C35D-4EB0-8CB9-472C9F28A472}"/>
    <cellStyle name="Note 198" xfId="851" xr:uid="{00000000-0005-0000-0000-000090030000}"/>
    <cellStyle name="Note 198 2" xfId="1710" xr:uid="{82594E7F-25C6-46F9-A549-D29A4F0DC0D9}"/>
    <cellStyle name="Note 199" xfId="852" xr:uid="{00000000-0005-0000-0000-000091030000}"/>
    <cellStyle name="Note 199 2" xfId="1711" xr:uid="{9E0FE260-E769-42D6-9666-5BC44E687AC3}"/>
    <cellStyle name="Note 2" xfId="195" xr:uid="{00000000-0005-0000-0000-000092030000}"/>
    <cellStyle name="Note 2 2" xfId="235" xr:uid="{00000000-0005-0000-0000-000093030000}"/>
    <cellStyle name="Note 2 2 2" xfId="353" xr:uid="{00000000-0005-0000-0000-000094030000}"/>
    <cellStyle name="Note 2 2 2 2" xfId="856" xr:uid="{00000000-0005-0000-0000-000095030000}"/>
    <cellStyle name="Note 2 2 2 3" xfId="855" xr:uid="{00000000-0005-0000-0000-000096030000}"/>
    <cellStyle name="Note 2 2 2 4" xfId="1336" xr:uid="{00000000-0005-0000-0000-000097030000}"/>
    <cellStyle name="Note 2 2 2 4 2" xfId="1939" xr:uid="{4637B320-AFED-4079-A846-8DE9013B43C9}"/>
    <cellStyle name="Note 2 2 2 5" xfId="1595" xr:uid="{3260AE4F-7920-44AB-B005-EB9445991F89}"/>
    <cellStyle name="Note 2 2 3" xfId="857" xr:uid="{00000000-0005-0000-0000-000098030000}"/>
    <cellStyle name="Note 2 2 3 2" xfId="858" xr:uid="{00000000-0005-0000-0000-000099030000}"/>
    <cellStyle name="Note 2 2 4" xfId="854" xr:uid="{00000000-0005-0000-0000-00009A030000}"/>
    <cellStyle name="Note 2 2 5" xfId="1219" xr:uid="{00000000-0005-0000-0000-00009B030000}"/>
    <cellStyle name="Note 2 2 5 2" xfId="1822" xr:uid="{C77C110D-9AD0-4866-9C6E-A080089D4C4C}"/>
    <cellStyle name="Note 2 2 6" xfId="1478" xr:uid="{402D293A-7B02-4B90-B58F-FE462CBDBB57}"/>
    <cellStyle name="Note 2 3" xfId="859" xr:uid="{00000000-0005-0000-0000-00009C030000}"/>
    <cellStyle name="Note 2 4" xfId="860" xr:uid="{00000000-0005-0000-0000-00009D030000}"/>
    <cellStyle name="Note 2 5" xfId="861" xr:uid="{00000000-0005-0000-0000-00009E030000}"/>
    <cellStyle name="Note 2 6" xfId="862" xr:uid="{00000000-0005-0000-0000-00009F030000}"/>
    <cellStyle name="Note 2 7" xfId="863" xr:uid="{00000000-0005-0000-0000-0000A0030000}"/>
    <cellStyle name="Note 2 8" xfId="853" xr:uid="{00000000-0005-0000-0000-0000A1030000}"/>
    <cellStyle name="Note 20" xfId="864" xr:uid="{00000000-0005-0000-0000-0000A2030000}"/>
    <cellStyle name="Note 20 2" xfId="865" xr:uid="{00000000-0005-0000-0000-0000A3030000}"/>
    <cellStyle name="Note 20 2 2" xfId="866" xr:uid="{00000000-0005-0000-0000-0000A4030000}"/>
    <cellStyle name="Note 20 3" xfId="867" xr:uid="{00000000-0005-0000-0000-0000A5030000}"/>
    <cellStyle name="Note 20 3 2" xfId="868" xr:uid="{00000000-0005-0000-0000-0000A6030000}"/>
    <cellStyle name="Note 20 4" xfId="869" xr:uid="{00000000-0005-0000-0000-0000A7030000}"/>
    <cellStyle name="Note 200" xfId="870" xr:uid="{00000000-0005-0000-0000-0000A8030000}"/>
    <cellStyle name="Note 200 2" xfId="1712" xr:uid="{760574E7-6620-4BAA-968E-43049410BCBB}"/>
    <cellStyle name="Note 201" xfId="871" xr:uid="{00000000-0005-0000-0000-0000A9030000}"/>
    <cellStyle name="Note 201 2" xfId="1713" xr:uid="{96B1C8A8-7C99-4808-9B41-967161A333E7}"/>
    <cellStyle name="Note 202" xfId="872" xr:uid="{00000000-0005-0000-0000-0000AA030000}"/>
    <cellStyle name="Note 202 2" xfId="1714" xr:uid="{D36634BD-9ED0-492B-AD09-4C15A1A6C4DC}"/>
    <cellStyle name="Note 203" xfId="873" xr:uid="{00000000-0005-0000-0000-0000AB030000}"/>
    <cellStyle name="Note 203 2" xfId="1715" xr:uid="{4C51D541-D9F0-4168-B922-02C161B39EA2}"/>
    <cellStyle name="Note 204" xfId="874" xr:uid="{00000000-0005-0000-0000-0000AC030000}"/>
    <cellStyle name="Note 204 2" xfId="1716" xr:uid="{17D6B3AF-9947-4CB3-BB2D-426A22129D85}"/>
    <cellStyle name="Note 205" xfId="875" xr:uid="{00000000-0005-0000-0000-0000AD030000}"/>
    <cellStyle name="Note 205 2" xfId="1717" xr:uid="{76E9D60A-C4A0-4603-8BE4-DEDEB367E381}"/>
    <cellStyle name="Note 206" xfId="876" xr:uid="{00000000-0005-0000-0000-0000AE030000}"/>
    <cellStyle name="Note 206 2" xfId="1718" xr:uid="{5399CE78-D45B-4B36-AEF4-8F6E11983370}"/>
    <cellStyle name="Note 207" xfId="877" xr:uid="{00000000-0005-0000-0000-0000AF030000}"/>
    <cellStyle name="Note 207 2" xfId="1719" xr:uid="{BFE808FE-4A6A-484E-B6A6-0F0597EE0F1C}"/>
    <cellStyle name="Note 208" xfId="878" xr:uid="{00000000-0005-0000-0000-0000B0030000}"/>
    <cellStyle name="Note 208 2" xfId="879" xr:uid="{00000000-0005-0000-0000-0000B1030000}"/>
    <cellStyle name="Note 208 2 2" xfId="880" xr:uid="{00000000-0005-0000-0000-0000B2030000}"/>
    <cellStyle name="Note 208 2 2 2" xfId="881" xr:uid="{00000000-0005-0000-0000-0000B3030000}"/>
    <cellStyle name="Note 208 2 3" xfId="882" xr:uid="{00000000-0005-0000-0000-0000B4030000}"/>
    <cellStyle name="Note 208 3" xfId="883" xr:uid="{00000000-0005-0000-0000-0000B5030000}"/>
    <cellStyle name="Note 208 3 2" xfId="884" xr:uid="{00000000-0005-0000-0000-0000B6030000}"/>
    <cellStyle name="Note 208 3 2 2" xfId="885" xr:uid="{00000000-0005-0000-0000-0000B7030000}"/>
    <cellStyle name="Note 208 3 3" xfId="886" xr:uid="{00000000-0005-0000-0000-0000B8030000}"/>
    <cellStyle name="Note 208 4" xfId="887" xr:uid="{00000000-0005-0000-0000-0000B9030000}"/>
    <cellStyle name="Note 208 4 2" xfId="888" xr:uid="{00000000-0005-0000-0000-0000BA030000}"/>
    <cellStyle name="Note 208 5" xfId="889" xr:uid="{00000000-0005-0000-0000-0000BB030000}"/>
    <cellStyle name="Note 209" xfId="890" xr:uid="{00000000-0005-0000-0000-0000BC030000}"/>
    <cellStyle name="Note 209 2" xfId="1720" xr:uid="{CE75B22F-9B48-43E9-BE7C-EB85D569B687}"/>
    <cellStyle name="Note 21" xfId="891" xr:uid="{00000000-0005-0000-0000-0000BD030000}"/>
    <cellStyle name="Note 21 2" xfId="892" xr:uid="{00000000-0005-0000-0000-0000BE030000}"/>
    <cellStyle name="Note 21 2 2" xfId="893" xr:uid="{00000000-0005-0000-0000-0000BF030000}"/>
    <cellStyle name="Note 21 3" xfId="894" xr:uid="{00000000-0005-0000-0000-0000C0030000}"/>
    <cellStyle name="Note 21 3 2" xfId="895" xr:uid="{00000000-0005-0000-0000-0000C1030000}"/>
    <cellStyle name="Note 21 4" xfId="896" xr:uid="{00000000-0005-0000-0000-0000C2030000}"/>
    <cellStyle name="Note 210" xfId="897" xr:uid="{00000000-0005-0000-0000-0000C3030000}"/>
    <cellStyle name="Note 22" xfId="898" xr:uid="{00000000-0005-0000-0000-0000C4030000}"/>
    <cellStyle name="Note 22 2" xfId="899" xr:uid="{00000000-0005-0000-0000-0000C5030000}"/>
    <cellStyle name="Note 23" xfId="900" xr:uid="{00000000-0005-0000-0000-0000C6030000}"/>
    <cellStyle name="Note 23 2" xfId="901" xr:uid="{00000000-0005-0000-0000-0000C7030000}"/>
    <cellStyle name="Note 24" xfId="902" xr:uid="{00000000-0005-0000-0000-0000C8030000}"/>
    <cellStyle name="Note 24 2" xfId="903" xr:uid="{00000000-0005-0000-0000-0000C9030000}"/>
    <cellStyle name="Note 25" xfId="904" xr:uid="{00000000-0005-0000-0000-0000CA030000}"/>
    <cellStyle name="Note 25 2" xfId="905" xr:uid="{00000000-0005-0000-0000-0000CB030000}"/>
    <cellStyle name="Note 26" xfId="906" xr:uid="{00000000-0005-0000-0000-0000CC030000}"/>
    <cellStyle name="Note 26 2" xfId="907" xr:uid="{00000000-0005-0000-0000-0000CD030000}"/>
    <cellStyle name="Note 27" xfId="908" xr:uid="{00000000-0005-0000-0000-0000CE030000}"/>
    <cellStyle name="Note 27 2" xfId="909" xr:uid="{00000000-0005-0000-0000-0000CF030000}"/>
    <cellStyle name="Note 28" xfId="910" xr:uid="{00000000-0005-0000-0000-0000D0030000}"/>
    <cellStyle name="Note 28 2" xfId="911" xr:uid="{00000000-0005-0000-0000-0000D1030000}"/>
    <cellStyle name="Note 29" xfId="912" xr:uid="{00000000-0005-0000-0000-0000D2030000}"/>
    <cellStyle name="Note 29 2" xfId="913" xr:uid="{00000000-0005-0000-0000-0000D3030000}"/>
    <cellStyle name="Note 3" xfId="914" xr:uid="{00000000-0005-0000-0000-0000D4030000}"/>
    <cellStyle name="Note 3 2" xfId="915" xr:uid="{00000000-0005-0000-0000-0000D5030000}"/>
    <cellStyle name="Note 3 2 2" xfId="916" xr:uid="{00000000-0005-0000-0000-0000D6030000}"/>
    <cellStyle name="Note 3 3" xfId="917" xr:uid="{00000000-0005-0000-0000-0000D7030000}"/>
    <cellStyle name="Note 3 3 2" xfId="918" xr:uid="{00000000-0005-0000-0000-0000D8030000}"/>
    <cellStyle name="Note 3 4" xfId="919" xr:uid="{00000000-0005-0000-0000-0000D9030000}"/>
    <cellStyle name="Note 30" xfId="920" xr:uid="{00000000-0005-0000-0000-0000DA030000}"/>
    <cellStyle name="Note 30 2" xfId="921" xr:uid="{00000000-0005-0000-0000-0000DB030000}"/>
    <cellStyle name="Note 31" xfId="922" xr:uid="{00000000-0005-0000-0000-0000DC030000}"/>
    <cellStyle name="Note 31 2" xfId="923" xr:uid="{00000000-0005-0000-0000-0000DD030000}"/>
    <cellStyle name="Note 32" xfId="924" xr:uid="{00000000-0005-0000-0000-0000DE030000}"/>
    <cellStyle name="Note 32 2" xfId="925" xr:uid="{00000000-0005-0000-0000-0000DF030000}"/>
    <cellStyle name="Note 33" xfId="926" xr:uid="{00000000-0005-0000-0000-0000E0030000}"/>
    <cellStyle name="Note 33 2" xfId="927" xr:uid="{00000000-0005-0000-0000-0000E1030000}"/>
    <cellStyle name="Note 34" xfId="928" xr:uid="{00000000-0005-0000-0000-0000E2030000}"/>
    <cellStyle name="Note 34 2" xfId="929" xr:uid="{00000000-0005-0000-0000-0000E3030000}"/>
    <cellStyle name="Note 35" xfId="930" xr:uid="{00000000-0005-0000-0000-0000E4030000}"/>
    <cellStyle name="Note 35 2" xfId="931" xr:uid="{00000000-0005-0000-0000-0000E5030000}"/>
    <cellStyle name="Note 36" xfId="932" xr:uid="{00000000-0005-0000-0000-0000E6030000}"/>
    <cellStyle name="Note 36 2" xfId="933" xr:uid="{00000000-0005-0000-0000-0000E7030000}"/>
    <cellStyle name="Note 37" xfId="934" xr:uid="{00000000-0005-0000-0000-0000E8030000}"/>
    <cellStyle name="Note 37 2" xfId="935" xr:uid="{00000000-0005-0000-0000-0000E9030000}"/>
    <cellStyle name="Note 38" xfId="936" xr:uid="{00000000-0005-0000-0000-0000EA030000}"/>
    <cellStyle name="Note 38 2" xfId="937" xr:uid="{00000000-0005-0000-0000-0000EB030000}"/>
    <cellStyle name="Note 39" xfId="938" xr:uid="{00000000-0005-0000-0000-0000EC030000}"/>
    <cellStyle name="Note 39 2" xfId="939" xr:uid="{00000000-0005-0000-0000-0000ED030000}"/>
    <cellStyle name="Note 4" xfId="940" xr:uid="{00000000-0005-0000-0000-0000EE030000}"/>
    <cellStyle name="Note 4 2" xfId="941" xr:uid="{00000000-0005-0000-0000-0000EF030000}"/>
    <cellStyle name="Note 4 2 2" xfId="942" xr:uid="{00000000-0005-0000-0000-0000F0030000}"/>
    <cellStyle name="Note 4 3" xfId="943" xr:uid="{00000000-0005-0000-0000-0000F1030000}"/>
    <cellStyle name="Note 4 3 2" xfId="944" xr:uid="{00000000-0005-0000-0000-0000F2030000}"/>
    <cellStyle name="Note 4 4" xfId="945" xr:uid="{00000000-0005-0000-0000-0000F3030000}"/>
    <cellStyle name="Note 40" xfId="946" xr:uid="{00000000-0005-0000-0000-0000F4030000}"/>
    <cellStyle name="Note 40 2" xfId="947" xr:uid="{00000000-0005-0000-0000-0000F5030000}"/>
    <cellStyle name="Note 41" xfId="948" xr:uid="{00000000-0005-0000-0000-0000F6030000}"/>
    <cellStyle name="Note 41 2" xfId="949" xr:uid="{00000000-0005-0000-0000-0000F7030000}"/>
    <cellStyle name="Note 42" xfId="950" xr:uid="{00000000-0005-0000-0000-0000F8030000}"/>
    <cellStyle name="Note 42 2" xfId="951" xr:uid="{00000000-0005-0000-0000-0000F9030000}"/>
    <cellStyle name="Note 43" xfId="952" xr:uid="{00000000-0005-0000-0000-0000FA030000}"/>
    <cellStyle name="Note 43 2" xfId="953" xr:uid="{00000000-0005-0000-0000-0000FB030000}"/>
    <cellStyle name="Note 44" xfId="954" xr:uid="{00000000-0005-0000-0000-0000FC030000}"/>
    <cellStyle name="Note 44 2" xfId="955" xr:uid="{00000000-0005-0000-0000-0000FD030000}"/>
    <cellStyle name="Note 45" xfId="956" xr:uid="{00000000-0005-0000-0000-0000FE030000}"/>
    <cellStyle name="Note 45 2" xfId="957" xr:uid="{00000000-0005-0000-0000-0000FF030000}"/>
    <cellStyle name="Note 46" xfId="958" xr:uid="{00000000-0005-0000-0000-000000040000}"/>
    <cellStyle name="Note 46 2" xfId="959" xr:uid="{00000000-0005-0000-0000-000001040000}"/>
    <cellStyle name="Note 47" xfId="960" xr:uid="{00000000-0005-0000-0000-000002040000}"/>
    <cellStyle name="Note 47 2" xfId="961" xr:uid="{00000000-0005-0000-0000-000003040000}"/>
    <cellStyle name="Note 48" xfId="962" xr:uid="{00000000-0005-0000-0000-000004040000}"/>
    <cellStyle name="Note 48 2" xfId="963" xr:uid="{00000000-0005-0000-0000-000005040000}"/>
    <cellStyle name="Note 49" xfId="964" xr:uid="{00000000-0005-0000-0000-000006040000}"/>
    <cellStyle name="Note 49 2" xfId="965" xr:uid="{00000000-0005-0000-0000-000007040000}"/>
    <cellStyle name="Note 5" xfId="966" xr:uid="{00000000-0005-0000-0000-000008040000}"/>
    <cellStyle name="Note 5 2" xfId="967" xr:uid="{00000000-0005-0000-0000-000009040000}"/>
    <cellStyle name="Note 5 2 2" xfId="968" xr:uid="{00000000-0005-0000-0000-00000A040000}"/>
    <cellStyle name="Note 5 3" xfId="969" xr:uid="{00000000-0005-0000-0000-00000B040000}"/>
    <cellStyle name="Note 5 3 2" xfId="970" xr:uid="{00000000-0005-0000-0000-00000C040000}"/>
    <cellStyle name="Note 5 4" xfId="971" xr:uid="{00000000-0005-0000-0000-00000D040000}"/>
    <cellStyle name="Note 50" xfId="972" xr:uid="{00000000-0005-0000-0000-00000E040000}"/>
    <cellStyle name="Note 50 2" xfId="973" xr:uid="{00000000-0005-0000-0000-00000F040000}"/>
    <cellStyle name="Note 51" xfId="974" xr:uid="{00000000-0005-0000-0000-000010040000}"/>
    <cellStyle name="Note 51 2" xfId="975" xr:uid="{00000000-0005-0000-0000-000011040000}"/>
    <cellStyle name="Note 52" xfId="976" xr:uid="{00000000-0005-0000-0000-000012040000}"/>
    <cellStyle name="Note 52 2" xfId="977" xr:uid="{00000000-0005-0000-0000-000013040000}"/>
    <cellStyle name="Note 53" xfId="978" xr:uid="{00000000-0005-0000-0000-000014040000}"/>
    <cellStyle name="Note 53 2" xfId="979" xr:uid="{00000000-0005-0000-0000-000015040000}"/>
    <cellStyle name="Note 54" xfId="980" xr:uid="{00000000-0005-0000-0000-000016040000}"/>
    <cellStyle name="Note 54 2" xfId="981" xr:uid="{00000000-0005-0000-0000-000017040000}"/>
    <cellStyle name="Note 55" xfId="982" xr:uid="{00000000-0005-0000-0000-000018040000}"/>
    <cellStyle name="Note 55 2" xfId="983" xr:uid="{00000000-0005-0000-0000-000019040000}"/>
    <cellStyle name="Note 56" xfId="984" xr:uid="{00000000-0005-0000-0000-00001A040000}"/>
    <cellStyle name="Note 56 2" xfId="985" xr:uid="{00000000-0005-0000-0000-00001B040000}"/>
    <cellStyle name="Note 57" xfId="986" xr:uid="{00000000-0005-0000-0000-00001C040000}"/>
    <cellStyle name="Note 57 2" xfId="987" xr:uid="{00000000-0005-0000-0000-00001D040000}"/>
    <cellStyle name="Note 58" xfId="988" xr:uid="{00000000-0005-0000-0000-00001E040000}"/>
    <cellStyle name="Note 58 2" xfId="989" xr:uid="{00000000-0005-0000-0000-00001F040000}"/>
    <cellStyle name="Note 59" xfId="990" xr:uid="{00000000-0005-0000-0000-000020040000}"/>
    <cellStyle name="Note 59 2" xfId="991" xr:uid="{00000000-0005-0000-0000-000021040000}"/>
    <cellStyle name="Note 6" xfId="992" xr:uid="{00000000-0005-0000-0000-000022040000}"/>
    <cellStyle name="Note 6 2" xfId="993" xr:uid="{00000000-0005-0000-0000-000023040000}"/>
    <cellStyle name="Note 6 2 2" xfId="994" xr:uid="{00000000-0005-0000-0000-000024040000}"/>
    <cellStyle name="Note 6 3" xfId="995" xr:uid="{00000000-0005-0000-0000-000025040000}"/>
    <cellStyle name="Note 6 3 2" xfId="996" xr:uid="{00000000-0005-0000-0000-000026040000}"/>
    <cellStyle name="Note 6 4" xfId="997" xr:uid="{00000000-0005-0000-0000-000027040000}"/>
    <cellStyle name="Note 60" xfId="998" xr:uid="{00000000-0005-0000-0000-000028040000}"/>
    <cellStyle name="Note 60 2" xfId="999" xr:uid="{00000000-0005-0000-0000-000029040000}"/>
    <cellStyle name="Note 61" xfId="1000" xr:uid="{00000000-0005-0000-0000-00002A040000}"/>
    <cellStyle name="Note 61 2" xfId="1001" xr:uid="{00000000-0005-0000-0000-00002B040000}"/>
    <cellStyle name="Note 62" xfId="1002" xr:uid="{00000000-0005-0000-0000-00002C040000}"/>
    <cellStyle name="Note 62 2" xfId="1003" xr:uid="{00000000-0005-0000-0000-00002D040000}"/>
    <cellStyle name="Note 63" xfId="1004" xr:uid="{00000000-0005-0000-0000-00002E040000}"/>
    <cellStyle name="Note 63 2" xfId="1005" xr:uid="{00000000-0005-0000-0000-00002F040000}"/>
    <cellStyle name="Note 64" xfId="1006" xr:uid="{00000000-0005-0000-0000-000030040000}"/>
    <cellStyle name="Note 64 2" xfId="1007" xr:uid="{00000000-0005-0000-0000-000031040000}"/>
    <cellStyle name="Note 65" xfId="1008" xr:uid="{00000000-0005-0000-0000-000032040000}"/>
    <cellStyle name="Note 65 2" xfId="1009" xr:uid="{00000000-0005-0000-0000-000033040000}"/>
    <cellStyle name="Note 66" xfId="1010" xr:uid="{00000000-0005-0000-0000-000034040000}"/>
    <cellStyle name="Note 66 2" xfId="1011" xr:uid="{00000000-0005-0000-0000-000035040000}"/>
    <cellStyle name="Note 67" xfId="1012" xr:uid="{00000000-0005-0000-0000-000036040000}"/>
    <cellStyle name="Note 67 2" xfId="1013" xr:uid="{00000000-0005-0000-0000-000037040000}"/>
    <cellStyle name="Note 68" xfId="1014" xr:uid="{00000000-0005-0000-0000-000038040000}"/>
    <cellStyle name="Note 68 2" xfId="1015" xr:uid="{00000000-0005-0000-0000-000039040000}"/>
    <cellStyle name="Note 69" xfId="1016" xr:uid="{00000000-0005-0000-0000-00003A040000}"/>
    <cellStyle name="Note 69 2" xfId="1017" xr:uid="{00000000-0005-0000-0000-00003B040000}"/>
    <cellStyle name="Note 7" xfId="1018" xr:uid="{00000000-0005-0000-0000-00003C040000}"/>
    <cellStyle name="Note 7 2" xfId="1019" xr:uid="{00000000-0005-0000-0000-00003D040000}"/>
    <cellStyle name="Note 7 2 2" xfId="1020" xr:uid="{00000000-0005-0000-0000-00003E040000}"/>
    <cellStyle name="Note 7 3" xfId="1021" xr:uid="{00000000-0005-0000-0000-00003F040000}"/>
    <cellStyle name="Note 7 3 2" xfId="1022" xr:uid="{00000000-0005-0000-0000-000040040000}"/>
    <cellStyle name="Note 7 4" xfId="1023" xr:uid="{00000000-0005-0000-0000-000041040000}"/>
    <cellStyle name="Note 70" xfId="1024" xr:uid="{00000000-0005-0000-0000-000042040000}"/>
    <cellStyle name="Note 70 2" xfId="1025" xr:uid="{00000000-0005-0000-0000-000043040000}"/>
    <cellStyle name="Note 71" xfId="1026" xr:uid="{00000000-0005-0000-0000-000044040000}"/>
    <cellStyle name="Note 71 2" xfId="1027" xr:uid="{00000000-0005-0000-0000-000045040000}"/>
    <cellStyle name="Note 72" xfId="1028" xr:uid="{00000000-0005-0000-0000-000046040000}"/>
    <cellStyle name="Note 72 2" xfId="1029" xr:uid="{00000000-0005-0000-0000-000047040000}"/>
    <cellStyle name="Note 73" xfId="1030" xr:uid="{00000000-0005-0000-0000-000048040000}"/>
    <cellStyle name="Note 73 2" xfId="1031" xr:uid="{00000000-0005-0000-0000-000049040000}"/>
    <cellStyle name="Note 74" xfId="1032" xr:uid="{00000000-0005-0000-0000-00004A040000}"/>
    <cellStyle name="Note 74 2" xfId="1033" xr:uid="{00000000-0005-0000-0000-00004B040000}"/>
    <cellStyle name="Note 75" xfId="1034" xr:uid="{00000000-0005-0000-0000-00004C040000}"/>
    <cellStyle name="Note 75 2" xfId="1035" xr:uid="{00000000-0005-0000-0000-00004D040000}"/>
    <cellStyle name="Note 76" xfId="1036" xr:uid="{00000000-0005-0000-0000-00004E040000}"/>
    <cellStyle name="Note 76 2" xfId="1037" xr:uid="{00000000-0005-0000-0000-00004F040000}"/>
    <cellStyle name="Note 77" xfId="1038" xr:uid="{00000000-0005-0000-0000-000050040000}"/>
    <cellStyle name="Note 77 2" xfId="1039" xr:uid="{00000000-0005-0000-0000-000051040000}"/>
    <cellStyle name="Note 78" xfId="1040" xr:uid="{00000000-0005-0000-0000-000052040000}"/>
    <cellStyle name="Note 78 2" xfId="1041" xr:uid="{00000000-0005-0000-0000-000053040000}"/>
    <cellStyle name="Note 79" xfId="1042" xr:uid="{00000000-0005-0000-0000-000054040000}"/>
    <cellStyle name="Note 79 2" xfId="1043" xr:uid="{00000000-0005-0000-0000-000055040000}"/>
    <cellStyle name="Note 8" xfId="1044" xr:uid="{00000000-0005-0000-0000-000056040000}"/>
    <cellStyle name="Note 8 2" xfId="1045" xr:uid="{00000000-0005-0000-0000-000057040000}"/>
    <cellStyle name="Note 8 2 2" xfId="1046" xr:uid="{00000000-0005-0000-0000-000058040000}"/>
    <cellStyle name="Note 8 3" xfId="1047" xr:uid="{00000000-0005-0000-0000-000059040000}"/>
    <cellStyle name="Note 8 3 2" xfId="1048" xr:uid="{00000000-0005-0000-0000-00005A040000}"/>
    <cellStyle name="Note 8 4" xfId="1049" xr:uid="{00000000-0005-0000-0000-00005B040000}"/>
    <cellStyle name="Note 80" xfId="1050" xr:uid="{00000000-0005-0000-0000-00005C040000}"/>
    <cellStyle name="Note 80 2" xfId="1051" xr:uid="{00000000-0005-0000-0000-00005D040000}"/>
    <cellStyle name="Note 81" xfId="1052" xr:uid="{00000000-0005-0000-0000-00005E040000}"/>
    <cellStyle name="Note 81 2" xfId="1053" xr:uid="{00000000-0005-0000-0000-00005F040000}"/>
    <cellStyle name="Note 82" xfId="1054" xr:uid="{00000000-0005-0000-0000-000060040000}"/>
    <cellStyle name="Note 82 2" xfId="1055" xr:uid="{00000000-0005-0000-0000-000061040000}"/>
    <cellStyle name="Note 83" xfId="1056" xr:uid="{00000000-0005-0000-0000-000062040000}"/>
    <cellStyle name="Note 83 2" xfId="1057" xr:uid="{00000000-0005-0000-0000-000063040000}"/>
    <cellStyle name="Note 84" xfId="1058" xr:uid="{00000000-0005-0000-0000-000064040000}"/>
    <cellStyle name="Note 84 2" xfId="1059" xr:uid="{00000000-0005-0000-0000-000065040000}"/>
    <cellStyle name="Note 85" xfId="1060" xr:uid="{00000000-0005-0000-0000-000066040000}"/>
    <cellStyle name="Note 85 2" xfId="1061" xr:uid="{00000000-0005-0000-0000-000067040000}"/>
    <cellStyle name="Note 86" xfId="1062" xr:uid="{00000000-0005-0000-0000-000068040000}"/>
    <cellStyle name="Note 86 2" xfId="1063" xr:uid="{00000000-0005-0000-0000-000069040000}"/>
    <cellStyle name="Note 87" xfId="1064" xr:uid="{00000000-0005-0000-0000-00006A040000}"/>
    <cellStyle name="Note 87 2" xfId="1065" xr:uid="{00000000-0005-0000-0000-00006B040000}"/>
    <cellStyle name="Note 88" xfId="1066" xr:uid="{00000000-0005-0000-0000-00006C040000}"/>
    <cellStyle name="Note 88 2" xfId="1067" xr:uid="{00000000-0005-0000-0000-00006D040000}"/>
    <cellStyle name="Note 89" xfId="1068" xr:uid="{00000000-0005-0000-0000-00006E040000}"/>
    <cellStyle name="Note 89 2" xfId="1069" xr:uid="{00000000-0005-0000-0000-00006F040000}"/>
    <cellStyle name="Note 9" xfId="1070" xr:uid="{00000000-0005-0000-0000-000070040000}"/>
    <cellStyle name="Note 9 2" xfId="1071" xr:uid="{00000000-0005-0000-0000-000071040000}"/>
    <cellStyle name="Note 9 2 2" xfId="1072" xr:uid="{00000000-0005-0000-0000-000072040000}"/>
    <cellStyle name="Note 9 3" xfId="1073" xr:uid="{00000000-0005-0000-0000-000073040000}"/>
    <cellStyle name="Note 9 3 2" xfId="1074" xr:uid="{00000000-0005-0000-0000-000074040000}"/>
    <cellStyle name="Note 9 4" xfId="1075" xr:uid="{00000000-0005-0000-0000-000075040000}"/>
    <cellStyle name="Note 90" xfId="1076" xr:uid="{00000000-0005-0000-0000-000076040000}"/>
    <cellStyle name="Note 90 2" xfId="1077" xr:uid="{00000000-0005-0000-0000-000077040000}"/>
    <cellStyle name="Note 91" xfId="1078" xr:uid="{00000000-0005-0000-0000-000078040000}"/>
    <cellStyle name="Note 91 2" xfId="1079" xr:uid="{00000000-0005-0000-0000-000079040000}"/>
    <cellStyle name="Note 92" xfId="1080" xr:uid="{00000000-0005-0000-0000-00007A040000}"/>
    <cellStyle name="Note 92 2" xfId="1081" xr:uid="{00000000-0005-0000-0000-00007B040000}"/>
    <cellStyle name="Note 93" xfId="1082" xr:uid="{00000000-0005-0000-0000-00007C040000}"/>
    <cellStyle name="Note 93 2" xfId="1083" xr:uid="{00000000-0005-0000-0000-00007D040000}"/>
    <cellStyle name="Note 94" xfId="1084" xr:uid="{00000000-0005-0000-0000-00007E040000}"/>
    <cellStyle name="Note 94 2" xfId="1085" xr:uid="{00000000-0005-0000-0000-00007F040000}"/>
    <cellStyle name="Note 95" xfId="1086" xr:uid="{00000000-0005-0000-0000-000080040000}"/>
    <cellStyle name="Note 95 2" xfId="1087" xr:uid="{00000000-0005-0000-0000-000081040000}"/>
    <cellStyle name="Note 96" xfId="1088" xr:uid="{00000000-0005-0000-0000-000082040000}"/>
    <cellStyle name="Note 96 2" xfId="1089" xr:uid="{00000000-0005-0000-0000-000083040000}"/>
    <cellStyle name="Note 97" xfId="1090" xr:uid="{00000000-0005-0000-0000-000084040000}"/>
    <cellStyle name="Note 97 2" xfId="1091" xr:uid="{00000000-0005-0000-0000-000085040000}"/>
    <cellStyle name="Note 98" xfId="1092" xr:uid="{00000000-0005-0000-0000-000086040000}"/>
    <cellStyle name="Note 98 2" xfId="1093" xr:uid="{00000000-0005-0000-0000-000087040000}"/>
    <cellStyle name="Note 99" xfId="1094" xr:uid="{00000000-0005-0000-0000-000088040000}"/>
    <cellStyle name="Note 99 2" xfId="1095" xr:uid="{00000000-0005-0000-0000-000089040000}"/>
    <cellStyle name="Output" xfId="41" builtinId="21" customBuiltin="1"/>
    <cellStyle name="Output 2" xfId="196" xr:uid="{00000000-0005-0000-0000-00008B040000}"/>
    <cellStyle name="Output 2 2" xfId="1097" xr:uid="{00000000-0005-0000-0000-00008C040000}"/>
    <cellStyle name="Output 2 2 2" xfId="1098" xr:uid="{00000000-0005-0000-0000-00008D040000}"/>
    <cellStyle name="Output 2 3" xfId="1099" xr:uid="{00000000-0005-0000-0000-00008E040000}"/>
    <cellStyle name="Output 2 3 2" xfId="1100" xr:uid="{00000000-0005-0000-0000-00008F040000}"/>
    <cellStyle name="Output 2 4" xfId="1101" xr:uid="{00000000-0005-0000-0000-000090040000}"/>
    <cellStyle name="Output 2 4 2" xfId="1102" xr:uid="{00000000-0005-0000-0000-000091040000}"/>
    <cellStyle name="Output 2 5" xfId="1103" xr:uid="{00000000-0005-0000-0000-000092040000}"/>
    <cellStyle name="Output 2 6" xfId="1096" xr:uid="{00000000-0005-0000-0000-000093040000}"/>
    <cellStyle name="Percent" xfId="42" builtinId="5"/>
    <cellStyle name="Percent 10" xfId="390" xr:uid="{00000000-0005-0000-0000-000095040000}"/>
    <cellStyle name="Percent 2" xfId="52" xr:uid="{00000000-0005-0000-0000-000096040000}"/>
    <cellStyle name="Percent 2 10" xfId="389" xr:uid="{00000000-0005-0000-0000-000097040000}"/>
    <cellStyle name="Percent 2 10 2" xfId="1629" xr:uid="{2C7D4AFD-8BFE-4B23-B311-9DF99FFDD956}"/>
    <cellStyle name="Percent 2 11" xfId="1150" xr:uid="{00000000-0005-0000-0000-000098040000}"/>
    <cellStyle name="Percent 2 11 2" xfId="1753" xr:uid="{04161651-FD14-48D2-AF5F-08EED62F5B95}"/>
    <cellStyle name="Percent 2 12" xfId="1374" xr:uid="{43BCEB67-7DED-41D5-BE06-87FE9AC0ABAC}"/>
    <cellStyle name="Percent 2 2" xfId="66" xr:uid="{00000000-0005-0000-0000-000099040000}"/>
    <cellStyle name="Percent 2 2 2" xfId="1104" xr:uid="{00000000-0005-0000-0000-00009A040000}"/>
    <cellStyle name="Percent 2 3" xfId="70" xr:uid="{00000000-0005-0000-0000-00009B040000}"/>
    <cellStyle name="Percent 2 3 2" xfId="133" xr:uid="{00000000-0005-0000-0000-00009C040000}"/>
    <cellStyle name="Percent 2 3 2 2" xfId="263" xr:uid="{00000000-0005-0000-0000-00009D040000}"/>
    <cellStyle name="Percent 2 3 2 2 2" xfId="357" xr:uid="{00000000-0005-0000-0000-00009E040000}"/>
    <cellStyle name="Percent 2 3 2 2 2 2" xfId="1340" xr:uid="{00000000-0005-0000-0000-00009F040000}"/>
    <cellStyle name="Percent 2 3 2 2 2 2 2" xfId="1943" xr:uid="{80F5B4FE-5B00-4230-8E43-3F9F00F79BB8}"/>
    <cellStyle name="Percent 2 3 2 2 2 3" xfId="1599" xr:uid="{F96CCE79-EFF1-4E30-9A2E-DC8B4DE78CED}"/>
    <cellStyle name="Percent 2 3 2 2 3" xfId="1246" xr:uid="{00000000-0005-0000-0000-0000A0040000}"/>
    <cellStyle name="Percent 2 3 2 2 3 2" xfId="1849" xr:uid="{D48EA593-49F4-483A-949B-E3816E4F9D1D}"/>
    <cellStyle name="Percent 2 3 2 2 4" xfId="1505" xr:uid="{E0FAAEAC-5D9A-4C4A-B995-1EFCFF005C71}"/>
    <cellStyle name="Percent 2 3 2 3" xfId="356" xr:uid="{00000000-0005-0000-0000-0000A1040000}"/>
    <cellStyle name="Percent 2 3 2 3 2" xfId="1339" xr:uid="{00000000-0005-0000-0000-0000A2040000}"/>
    <cellStyle name="Percent 2 3 2 3 2 2" xfId="1942" xr:uid="{1C49F285-C651-4411-A030-ACC33F622BA2}"/>
    <cellStyle name="Percent 2 3 2 3 3" xfId="1598" xr:uid="{F4EC2C52-50A3-417E-8D6C-7447C46B30D6}"/>
    <cellStyle name="Percent 2 3 2 4" xfId="1106" xr:uid="{00000000-0005-0000-0000-0000A3040000}"/>
    <cellStyle name="Percent 2 3 2 5" xfId="1178" xr:uid="{00000000-0005-0000-0000-0000A4040000}"/>
    <cellStyle name="Percent 2 3 2 5 2" xfId="1781" xr:uid="{B03E4E03-E469-4D00-9489-286FB70D87E5}"/>
    <cellStyle name="Percent 2 3 2 6" xfId="1434" xr:uid="{589021EC-CF88-4262-8364-D6420EA353DD}"/>
    <cellStyle name="Percent 2 3 3" xfId="197" xr:uid="{00000000-0005-0000-0000-0000A5040000}"/>
    <cellStyle name="Percent 2 3 3 2" xfId="358" xr:uid="{00000000-0005-0000-0000-0000A6040000}"/>
    <cellStyle name="Percent 2 3 3 2 2" xfId="1341" xr:uid="{00000000-0005-0000-0000-0000A7040000}"/>
    <cellStyle name="Percent 2 3 3 2 2 2" xfId="1944" xr:uid="{5CC1D299-D930-4AC6-92F9-F0C9DE3DDA09}"/>
    <cellStyle name="Percent 2 3 3 2 3" xfId="1600" xr:uid="{F8A4D268-E0C5-44E6-A57A-0A4DBC48223A}"/>
    <cellStyle name="Percent 2 3 3 3" xfId="1196" xr:uid="{00000000-0005-0000-0000-0000A8040000}"/>
    <cellStyle name="Percent 2 3 3 3 2" xfId="1799" xr:uid="{FADBEB7F-2DC6-4D67-8958-CA9FC90F641B}"/>
    <cellStyle name="Percent 2 3 3 4" xfId="1455" xr:uid="{2349A626-3EC8-4874-8735-7D1B49B37D90}"/>
    <cellStyle name="Percent 2 3 4" xfId="243" xr:uid="{00000000-0005-0000-0000-0000A9040000}"/>
    <cellStyle name="Percent 2 3 4 2" xfId="359" xr:uid="{00000000-0005-0000-0000-0000AA040000}"/>
    <cellStyle name="Percent 2 3 4 2 2" xfId="1342" xr:uid="{00000000-0005-0000-0000-0000AB040000}"/>
    <cellStyle name="Percent 2 3 4 2 2 2" xfId="1945" xr:uid="{C555914F-168A-4DED-B2C9-4E0BE6CA471A}"/>
    <cellStyle name="Percent 2 3 4 2 3" xfId="1601" xr:uid="{1715DF81-46AC-4E08-8AC4-524BE7A73EE7}"/>
    <cellStyle name="Percent 2 3 4 3" xfId="1226" xr:uid="{00000000-0005-0000-0000-0000AC040000}"/>
    <cellStyle name="Percent 2 3 4 3 2" xfId="1829" xr:uid="{DB55ED9F-EC08-49C1-B177-35998C065D55}"/>
    <cellStyle name="Percent 2 3 4 4" xfId="1485" xr:uid="{FF0CC616-F1D7-4161-BD88-03EFBF3819D3}"/>
    <cellStyle name="Percent 2 3 5" xfId="355" xr:uid="{00000000-0005-0000-0000-0000AD040000}"/>
    <cellStyle name="Percent 2 3 5 2" xfId="1338" xr:uid="{00000000-0005-0000-0000-0000AE040000}"/>
    <cellStyle name="Percent 2 3 5 2 2" xfId="1941" xr:uid="{2106B0C9-7FDA-41C3-A023-E2CA651AE545}"/>
    <cellStyle name="Percent 2 3 5 3" xfId="1597" xr:uid="{1CE7F0D5-58A2-44BF-81F9-7DC5755B751F}"/>
    <cellStyle name="Percent 2 3 6" xfId="1105" xr:uid="{00000000-0005-0000-0000-0000AF040000}"/>
    <cellStyle name="Percent 2 3 7" xfId="1157" xr:uid="{00000000-0005-0000-0000-0000B0040000}"/>
    <cellStyle name="Percent 2 3 7 2" xfId="1760" xr:uid="{29D5E563-D475-45DE-9594-0554410EF29A}"/>
    <cellStyle name="Percent 2 3 8" xfId="1382" xr:uid="{6500A6E0-AA10-419C-878F-708E39132CD0}"/>
    <cellStyle name="Percent 2 4" xfId="109" xr:uid="{00000000-0005-0000-0000-0000B1040000}"/>
    <cellStyle name="Percent 2 4 2" xfId="134" xr:uid="{00000000-0005-0000-0000-0000B2040000}"/>
    <cellStyle name="Percent 2 4 2 2" xfId="264" xr:uid="{00000000-0005-0000-0000-0000B3040000}"/>
    <cellStyle name="Percent 2 4 2 2 2" xfId="362" xr:uid="{00000000-0005-0000-0000-0000B4040000}"/>
    <cellStyle name="Percent 2 4 2 2 2 2" xfId="1345" xr:uid="{00000000-0005-0000-0000-0000B5040000}"/>
    <cellStyle name="Percent 2 4 2 2 2 2 2" xfId="1948" xr:uid="{19F0AE43-E39C-4289-A67E-57AF739870FB}"/>
    <cellStyle name="Percent 2 4 2 2 2 3" xfId="1604" xr:uid="{9533BC57-D83F-4CE4-827E-9C74A22D81AD}"/>
    <cellStyle name="Percent 2 4 2 2 3" xfId="1247" xr:uid="{00000000-0005-0000-0000-0000B6040000}"/>
    <cellStyle name="Percent 2 4 2 2 3 2" xfId="1850" xr:uid="{FC6EF936-7DC1-4EFB-B933-1A8F992A8C9E}"/>
    <cellStyle name="Percent 2 4 2 2 4" xfId="1506" xr:uid="{C6FB7ACF-D522-43FA-B9D6-623FCD394A08}"/>
    <cellStyle name="Percent 2 4 2 3" xfId="361" xr:uid="{00000000-0005-0000-0000-0000B7040000}"/>
    <cellStyle name="Percent 2 4 2 3 2" xfId="1344" xr:uid="{00000000-0005-0000-0000-0000B8040000}"/>
    <cellStyle name="Percent 2 4 2 3 2 2" xfId="1947" xr:uid="{60CE29C1-3950-43D4-9005-9E2833D20236}"/>
    <cellStyle name="Percent 2 4 2 3 3" xfId="1603" xr:uid="{F5EDAEC3-D8AD-4ECD-B003-B95B48D6D55A}"/>
    <cellStyle name="Percent 2 4 2 4" xfId="1108" xr:uid="{00000000-0005-0000-0000-0000B9040000}"/>
    <cellStyle name="Percent 2 4 2 5" xfId="1179" xr:uid="{00000000-0005-0000-0000-0000BA040000}"/>
    <cellStyle name="Percent 2 4 2 5 2" xfId="1782" xr:uid="{A33C2D0A-D10F-44ED-BADA-E118CB769472}"/>
    <cellStyle name="Percent 2 4 2 6" xfId="1435" xr:uid="{F36FDEE5-6DD9-4894-9DEC-476621DD13A4}"/>
    <cellStyle name="Percent 2 4 3" xfId="198" xr:uid="{00000000-0005-0000-0000-0000BB040000}"/>
    <cellStyle name="Percent 2 4 3 2" xfId="363" xr:uid="{00000000-0005-0000-0000-0000BC040000}"/>
    <cellStyle name="Percent 2 4 3 2 2" xfId="1346" xr:uid="{00000000-0005-0000-0000-0000BD040000}"/>
    <cellStyle name="Percent 2 4 3 2 2 2" xfId="1949" xr:uid="{ED045946-1A1D-4418-A3EF-C44BEA5BDBEB}"/>
    <cellStyle name="Percent 2 4 3 2 3" xfId="1605" xr:uid="{729201E9-1F84-4A97-BAC6-B40F1E063B7C}"/>
    <cellStyle name="Percent 2 4 3 3" xfId="1197" xr:uid="{00000000-0005-0000-0000-0000BE040000}"/>
    <cellStyle name="Percent 2 4 3 3 2" xfId="1800" xr:uid="{51F63E95-902C-40C0-A3F5-5C49D4335017}"/>
    <cellStyle name="Percent 2 4 3 4" xfId="1456" xr:uid="{AC783EEF-B1AF-4D38-95B4-8BF77E9FEF41}"/>
    <cellStyle name="Percent 2 4 4" xfId="246" xr:uid="{00000000-0005-0000-0000-0000BF040000}"/>
    <cellStyle name="Percent 2 4 4 2" xfId="364" xr:uid="{00000000-0005-0000-0000-0000C0040000}"/>
    <cellStyle name="Percent 2 4 4 2 2" xfId="1347" xr:uid="{00000000-0005-0000-0000-0000C1040000}"/>
    <cellStyle name="Percent 2 4 4 2 2 2" xfId="1950" xr:uid="{7B1B87D6-D5B8-4611-BB24-79E0EC804109}"/>
    <cellStyle name="Percent 2 4 4 2 3" xfId="1606" xr:uid="{7E5638C1-6A9E-4EA2-A989-4FA06CE8D621}"/>
    <cellStyle name="Percent 2 4 4 3" xfId="1229" xr:uid="{00000000-0005-0000-0000-0000C2040000}"/>
    <cellStyle name="Percent 2 4 4 3 2" xfId="1832" xr:uid="{2F9B5336-6923-4259-A5B4-13992C7CD1EF}"/>
    <cellStyle name="Percent 2 4 4 4" xfId="1488" xr:uid="{2868C542-1A26-466A-928F-C0DF23578045}"/>
    <cellStyle name="Percent 2 4 5" xfId="360" xr:uid="{00000000-0005-0000-0000-0000C3040000}"/>
    <cellStyle name="Percent 2 4 5 2" xfId="1343" xr:uid="{00000000-0005-0000-0000-0000C4040000}"/>
    <cellStyle name="Percent 2 4 5 2 2" xfId="1946" xr:uid="{B4CB6E3A-08E0-485A-9EB1-E6C7429CC88B}"/>
    <cellStyle name="Percent 2 4 5 3" xfId="1602" xr:uid="{22294E9A-3C17-4CAF-97E0-6F835020F04E}"/>
    <cellStyle name="Percent 2 4 6" xfId="1107" xr:uid="{00000000-0005-0000-0000-0000C5040000}"/>
    <cellStyle name="Percent 2 4 7" xfId="1160" xr:uid="{00000000-0005-0000-0000-0000C6040000}"/>
    <cellStyle name="Percent 2 4 7 2" xfId="1763" xr:uid="{7982E8EF-7495-453A-AACF-E2AD7E3D514A}"/>
    <cellStyle name="Percent 2 4 8" xfId="1415" xr:uid="{2B28FC7B-1A45-4264-A169-D8B532F2AE55}"/>
    <cellStyle name="Percent 2 5" xfId="132" xr:uid="{00000000-0005-0000-0000-0000C7040000}"/>
    <cellStyle name="Percent 2 5 2" xfId="262" xr:uid="{00000000-0005-0000-0000-0000C8040000}"/>
    <cellStyle name="Percent 2 5 2 2" xfId="366" xr:uid="{00000000-0005-0000-0000-0000C9040000}"/>
    <cellStyle name="Percent 2 5 2 2 2" xfId="1349" xr:uid="{00000000-0005-0000-0000-0000CA040000}"/>
    <cellStyle name="Percent 2 5 2 2 2 2" xfId="1952" xr:uid="{CB71D637-BAAD-4B0D-9743-3AF9E27FAB96}"/>
    <cellStyle name="Percent 2 5 2 2 3" xfId="1608" xr:uid="{FBEB7C0B-CB4F-4817-BBA4-FB1435F05ED7}"/>
    <cellStyle name="Percent 2 5 2 3" xfId="1110" xr:uid="{00000000-0005-0000-0000-0000CB040000}"/>
    <cellStyle name="Percent 2 5 2 4" xfId="1245" xr:uid="{00000000-0005-0000-0000-0000CC040000}"/>
    <cellStyle name="Percent 2 5 2 4 2" xfId="1848" xr:uid="{4C7634F4-DB09-473F-9A38-81200BF6D895}"/>
    <cellStyle name="Percent 2 5 2 5" xfId="1504" xr:uid="{442B249B-BD65-46BA-A7A3-17CE8469B7F4}"/>
    <cellStyle name="Percent 2 5 3" xfId="365" xr:uid="{00000000-0005-0000-0000-0000CD040000}"/>
    <cellStyle name="Percent 2 5 3 2" xfId="1348" xr:uid="{00000000-0005-0000-0000-0000CE040000}"/>
    <cellStyle name="Percent 2 5 3 2 2" xfId="1951" xr:uid="{DE96D6F1-DD6B-4423-8172-89A6BD7CFAB3}"/>
    <cellStyle name="Percent 2 5 3 3" xfId="1607" xr:uid="{86B7CB19-985B-4FB1-923A-4EE2770269D2}"/>
    <cellStyle name="Percent 2 5 4" xfId="1109" xr:uid="{00000000-0005-0000-0000-0000CF040000}"/>
    <cellStyle name="Percent 2 5 5" xfId="1177" xr:uid="{00000000-0005-0000-0000-0000D0040000}"/>
    <cellStyle name="Percent 2 5 5 2" xfId="1780" xr:uid="{CBA8BC4F-DC8B-4BD1-B6F8-F7F072C5B84D}"/>
    <cellStyle name="Percent 2 5 6" xfId="1433" xr:uid="{A5DD70D1-B413-4F4F-97C8-8ACD4B031DC8}"/>
    <cellStyle name="Percent 2 6" xfId="138" xr:uid="{00000000-0005-0000-0000-0000D1040000}"/>
    <cellStyle name="Percent 2 6 2" xfId="1111" xr:uid="{00000000-0005-0000-0000-0000D2040000}"/>
    <cellStyle name="Percent 2 7" xfId="236" xr:uid="{00000000-0005-0000-0000-0000D3040000}"/>
    <cellStyle name="Percent 2 8" xfId="239" xr:uid="{00000000-0005-0000-0000-0000D4040000}"/>
    <cellStyle name="Percent 2 8 2" xfId="367" xr:uid="{00000000-0005-0000-0000-0000D5040000}"/>
    <cellStyle name="Percent 2 8 2 2" xfId="1350" xr:uid="{00000000-0005-0000-0000-0000D6040000}"/>
    <cellStyle name="Percent 2 8 2 2 2" xfId="1953" xr:uid="{40072F61-4DB6-4389-B1B7-197ECBDEDFBE}"/>
    <cellStyle name="Percent 2 8 2 3" xfId="1609" xr:uid="{10D658F2-08C6-4346-A3E8-6848BA9444B6}"/>
    <cellStyle name="Percent 2 8 3" xfId="1222" xr:uid="{00000000-0005-0000-0000-0000D7040000}"/>
    <cellStyle name="Percent 2 8 3 2" xfId="1825" xr:uid="{5104BEC4-6FB8-4F9E-B2F5-B43EF8D460B3}"/>
    <cellStyle name="Percent 2 8 4" xfId="1481" xr:uid="{4FFBBB24-D727-41A2-9EC1-D08B5D91489D}"/>
    <cellStyle name="Percent 2 9" xfId="354" xr:uid="{00000000-0005-0000-0000-0000D8040000}"/>
    <cellStyle name="Percent 2 9 2" xfId="1337" xr:uid="{00000000-0005-0000-0000-0000D9040000}"/>
    <cellStyle name="Percent 2 9 2 2" xfId="1940" xr:uid="{B6054E44-9F09-4FC0-B531-3D42BB6176CA}"/>
    <cellStyle name="Percent 2 9 3" xfId="1596" xr:uid="{1E72AF91-9B7D-4483-9D59-6DC3C8B1E98F}"/>
    <cellStyle name="Percent 3" xfId="119" xr:uid="{00000000-0005-0000-0000-0000DA040000}"/>
    <cellStyle name="Percent 3 2" xfId="135" xr:uid="{00000000-0005-0000-0000-0000DB040000}"/>
    <cellStyle name="Percent 3 2 2" xfId="265" xr:uid="{00000000-0005-0000-0000-0000DC040000}"/>
    <cellStyle name="Percent 3 2 2 2" xfId="370" xr:uid="{00000000-0005-0000-0000-0000DD040000}"/>
    <cellStyle name="Percent 3 2 2 2 2" xfId="1353" xr:uid="{00000000-0005-0000-0000-0000DE040000}"/>
    <cellStyle name="Percent 3 2 2 2 2 2" xfId="1956" xr:uid="{C3BEA5AE-BB2F-407F-BECE-BB14FFA9C2A0}"/>
    <cellStyle name="Percent 3 2 2 2 3" xfId="1612" xr:uid="{18EDA8C4-7DF1-4D81-AF15-D66F8022BD61}"/>
    <cellStyle name="Percent 3 2 2 3" xfId="1248" xr:uid="{00000000-0005-0000-0000-0000DF040000}"/>
    <cellStyle name="Percent 3 2 2 3 2" xfId="1851" xr:uid="{28C03592-5DB1-4584-A2CC-315C9F7B8F87}"/>
    <cellStyle name="Percent 3 2 2 4" xfId="1507" xr:uid="{C87F6F80-B810-49FF-BCCC-91F356322273}"/>
    <cellStyle name="Percent 3 2 3" xfId="369" xr:uid="{00000000-0005-0000-0000-0000E0040000}"/>
    <cellStyle name="Percent 3 2 3 2" xfId="1352" xr:uid="{00000000-0005-0000-0000-0000E1040000}"/>
    <cellStyle name="Percent 3 2 3 2 2" xfId="1955" xr:uid="{13003CA5-E7BF-4C32-B978-F0698A90F043}"/>
    <cellStyle name="Percent 3 2 3 3" xfId="1611" xr:uid="{C3D647E1-4B45-44B2-BC89-A8A213B0D7B9}"/>
    <cellStyle name="Percent 3 2 4" xfId="1180" xr:uid="{00000000-0005-0000-0000-0000E2040000}"/>
    <cellStyle name="Percent 3 2 4 2" xfId="1783" xr:uid="{F56C7313-452F-4418-94E8-6C0C4E25CB7B}"/>
    <cellStyle name="Percent 3 2 5" xfId="1436" xr:uid="{D9E9953D-EFAF-4F53-AA7E-62E430F5A2E0}"/>
    <cellStyle name="Percent 3 3" xfId="199" xr:uid="{00000000-0005-0000-0000-0000E3040000}"/>
    <cellStyle name="Percent 3 3 2" xfId="371" xr:uid="{00000000-0005-0000-0000-0000E4040000}"/>
    <cellStyle name="Percent 3 3 2 2" xfId="1354" xr:uid="{00000000-0005-0000-0000-0000E5040000}"/>
    <cellStyle name="Percent 3 3 2 2 2" xfId="1957" xr:uid="{F45DD920-5A45-4D91-848F-50362A0376F8}"/>
    <cellStyle name="Percent 3 3 2 3" xfId="1613" xr:uid="{B6835D3D-57FB-4014-A487-FCE695A63D60}"/>
    <cellStyle name="Percent 3 3 3" xfId="1198" xr:uid="{00000000-0005-0000-0000-0000E6040000}"/>
    <cellStyle name="Percent 3 3 3 2" xfId="1801" xr:uid="{5FFE2DF1-A478-4F8D-B373-471BC592C90C}"/>
    <cellStyle name="Percent 3 3 4" xfId="1457" xr:uid="{4211DC4D-D74B-4F84-B426-7A5245C3DE8A}"/>
    <cellStyle name="Percent 3 4" xfId="250" xr:uid="{00000000-0005-0000-0000-0000E7040000}"/>
    <cellStyle name="Percent 3 4 2" xfId="372" xr:uid="{00000000-0005-0000-0000-0000E8040000}"/>
    <cellStyle name="Percent 3 4 2 2" xfId="1355" xr:uid="{00000000-0005-0000-0000-0000E9040000}"/>
    <cellStyle name="Percent 3 4 2 2 2" xfId="1958" xr:uid="{25B2EC86-8E11-4C75-93B5-B15ACCDAF27A}"/>
    <cellStyle name="Percent 3 4 2 3" xfId="1614" xr:uid="{B3098FF2-6AD9-4E89-8955-56B2632FBE16}"/>
    <cellStyle name="Percent 3 4 3" xfId="1233" xr:uid="{00000000-0005-0000-0000-0000EA040000}"/>
    <cellStyle name="Percent 3 4 3 2" xfId="1836" xr:uid="{90733657-7687-4962-BA93-B4EC22A2CCD3}"/>
    <cellStyle name="Percent 3 4 4" xfId="1492" xr:uid="{5E6C3F77-F931-4E3E-8D63-ADC5BFA740AA}"/>
    <cellStyle name="Percent 3 5" xfId="368" xr:uid="{00000000-0005-0000-0000-0000EB040000}"/>
    <cellStyle name="Percent 3 5 2" xfId="1351" xr:uid="{00000000-0005-0000-0000-0000EC040000}"/>
    <cellStyle name="Percent 3 5 2 2" xfId="1954" xr:uid="{69690404-13A3-41EC-BA39-1748C6A58627}"/>
    <cellStyle name="Percent 3 5 3" xfId="1610" xr:uid="{E6405557-4281-4C2F-9123-647D0E5FD53B}"/>
    <cellStyle name="Percent 3 6" xfId="396" xr:uid="{00000000-0005-0000-0000-0000ED040000}"/>
    <cellStyle name="Percent 3 7" xfId="1166" xr:uid="{00000000-0005-0000-0000-0000EE040000}"/>
    <cellStyle name="Percent 3 7 2" xfId="1769" xr:uid="{2FDB72DE-E6F2-4A09-870F-FDEF01A01CD0}"/>
    <cellStyle name="Percent 3 8" xfId="1421" xr:uid="{9051C2E3-7837-4429-B185-EA7413464788}"/>
    <cellStyle name="Percent 4" xfId="120" xr:uid="{00000000-0005-0000-0000-0000EF040000}"/>
    <cellStyle name="Percent 4 2" xfId="136" xr:uid="{00000000-0005-0000-0000-0000F0040000}"/>
    <cellStyle name="Percent 4 2 2" xfId="266" xr:uid="{00000000-0005-0000-0000-0000F1040000}"/>
    <cellStyle name="Percent 4 2 2 2" xfId="375" xr:uid="{00000000-0005-0000-0000-0000F2040000}"/>
    <cellStyle name="Percent 4 2 2 2 2" xfId="1358" xr:uid="{00000000-0005-0000-0000-0000F3040000}"/>
    <cellStyle name="Percent 4 2 2 2 2 2" xfId="1961" xr:uid="{84200372-4833-4709-B9A7-3C6F75433C07}"/>
    <cellStyle name="Percent 4 2 2 2 3" xfId="1617" xr:uid="{5368BB6A-DDB2-44BF-BE22-FB7EA1EDFA8A}"/>
    <cellStyle name="Percent 4 2 2 3" xfId="1249" xr:uid="{00000000-0005-0000-0000-0000F4040000}"/>
    <cellStyle name="Percent 4 2 2 3 2" xfId="1852" xr:uid="{1DCEAA0D-2F5E-42E5-85FD-3E0AA4B7A444}"/>
    <cellStyle name="Percent 4 2 2 4" xfId="1508" xr:uid="{D453671B-E956-42EF-99BD-8213C2803936}"/>
    <cellStyle name="Percent 4 2 3" xfId="374" xr:uid="{00000000-0005-0000-0000-0000F5040000}"/>
    <cellStyle name="Percent 4 2 3 2" xfId="1357" xr:uid="{00000000-0005-0000-0000-0000F6040000}"/>
    <cellStyle name="Percent 4 2 3 2 2" xfId="1960" xr:uid="{2E4B6D2D-8C8A-4CDF-9C04-683FD96030A4}"/>
    <cellStyle name="Percent 4 2 3 3" xfId="1616" xr:uid="{C2A3590E-337A-443E-BBAC-D03D53455BF7}"/>
    <cellStyle name="Percent 4 2 4" xfId="1181" xr:uid="{00000000-0005-0000-0000-0000F7040000}"/>
    <cellStyle name="Percent 4 2 4 2" xfId="1784" xr:uid="{965C139D-F933-4B7E-8F0C-D31A4A06C880}"/>
    <cellStyle name="Percent 4 2 5" xfId="1437" xr:uid="{BE1D740A-47CA-491D-ADFB-CD1C29387892}"/>
    <cellStyle name="Percent 4 3" xfId="200" xr:uid="{00000000-0005-0000-0000-0000F8040000}"/>
    <cellStyle name="Percent 4 3 2" xfId="376" xr:uid="{00000000-0005-0000-0000-0000F9040000}"/>
    <cellStyle name="Percent 4 3 2 2" xfId="1359" xr:uid="{00000000-0005-0000-0000-0000FA040000}"/>
    <cellStyle name="Percent 4 3 2 2 2" xfId="1962" xr:uid="{285509F2-D0AE-4292-A7F1-D23014ED8ED8}"/>
    <cellStyle name="Percent 4 3 2 3" xfId="1618" xr:uid="{143F16FA-6018-40C1-9341-6439EA7467DB}"/>
    <cellStyle name="Percent 4 3 3" xfId="1199" xr:uid="{00000000-0005-0000-0000-0000FB040000}"/>
    <cellStyle name="Percent 4 3 3 2" xfId="1802" xr:uid="{348FF114-C6E6-48F0-8E65-D1659F8EE54F}"/>
    <cellStyle name="Percent 4 3 4" xfId="1458" xr:uid="{488A7AB1-DFCB-4FA0-977C-3AB44679BA15}"/>
    <cellStyle name="Percent 4 4" xfId="204" xr:uid="{00000000-0005-0000-0000-0000FC040000}"/>
    <cellStyle name="Percent 4 5" xfId="251" xr:uid="{00000000-0005-0000-0000-0000FD040000}"/>
    <cellStyle name="Percent 4 5 2" xfId="377" xr:uid="{00000000-0005-0000-0000-0000FE040000}"/>
    <cellStyle name="Percent 4 5 2 2" xfId="1360" xr:uid="{00000000-0005-0000-0000-0000FF040000}"/>
    <cellStyle name="Percent 4 5 2 2 2" xfId="1963" xr:uid="{75934AB8-3DA4-43EF-A454-EAFA6D4E304D}"/>
    <cellStyle name="Percent 4 5 2 3" xfId="1619" xr:uid="{5AD6F543-9DF1-42B0-AE56-B57CB25363DE}"/>
    <cellStyle name="Percent 4 5 3" xfId="1234" xr:uid="{00000000-0005-0000-0000-000000050000}"/>
    <cellStyle name="Percent 4 5 3 2" xfId="1837" xr:uid="{3BE99811-97D6-4C3E-BDE8-821E9EF4221A}"/>
    <cellStyle name="Percent 4 5 4" xfId="1493" xr:uid="{1509AC1B-4308-4AA4-B081-E672272E6F21}"/>
    <cellStyle name="Percent 4 6" xfId="373" xr:uid="{00000000-0005-0000-0000-000001050000}"/>
    <cellStyle name="Percent 4 6 2" xfId="1356" xr:uid="{00000000-0005-0000-0000-000002050000}"/>
    <cellStyle name="Percent 4 6 2 2" xfId="1959" xr:uid="{39E296F0-C578-42D8-9D0A-83E5AA5BC011}"/>
    <cellStyle name="Percent 4 6 3" xfId="1615" xr:uid="{6055CB82-2D8F-4F51-B45E-5F3A27B6C907}"/>
    <cellStyle name="Percent 4 7" xfId="397" xr:uid="{00000000-0005-0000-0000-000003050000}"/>
    <cellStyle name="Percent 4 7 2" xfId="1635" xr:uid="{763379BE-2C7D-4C55-9E02-DE3403617524}"/>
    <cellStyle name="Percent 4 8" xfId="1422" xr:uid="{29195903-742C-4A8D-8F7F-EE4B240AAE11}"/>
    <cellStyle name="Percent 5" xfId="140" xr:uid="{00000000-0005-0000-0000-000004050000}"/>
    <cellStyle name="Percent 5 2" xfId="268" xr:uid="{00000000-0005-0000-0000-000005050000}"/>
    <cellStyle name="Percent 5 2 2" xfId="379" xr:uid="{00000000-0005-0000-0000-000006050000}"/>
    <cellStyle name="Percent 5 2 2 2" xfId="1362" xr:uid="{00000000-0005-0000-0000-000007050000}"/>
    <cellStyle name="Percent 5 2 2 2 2" xfId="1965" xr:uid="{CE70F303-64BA-4A3D-AA02-C19054C21B8B}"/>
    <cellStyle name="Percent 5 2 2 3" xfId="1621" xr:uid="{B4D2EE28-A452-4FF5-B3B2-1850583BC668}"/>
    <cellStyle name="Percent 5 2 3" xfId="1251" xr:uid="{00000000-0005-0000-0000-000008050000}"/>
    <cellStyle name="Percent 5 2 3 2" xfId="1854" xr:uid="{DF7BAD33-44E0-4B8E-88CE-7E332BB9DC1A}"/>
    <cellStyle name="Percent 5 2 4" xfId="1510" xr:uid="{716A0695-874B-4AD8-B81E-3D2A0909FF02}"/>
    <cellStyle name="Percent 5 3" xfId="378" xr:uid="{00000000-0005-0000-0000-000009050000}"/>
    <cellStyle name="Percent 5 3 2" xfId="1361" xr:uid="{00000000-0005-0000-0000-00000A050000}"/>
    <cellStyle name="Percent 5 3 2 2" xfId="1964" xr:uid="{738E8F95-806A-43AE-9E63-6D2440D6222C}"/>
    <cellStyle name="Percent 5 3 3" xfId="1620" xr:uid="{922793ED-7065-4CCC-9BBA-844289A946F1}"/>
    <cellStyle name="Percent 5 4" xfId="398" xr:uid="{00000000-0005-0000-0000-00000B050000}"/>
    <cellStyle name="Percent 5 4 2" xfId="1636" xr:uid="{AD8FB110-3383-4B29-8AD5-097820309883}"/>
    <cellStyle name="Percent 5 5" xfId="1440" xr:uid="{49961692-D64B-45D7-980B-B36CE10406D9}"/>
    <cellStyle name="Percent 6" xfId="144" xr:uid="{00000000-0005-0000-0000-00000C050000}"/>
    <cellStyle name="Percent 6 2" xfId="401" xr:uid="{00000000-0005-0000-0000-00000D050000}"/>
    <cellStyle name="Percent 6 2 2" xfId="1639" xr:uid="{74AC921B-DAAD-4218-BA27-1EC1CFA2CBE0}"/>
    <cellStyle name="Percent 7" xfId="148" xr:uid="{00000000-0005-0000-0000-00000E050000}"/>
    <cellStyle name="Percent 7 2" xfId="380" xr:uid="{00000000-0005-0000-0000-00000F050000}"/>
    <cellStyle name="Percent 7 2 2" xfId="1363" xr:uid="{00000000-0005-0000-0000-000010050000}"/>
    <cellStyle name="Percent 7 2 2 2" xfId="1966" xr:uid="{E9017AA2-1954-4D32-83E8-7AD513531BC0}"/>
    <cellStyle name="Percent 7 2 3" xfId="1622" xr:uid="{2B67FB19-89AC-4C2F-A4E8-093595147CE2}"/>
    <cellStyle name="Percent 7 3" xfId="1140" xr:uid="{00000000-0005-0000-0000-000011050000}"/>
    <cellStyle name="Percent 7 4" xfId="1186" xr:uid="{00000000-0005-0000-0000-000012050000}"/>
    <cellStyle name="Percent 7 4 2" xfId="1789" xr:uid="{E86C0AFF-36C7-4374-B1B3-E340D04C39D3}"/>
    <cellStyle name="Percent 7 5" xfId="1445" xr:uid="{C7421A41-FE76-46D2-9E85-8C480B659B63}"/>
    <cellStyle name="Percent 8" xfId="386" xr:uid="{00000000-0005-0000-0000-000013050000}"/>
    <cellStyle name="Percent 8 2" xfId="1142" xr:uid="{00000000-0005-0000-0000-000014050000}"/>
    <cellStyle name="Percent 8 2 2" xfId="1746" xr:uid="{5CAA61FD-2955-49D5-B876-3720F9707087}"/>
    <cellStyle name="Percent 8 3" xfId="1627" xr:uid="{A307F1CC-B440-421B-9CBF-D82A80BAEF16}"/>
    <cellStyle name="Percent 9" xfId="1144" xr:uid="{00000000-0005-0000-0000-000015050000}"/>
    <cellStyle name="Percent 9 2" xfId="1748" xr:uid="{32D95113-10E1-4275-9089-514DEA2B909D}"/>
    <cellStyle name="SAPBEXaggData" xfId="72" xr:uid="{00000000-0005-0000-0000-000016050000}"/>
    <cellStyle name="SAPBEXaggData 2" xfId="1384" xr:uid="{22597C09-3118-4284-A411-F96F969E5950}"/>
    <cellStyle name="SAPBEXaggDataEmph" xfId="73" xr:uid="{00000000-0005-0000-0000-000017050000}"/>
    <cellStyle name="SAPBEXaggDataEmph 2" xfId="1385" xr:uid="{74B6B202-3B62-47F8-998C-178E65D2A882}"/>
    <cellStyle name="SAPBEXaggItem" xfId="74" xr:uid="{00000000-0005-0000-0000-000018050000}"/>
    <cellStyle name="SAPBEXaggItem 2" xfId="1386" xr:uid="{B1706BCF-A799-46C9-9DC7-AC19AB165D8E}"/>
    <cellStyle name="SAPBEXaggItemX" xfId="75" xr:uid="{00000000-0005-0000-0000-000019050000}"/>
    <cellStyle name="SAPBEXaggItemX 2" xfId="1387" xr:uid="{39571686-CB62-4E24-95E2-205A7311F3A1}"/>
    <cellStyle name="SAPBEXchaText" xfId="67" xr:uid="{00000000-0005-0000-0000-00001A050000}"/>
    <cellStyle name="SAPBEXexcBad7" xfId="76" xr:uid="{00000000-0005-0000-0000-00001B050000}"/>
    <cellStyle name="SAPBEXexcBad7 2" xfId="1388" xr:uid="{ADA2F537-705C-4296-BB93-D4246FAA6D2D}"/>
    <cellStyle name="SAPBEXexcBad8" xfId="77" xr:uid="{00000000-0005-0000-0000-00001C050000}"/>
    <cellStyle name="SAPBEXexcBad8 2" xfId="1389" xr:uid="{5CEA8841-EEB7-42CE-9A73-C8AB2126D477}"/>
    <cellStyle name="SAPBEXexcBad9" xfId="78" xr:uid="{00000000-0005-0000-0000-00001D050000}"/>
    <cellStyle name="SAPBEXexcBad9 2" xfId="1390" xr:uid="{74970F8F-A1A0-427E-BE00-FA37CF7C5383}"/>
    <cellStyle name="SAPBEXexcCritical4" xfId="79" xr:uid="{00000000-0005-0000-0000-00001E050000}"/>
    <cellStyle name="SAPBEXexcCritical4 2" xfId="1391" xr:uid="{2A3B2BF3-4962-4F63-B7CE-F27DFEF8CA89}"/>
    <cellStyle name="SAPBEXexcCritical5" xfId="80" xr:uid="{00000000-0005-0000-0000-00001F050000}"/>
    <cellStyle name="SAPBEXexcCritical5 2" xfId="1392" xr:uid="{24F39F94-98D4-4C1A-8FC4-28637C28F54B}"/>
    <cellStyle name="SAPBEXexcCritical6" xfId="81" xr:uid="{00000000-0005-0000-0000-000020050000}"/>
    <cellStyle name="SAPBEXexcCritical6 2" xfId="1393" xr:uid="{186375F3-08B6-4908-BEC0-068C7B06F46B}"/>
    <cellStyle name="SAPBEXexcGood1" xfId="82" xr:uid="{00000000-0005-0000-0000-000021050000}"/>
    <cellStyle name="SAPBEXexcGood1 2" xfId="1394" xr:uid="{D5794BA1-066C-48EF-8F38-2265A67A3E5A}"/>
    <cellStyle name="SAPBEXexcGood2" xfId="83" xr:uid="{00000000-0005-0000-0000-000022050000}"/>
    <cellStyle name="SAPBEXexcGood2 2" xfId="1395" xr:uid="{41D048BD-0F02-4FF4-97AE-A50525E0D2BA}"/>
    <cellStyle name="SAPBEXexcGood3" xfId="84" xr:uid="{00000000-0005-0000-0000-000023050000}"/>
    <cellStyle name="SAPBEXexcGood3 2" xfId="1396" xr:uid="{08E69655-1989-4B20-BDD5-54620AB63F3F}"/>
    <cellStyle name="SAPBEXfilterDrill" xfId="85" xr:uid="{00000000-0005-0000-0000-000024050000}"/>
    <cellStyle name="SAPBEXfilterItem" xfId="86" xr:uid="{00000000-0005-0000-0000-000025050000}"/>
    <cellStyle name="SAPBEXfilterText" xfId="87" xr:uid="{00000000-0005-0000-0000-000026050000}"/>
    <cellStyle name="SAPBEXformats" xfId="88" xr:uid="{00000000-0005-0000-0000-000027050000}"/>
    <cellStyle name="SAPBEXformats 2" xfId="1397" xr:uid="{BF6541E7-9170-40AD-B1AB-CB1B5ECC6289}"/>
    <cellStyle name="SAPBEXheaderItem" xfId="89" xr:uid="{00000000-0005-0000-0000-000028050000}"/>
    <cellStyle name="SAPBEXheaderText" xfId="90" xr:uid="{00000000-0005-0000-0000-000029050000}"/>
    <cellStyle name="SAPBEXHLevel0" xfId="91" xr:uid="{00000000-0005-0000-0000-00002A050000}"/>
    <cellStyle name="SAPBEXHLevel0 2" xfId="1398" xr:uid="{71F4AE7C-00AD-4F81-9D07-18975E1C8582}"/>
    <cellStyle name="SAPBEXHLevel0X" xfId="92" xr:uid="{00000000-0005-0000-0000-00002B050000}"/>
    <cellStyle name="SAPBEXHLevel0X 2" xfId="1399" xr:uid="{6D1A7E79-A6DA-4B6B-8831-4B6D2983790F}"/>
    <cellStyle name="SAPBEXHLevel1" xfId="93" xr:uid="{00000000-0005-0000-0000-00002C050000}"/>
    <cellStyle name="SAPBEXHLevel1 2" xfId="1400" xr:uid="{FB2DFCB8-59DC-4EF4-AF98-CB0C642BD4FA}"/>
    <cellStyle name="SAPBEXHLevel1X" xfId="94" xr:uid="{00000000-0005-0000-0000-00002D050000}"/>
    <cellStyle name="SAPBEXHLevel1X 2" xfId="1401" xr:uid="{942EAEBF-E35F-4F5B-B7C8-7DD7416443B5}"/>
    <cellStyle name="SAPBEXHLevel2" xfId="95" xr:uid="{00000000-0005-0000-0000-00002E050000}"/>
    <cellStyle name="SAPBEXHLevel2 2" xfId="1402" xr:uid="{07C2C830-F41E-4B8C-9616-40C60B39328B}"/>
    <cellStyle name="SAPBEXHLevel2X" xfId="96" xr:uid="{00000000-0005-0000-0000-00002F050000}"/>
    <cellStyle name="SAPBEXHLevel2X 2" xfId="1403" xr:uid="{A6A1638C-504D-4D1B-91A3-F1ED95D2387F}"/>
    <cellStyle name="SAPBEXHLevel3" xfId="97" xr:uid="{00000000-0005-0000-0000-000030050000}"/>
    <cellStyle name="SAPBEXHLevel3 2" xfId="1404" xr:uid="{E50D7DB5-BA73-4085-9BBA-CCB5096CB386}"/>
    <cellStyle name="SAPBEXHLevel3X" xfId="98" xr:uid="{00000000-0005-0000-0000-000031050000}"/>
    <cellStyle name="SAPBEXHLevel3X 2" xfId="1405" xr:uid="{2A1FC43B-95A7-455A-9F41-171FA8D5BDDB}"/>
    <cellStyle name="SAPBEXresData" xfId="99" xr:uid="{00000000-0005-0000-0000-000032050000}"/>
    <cellStyle name="SAPBEXresData 2" xfId="1406" xr:uid="{4C7CD9E4-AD84-4D7B-A5A1-9E9DB9ECA982}"/>
    <cellStyle name="SAPBEXresDataEmph" xfId="100" xr:uid="{00000000-0005-0000-0000-000033050000}"/>
    <cellStyle name="SAPBEXresDataEmph 2" xfId="1407" xr:uid="{DF900313-6847-406A-BD0D-5216A13A5153}"/>
    <cellStyle name="SAPBEXresItem" xfId="101" xr:uid="{00000000-0005-0000-0000-000034050000}"/>
    <cellStyle name="SAPBEXresItem 2" xfId="1408" xr:uid="{9877154D-A5A6-4B94-9FEC-35FFD8FD25D6}"/>
    <cellStyle name="SAPBEXresItemX" xfId="102" xr:uid="{00000000-0005-0000-0000-000035050000}"/>
    <cellStyle name="SAPBEXresItemX 2" xfId="1409" xr:uid="{702F833C-9E0B-42CF-8382-5F783BEA34E0}"/>
    <cellStyle name="SAPBEXstdData" xfId="103" xr:uid="{00000000-0005-0000-0000-000036050000}"/>
    <cellStyle name="SAPBEXstdData 2" xfId="1410" xr:uid="{76CA30FE-E089-416B-8B7C-21E1FFB6D2DC}"/>
    <cellStyle name="SAPBEXstdDataEmph" xfId="104" xr:uid="{00000000-0005-0000-0000-000037050000}"/>
    <cellStyle name="SAPBEXstdDataEmph 2" xfId="1411" xr:uid="{B3FB6077-2236-410B-B6DC-1706438615E4}"/>
    <cellStyle name="SAPBEXstdItem" xfId="68" xr:uid="{00000000-0005-0000-0000-000038050000}"/>
    <cellStyle name="SAPBEXstdItem 2" xfId="1112" xr:uid="{00000000-0005-0000-0000-000039050000}"/>
    <cellStyle name="SAPBEXstdItem 2 2" xfId="1113" xr:uid="{00000000-0005-0000-0000-00003A050000}"/>
    <cellStyle name="SAPBEXstdItem 2 2 2" xfId="1114" xr:uid="{00000000-0005-0000-0000-00003B050000}"/>
    <cellStyle name="SAPBEXstdItem 2 2 2 2" xfId="1723" xr:uid="{540AD536-0D99-4CA0-905F-4C3678B3FD38}"/>
    <cellStyle name="SAPBEXstdItem 2 2 3" xfId="1722" xr:uid="{F0CCB333-9658-4643-8509-319415066E5A}"/>
    <cellStyle name="SAPBEXstdItem 2 3" xfId="1115" xr:uid="{00000000-0005-0000-0000-00003C050000}"/>
    <cellStyle name="SAPBEXstdItem 2 3 2" xfId="1724" xr:uid="{4CBEC220-3DDB-4E7B-BA50-998B9CE3F32C}"/>
    <cellStyle name="SAPBEXstdItem 2 4" xfId="1721" xr:uid="{17C0A55B-3984-4AE6-A42B-853CA0499492}"/>
    <cellStyle name="SAPBEXstdItem 3" xfId="1116" xr:uid="{00000000-0005-0000-0000-00003D050000}"/>
    <cellStyle name="SAPBEXstdItem 3 2" xfId="1117" xr:uid="{00000000-0005-0000-0000-00003E050000}"/>
    <cellStyle name="SAPBEXstdItem 3 2 2" xfId="1118" xr:uid="{00000000-0005-0000-0000-00003F050000}"/>
    <cellStyle name="SAPBEXstdItem 3 2 2 2" xfId="1727" xr:uid="{C6A2F814-A88F-41D1-973B-8F96EC29218C}"/>
    <cellStyle name="SAPBEXstdItem 3 2 3" xfId="1726" xr:uid="{6DF0C188-DA5D-48FF-B5F6-22B8D278AC78}"/>
    <cellStyle name="SAPBEXstdItem 3 3" xfId="1119" xr:uid="{00000000-0005-0000-0000-000040050000}"/>
    <cellStyle name="SAPBEXstdItem 3 3 2" xfId="1728" xr:uid="{0CED44A4-C110-4D61-9C5C-696A95762340}"/>
    <cellStyle name="SAPBEXstdItem 3 4" xfId="1725" xr:uid="{075AF0A2-C48E-4DC6-9F8A-E73A41C8B457}"/>
    <cellStyle name="SAPBEXstdItem 4" xfId="1120" xr:uid="{00000000-0005-0000-0000-000041050000}"/>
    <cellStyle name="SAPBEXstdItem 4 2" xfId="1121" xr:uid="{00000000-0005-0000-0000-000042050000}"/>
    <cellStyle name="SAPBEXstdItem 4 2 2" xfId="1730" xr:uid="{CAE214E6-BF68-4A87-B97F-B840C0C82D9A}"/>
    <cellStyle name="SAPBEXstdItem 4 3" xfId="1729" xr:uid="{0912ECD4-2EEB-471F-92EE-A798E352F5B0}"/>
    <cellStyle name="SAPBEXstdItem 5" xfId="1122" xr:uid="{00000000-0005-0000-0000-000043050000}"/>
    <cellStyle name="SAPBEXstdItem 5 2" xfId="1731" xr:uid="{DEFBF7EA-31AD-4F23-A583-A9DECE4DFECB}"/>
    <cellStyle name="SAPBEXstdItem 6" xfId="1380" xr:uid="{F13678D5-00C0-4976-98CD-7CF0F14D2B61}"/>
    <cellStyle name="SAPBEXstdItemX" xfId="105" xr:uid="{00000000-0005-0000-0000-000044050000}"/>
    <cellStyle name="SAPBEXstdItemX 2" xfId="1412" xr:uid="{DF6AADA5-07F3-4CF3-9FF4-2EF3E499D6E9}"/>
    <cellStyle name="SAPBEXtitle" xfId="106" xr:uid="{00000000-0005-0000-0000-000045050000}"/>
    <cellStyle name="SAPBEXundefined" xfId="107" xr:uid="{00000000-0005-0000-0000-000046050000}"/>
    <cellStyle name="SAPBEXundefined 2" xfId="1413" xr:uid="{8E183E90-76F5-4A0A-B9E9-1DDF2DF9DC9D}"/>
    <cellStyle name="Title" xfId="43" builtinId="15" customBuiltin="1"/>
    <cellStyle name="Title 2" xfId="201" xr:uid="{00000000-0005-0000-0000-000048050000}"/>
    <cellStyle name="Title 2 2" xfId="1123" xr:uid="{00000000-0005-0000-0000-000049050000}"/>
    <cellStyle name="Total" xfId="44" builtinId="25" customBuiltin="1"/>
    <cellStyle name="Total 2" xfId="202" xr:uid="{00000000-0005-0000-0000-00004B050000}"/>
    <cellStyle name="Total 2 2" xfId="1125" xr:uid="{00000000-0005-0000-0000-00004C050000}"/>
    <cellStyle name="Total 2 2 2" xfId="1126" xr:uid="{00000000-0005-0000-0000-00004D050000}"/>
    <cellStyle name="Total 2 2 2 2" xfId="1127" xr:uid="{00000000-0005-0000-0000-00004E050000}"/>
    <cellStyle name="Total 2 2 2 2 2" xfId="1735" xr:uid="{D364D07B-00E5-436A-AB20-351A60888AC7}"/>
    <cellStyle name="Total 2 2 2 3" xfId="1734" xr:uid="{3A9F3F83-D4D2-4ACB-8CDD-8B04811554C8}"/>
    <cellStyle name="Total 2 2 3" xfId="1128" xr:uid="{00000000-0005-0000-0000-00004F050000}"/>
    <cellStyle name="Total 2 2 3 2" xfId="1736" xr:uid="{1BD9C31B-45B1-4FDA-8956-8D57A7D2EDAD}"/>
    <cellStyle name="Total 2 2 4" xfId="1733" xr:uid="{DECFB81D-CA44-42FC-B4C1-D156B95F5DA4}"/>
    <cellStyle name="Total 2 3" xfId="1129" xr:uid="{00000000-0005-0000-0000-000050050000}"/>
    <cellStyle name="Total 2 3 2" xfId="1130" xr:uid="{00000000-0005-0000-0000-000051050000}"/>
    <cellStyle name="Total 2 3 2 2" xfId="1131" xr:uid="{00000000-0005-0000-0000-000052050000}"/>
    <cellStyle name="Total 2 3 2 2 2" xfId="1739" xr:uid="{963C4D15-CC5D-4EDE-9686-D657F4964D7D}"/>
    <cellStyle name="Total 2 3 2 3" xfId="1738" xr:uid="{D163E66B-2F92-432B-B532-6555D0F4EF8D}"/>
    <cellStyle name="Total 2 3 3" xfId="1132" xr:uid="{00000000-0005-0000-0000-000053050000}"/>
    <cellStyle name="Total 2 3 3 2" xfId="1740" xr:uid="{7C66B606-0AF8-4149-A39A-42A873EC2B30}"/>
    <cellStyle name="Total 2 3 4" xfId="1737" xr:uid="{5EADEF12-F91B-4CFB-B605-AF562C7E1CB8}"/>
    <cellStyle name="Total 2 4" xfId="1133" xr:uid="{00000000-0005-0000-0000-000054050000}"/>
    <cellStyle name="Total 2 4 2" xfId="1134" xr:uid="{00000000-0005-0000-0000-000055050000}"/>
    <cellStyle name="Total 2 4 2 2" xfId="1742" xr:uid="{21C14893-FDFD-4145-99AE-5ECE2244001B}"/>
    <cellStyle name="Total 2 4 3" xfId="1741" xr:uid="{F5F84310-14C8-4C80-B114-85ED76F0100B}"/>
    <cellStyle name="Total 2 5" xfId="1135" xr:uid="{00000000-0005-0000-0000-000056050000}"/>
    <cellStyle name="Total 2 5 2" xfId="1743" xr:uid="{C8EAC78E-4D9C-420D-860D-45A1439DE3A2}"/>
    <cellStyle name="Total 2 6" xfId="1124" xr:uid="{00000000-0005-0000-0000-000057050000}"/>
    <cellStyle name="Total 2 6 2" xfId="1732" xr:uid="{2D0538B2-A01D-4F5B-BC7E-77CC0F02CB97}"/>
    <cellStyle name="Warning Text" xfId="45" builtinId="11" customBuiltin="1"/>
    <cellStyle name="Warning Text 2" xfId="203" xr:uid="{00000000-0005-0000-0000-000059050000}"/>
    <cellStyle name="Warning Text 2 2" xfId="1136" xr:uid="{00000000-0005-0000-0000-00005A050000}"/>
  </cellStyles>
  <dxfs count="0"/>
  <tableStyles count="0" defaultTableStyle="TableStyleMedium9" defaultPivotStyle="PivotStyleLight16"/>
  <colors>
    <mruColors>
      <color rgb="FFFFFFCC"/>
      <color rgb="FF7DB0FB"/>
      <color rgb="FFFFFFFF"/>
      <color rgb="FF0234D2"/>
      <color rgb="FFA9D1F6"/>
      <color rgb="FFC43A35"/>
      <color rgb="FF0993F3"/>
      <color rgb="FFBFD724"/>
      <color rgb="FF0244A1"/>
      <color rgb="FF17D4F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0.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9.2578415413061083E-2"/>
          <c:y val="6.1009876543209871E-2"/>
          <c:w val="0.7481226666666666"/>
          <c:h val="0.73461080246913579"/>
        </c:manualLayout>
      </c:layout>
      <c:lineChart>
        <c:grouping val="standard"/>
        <c:varyColors val="0"/>
        <c:ser>
          <c:idx val="3"/>
          <c:order val="1"/>
          <c:tx>
            <c:strRef>
              <c:f>'Fig 2.1'!$I$25</c:f>
              <c:strCache>
                <c:ptCount val="1"/>
                <c:pt idx="0">
                  <c:v>Average rate (1995)</c:v>
                </c:pt>
              </c:strCache>
            </c:strRef>
          </c:tx>
          <c:spPr>
            <a:ln w="31750">
              <a:solidFill>
                <a:schemeClr val="accent5">
                  <a:lumMod val="75000"/>
                </a:schemeClr>
              </a:solidFill>
            </a:ln>
          </c:spPr>
          <c:marker>
            <c:symbol val="none"/>
          </c:marker>
          <c:cat>
            <c:numRef>
              <c:f>'Fig 2.1'!$E$26:$E$54</c:f>
              <c:numCache>
                <c:formatCode>General</c:formatCode>
                <c:ptCount val="2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numCache>
            </c:numRef>
          </c:cat>
          <c:val>
            <c:numRef>
              <c:f>'Fig 2.1'!$I$26:$I$54</c:f>
              <c:numCache>
                <c:formatCode>0.0%</c:formatCode>
                <c:ptCount val="29"/>
                <c:pt idx="0">
                  <c:v>0.33765000000000001</c:v>
                </c:pt>
                <c:pt idx="1">
                  <c:v>0.34434913305024772</c:v>
                </c:pt>
                <c:pt idx="2">
                  <c:v>0.35076944353518819</c:v>
                </c:pt>
                <c:pt idx="3">
                  <c:v>0.35631678843226794</c:v>
                </c:pt>
                <c:pt idx="4">
                  <c:v>0.36160515682396155</c:v>
                </c:pt>
                <c:pt idx="5">
                  <c:v>0.36408242102396515</c:v>
                </c:pt>
                <c:pt idx="6">
                  <c:v>0.36807895881299563</c:v>
                </c:pt>
                <c:pt idx="7">
                  <c:v>0.37120734758319168</c:v>
                </c:pt>
                <c:pt idx="8">
                  <c:v>0.37672037200088043</c:v>
                </c:pt>
                <c:pt idx="9">
                  <c:v>0.37845627129471887</c:v>
                </c:pt>
                <c:pt idx="10">
                  <c:v>0.37946777661795406</c:v>
                </c:pt>
                <c:pt idx="11">
                  <c:v>0.38121939742039501</c:v>
                </c:pt>
                <c:pt idx="12">
                  <c:v>0.38361261977769262</c:v>
                </c:pt>
                <c:pt idx="13">
                  <c:v>0.38709866182204888</c:v>
                </c:pt>
                <c:pt idx="14">
                  <c:v>0.39146324629836016</c:v>
                </c:pt>
                <c:pt idx="15">
                  <c:v>0.3935577612165011</c:v>
                </c:pt>
                <c:pt idx="16">
                  <c:v>0.39489494561276289</c:v>
                </c:pt>
                <c:pt idx="17">
                  <c:v>0.3967514629120879</c:v>
                </c:pt>
                <c:pt idx="18">
                  <c:v>0.39850366297983086</c:v>
                </c:pt>
                <c:pt idx="19">
                  <c:v>0.40022396973797514</c:v>
                </c:pt>
                <c:pt idx="20">
                  <c:v>0.4018055503785673</c:v>
                </c:pt>
                <c:pt idx="21">
                  <c:v>0.40320091341895486</c:v>
                </c:pt>
                <c:pt idx="22">
                  <c:v>0.40478127214002912</c:v>
                </c:pt>
                <c:pt idx="23">
                  <c:v>0.40591788379265742</c:v>
                </c:pt>
                <c:pt idx="24">
                  <c:v>0.40698713158395128</c:v>
                </c:pt>
                <c:pt idx="25">
                  <c:v>0.40791319007208682</c:v>
                </c:pt>
                <c:pt idx="26">
                  <c:v>0.40854172429078017</c:v>
                </c:pt>
                <c:pt idx="27">
                  <c:v>0.40960831086773375</c:v>
                </c:pt>
                <c:pt idx="28">
                  <c:v>0.41097245892618506</c:v>
                </c:pt>
              </c:numCache>
            </c:numRef>
          </c:val>
          <c:smooth val="1"/>
          <c:extLst>
            <c:ext xmlns:c16="http://schemas.microsoft.com/office/drawing/2014/chart" uri="{C3380CC4-5D6E-409C-BE32-E72D297353CC}">
              <c16:uniqueId val="{00000002-13C5-4560-9020-AA9E6178E3F7}"/>
            </c:ext>
          </c:extLst>
        </c:ser>
        <c:ser>
          <c:idx val="5"/>
          <c:order val="2"/>
          <c:tx>
            <c:strRef>
              <c:f>'Fig 2.1'!$K$25</c:f>
              <c:strCache>
                <c:ptCount val="1"/>
                <c:pt idx="0">
                  <c:v>Average rate (Applicable rate)</c:v>
                </c:pt>
              </c:strCache>
            </c:strRef>
          </c:tx>
          <c:spPr>
            <a:ln w="31750">
              <a:solidFill>
                <a:schemeClr val="accent3">
                  <a:lumMod val="75000"/>
                </a:schemeClr>
              </a:solidFill>
            </a:ln>
          </c:spPr>
          <c:marker>
            <c:symbol val="none"/>
          </c:marker>
          <c:cat>
            <c:numRef>
              <c:f>'Fig 2.1'!$E$26:$E$54</c:f>
              <c:numCache>
                <c:formatCode>General</c:formatCode>
                <c:ptCount val="2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numCache>
            </c:numRef>
          </c:cat>
          <c:val>
            <c:numRef>
              <c:f>'Fig 2.1'!$K$26:$K$54</c:f>
              <c:numCache>
                <c:formatCode>0.0%</c:formatCode>
                <c:ptCount val="29"/>
                <c:pt idx="0">
                  <c:v>0.33765000000000001</c:v>
                </c:pt>
                <c:pt idx="1">
                  <c:v>0.33899637296532198</c:v>
                </c:pt>
                <c:pt idx="2">
                  <c:v>0.33452157119476267</c:v>
                </c:pt>
                <c:pt idx="3">
                  <c:v>0.3369818417047184</c:v>
                </c:pt>
                <c:pt idx="4">
                  <c:v>0.33620608929076012</c:v>
                </c:pt>
                <c:pt idx="5">
                  <c:v>0.32979945533769067</c:v>
                </c:pt>
                <c:pt idx="6">
                  <c:v>0.30344742900997701</c:v>
                </c:pt>
                <c:pt idx="7">
                  <c:v>0.28871731843575421</c:v>
                </c:pt>
                <c:pt idx="8">
                  <c:v>0.25157503852080126</c:v>
                </c:pt>
                <c:pt idx="9">
                  <c:v>0.22274531516183987</c:v>
                </c:pt>
                <c:pt idx="10">
                  <c:v>0.21604993736951986</c:v>
                </c:pt>
                <c:pt idx="11">
                  <c:v>0.20526924627166473</c:v>
                </c:pt>
                <c:pt idx="12">
                  <c:v>0.18848945956305102</c:v>
                </c:pt>
                <c:pt idx="13">
                  <c:v>0.18565062920950021</c:v>
                </c:pt>
                <c:pt idx="14">
                  <c:v>0.18912598312370646</c:v>
                </c:pt>
                <c:pt idx="15">
                  <c:v>0.18360581752484198</c:v>
                </c:pt>
                <c:pt idx="16">
                  <c:v>0.18174139231327055</c:v>
                </c:pt>
                <c:pt idx="17">
                  <c:v>0.18117293269230775</c:v>
                </c:pt>
                <c:pt idx="18">
                  <c:v>0.18015362394274567</c:v>
                </c:pt>
                <c:pt idx="19">
                  <c:v>0.18196310862344697</c:v>
                </c:pt>
                <c:pt idx="20">
                  <c:v>0.18221833546884106</c:v>
                </c:pt>
                <c:pt idx="21">
                  <c:v>0.18335795504871572</c:v>
                </c:pt>
                <c:pt idx="22">
                  <c:v>0.18999336945196921</c:v>
                </c:pt>
                <c:pt idx="23">
                  <c:v>0.19390048054919909</c:v>
                </c:pt>
                <c:pt idx="24">
                  <c:v>0.19779513453127975</c:v>
                </c:pt>
                <c:pt idx="25">
                  <c:v>0.20194443790491834</c:v>
                </c:pt>
                <c:pt idx="26">
                  <c:v>0.19960664007092202</c:v>
                </c:pt>
                <c:pt idx="27">
                  <c:v>0.19981642796967147</c:v>
                </c:pt>
                <c:pt idx="28">
                  <c:v>0.20253096454681238</c:v>
                </c:pt>
              </c:numCache>
            </c:numRef>
          </c:val>
          <c:smooth val="1"/>
          <c:extLst>
            <c:ext xmlns:c16="http://schemas.microsoft.com/office/drawing/2014/chart" uri="{C3380CC4-5D6E-409C-BE32-E72D297353CC}">
              <c16:uniqueId val="{00000004-13C5-4560-9020-AA9E6178E3F7}"/>
            </c:ext>
          </c:extLst>
        </c:ser>
        <c:dLbls>
          <c:showLegendKey val="0"/>
          <c:showVal val="0"/>
          <c:showCatName val="0"/>
          <c:showSerName val="0"/>
          <c:showPercent val="0"/>
          <c:showBubbleSize val="0"/>
        </c:dLbls>
        <c:marker val="1"/>
        <c:smooth val="0"/>
        <c:axId val="125895424"/>
        <c:axId val="125896960"/>
      </c:lineChart>
      <c:lineChart>
        <c:grouping val="standard"/>
        <c:varyColors val="0"/>
        <c:ser>
          <c:idx val="1"/>
          <c:order val="0"/>
          <c:tx>
            <c:strRef>
              <c:f>'Fig 2.1'!$G$25</c:f>
              <c:strCache>
                <c:ptCount val="1"/>
                <c:pt idx="0">
                  <c:v> Taxable income </c:v>
                </c:pt>
              </c:strCache>
            </c:strRef>
          </c:tx>
          <c:spPr>
            <a:ln w="31750">
              <a:solidFill>
                <a:srgbClr val="C43A35"/>
              </a:solidFill>
            </a:ln>
          </c:spPr>
          <c:marker>
            <c:symbol val="none"/>
          </c:marker>
          <c:cat>
            <c:numRef>
              <c:f>'Fig 2.1'!$E$26:$E$54</c:f>
              <c:numCache>
                <c:formatCode>General</c:formatCode>
                <c:ptCount val="2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numCache>
            </c:numRef>
          </c:cat>
          <c:val>
            <c:numRef>
              <c:f>'Fig 2.1'!$G$26:$G$54</c:f>
              <c:numCache>
                <c:formatCode>_ [$R-1C09]\ * #\ ##0_ ;_ [$R-1C09]\ * \-#\ ##0_ ;_ [$R-1C09]\ * "-"??_ ;_ @_ </c:formatCode>
                <c:ptCount val="29"/>
                <c:pt idx="0">
                  <c:v>100000</c:v>
                </c:pt>
                <c:pt idx="1">
                  <c:v>107821.44219763447</c:v>
                </c:pt>
                <c:pt idx="2">
                  <c:v>116558.56543304081</c:v>
                </c:pt>
                <c:pt idx="3">
                  <c:v>125333.84204502098</c:v>
                </c:pt>
                <c:pt idx="4">
                  <c:v>135024.79969477298</c:v>
                </c:pt>
                <c:pt idx="5">
                  <c:v>140099.198779092</c:v>
                </c:pt>
                <c:pt idx="6">
                  <c:v>149141.54902708891</c:v>
                </c:pt>
                <c:pt idx="7">
                  <c:v>157077.45135444493</c:v>
                </c:pt>
                <c:pt idx="8">
                  <c:v>173330.78977489509</c:v>
                </c:pt>
                <c:pt idx="9">
                  <c:v>179168.2563906906</c:v>
                </c:pt>
                <c:pt idx="10">
                  <c:v>182754.67378863035</c:v>
                </c:pt>
                <c:pt idx="11">
                  <c:v>189317.05455932859</c:v>
                </c:pt>
                <c:pt idx="12">
                  <c:v>199084.31896222822</c:v>
                </c:pt>
                <c:pt idx="13">
                  <c:v>215261.35062953079</c:v>
                </c:pt>
                <c:pt idx="14">
                  <c:v>239641.35826020612</c:v>
                </c:pt>
                <c:pt idx="15">
                  <c:v>253414.72720335762</c:v>
                </c:pt>
                <c:pt idx="16">
                  <c:v>263067.53147653583</c:v>
                </c:pt>
                <c:pt idx="17">
                  <c:v>277756.58145745913</c:v>
                </c:pt>
                <c:pt idx="18">
                  <c:v>293208.69896985899</c:v>
                </c:pt>
                <c:pt idx="19">
                  <c:v>310148.79816863808</c:v>
                </c:pt>
                <c:pt idx="20">
                  <c:v>327546.73788630305</c:v>
                </c:pt>
                <c:pt idx="21">
                  <c:v>344601.29721480358</c:v>
                </c:pt>
                <c:pt idx="22">
                  <c:v>366196.10835558956</c:v>
                </c:pt>
                <c:pt idx="23">
                  <c:v>383479.58794353303</c:v>
                </c:pt>
                <c:pt idx="24">
                  <c:v>401297.21480351023</c:v>
                </c:pt>
                <c:pt idx="25">
                  <c:v>418122.85387256771</c:v>
                </c:pt>
                <c:pt idx="26">
                  <c:v>430370.08775276621</c:v>
                </c:pt>
                <c:pt idx="27">
                  <c:v>452880.57993132406</c:v>
                </c:pt>
                <c:pt idx="28">
                  <c:v>485349.10339565057</c:v>
                </c:pt>
              </c:numCache>
            </c:numRef>
          </c:val>
          <c:smooth val="1"/>
          <c:extLst>
            <c:ext xmlns:c16="http://schemas.microsoft.com/office/drawing/2014/chart" uri="{C3380CC4-5D6E-409C-BE32-E72D297353CC}">
              <c16:uniqueId val="{00000007-13C5-4560-9020-AA9E6178E3F7}"/>
            </c:ext>
          </c:extLst>
        </c:ser>
        <c:dLbls>
          <c:showLegendKey val="0"/>
          <c:showVal val="0"/>
          <c:showCatName val="0"/>
          <c:showSerName val="0"/>
          <c:showPercent val="0"/>
          <c:showBubbleSize val="0"/>
        </c:dLbls>
        <c:marker val="1"/>
        <c:smooth val="0"/>
        <c:axId val="125904768"/>
        <c:axId val="125902848"/>
      </c:lineChart>
      <c:dateAx>
        <c:axId val="125895424"/>
        <c:scaling>
          <c:orientation val="minMax"/>
        </c:scaling>
        <c:delete val="0"/>
        <c:axPos val="b"/>
        <c:numFmt formatCode="General" sourceLinked="1"/>
        <c:majorTickMark val="out"/>
        <c:minorTickMark val="none"/>
        <c:tickLblPos val="nextTo"/>
        <c:txPr>
          <a:bodyPr rot="-5400000" vert="horz"/>
          <a:lstStyle/>
          <a:p>
            <a:pPr>
              <a:defRPr>
                <a:solidFill>
                  <a:schemeClr val="tx2">
                    <a:lumMod val="50000"/>
                  </a:schemeClr>
                </a:solidFill>
              </a:defRPr>
            </a:pPr>
            <a:endParaRPr lang="en-US"/>
          </a:p>
        </c:txPr>
        <c:crossAx val="125896960"/>
        <c:crosses val="autoZero"/>
        <c:auto val="0"/>
        <c:lblOffset val="100"/>
        <c:baseTimeUnit val="days"/>
        <c:majorUnit val="1"/>
        <c:majorTimeUnit val="days"/>
      </c:dateAx>
      <c:valAx>
        <c:axId val="125896960"/>
        <c:scaling>
          <c:orientation val="minMax"/>
          <c:min val="0.15000000000000024"/>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25895424"/>
        <c:crosses val="autoZero"/>
        <c:crossBetween val="between"/>
      </c:valAx>
      <c:valAx>
        <c:axId val="125902848"/>
        <c:scaling>
          <c:orientation val="minMax"/>
          <c:max val="450000"/>
        </c:scaling>
        <c:delete val="0"/>
        <c:axPos val="r"/>
        <c:title>
          <c:tx>
            <c:rich>
              <a:bodyPr rot="-5400000" vert="horz"/>
              <a:lstStyle/>
              <a:p>
                <a:pPr>
                  <a:defRPr/>
                </a:pPr>
                <a:r>
                  <a:rPr lang="en-ZA"/>
                  <a:t>Taxable income</a:t>
                </a:r>
              </a:p>
            </c:rich>
          </c:tx>
          <c:layout>
            <c:manualLayout>
              <c:xMode val="edge"/>
              <c:yMode val="edge"/>
              <c:x val="0.96344703770197482"/>
              <c:y val="0.30282426654348626"/>
            </c:manualLayout>
          </c:layout>
          <c:overlay val="0"/>
        </c:title>
        <c:numFmt formatCode="&quot;R&quot;#,##0" sourceLinked="0"/>
        <c:majorTickMark val="out"/>
        <c:minorTickMark val="none"/>
        <c:tickLblPos val="nextTo"/>
        <c:txPr>
          <a:bodyPr/>
          <a:lstStyle/>
          <a:p>
            <a:pPr>
              <a:defRPr>
                <a:solidFill>
                  <a:schemeClr val="tx2">
                    <a:lumMod val="50000"/>
                  </a:schemeClr>
                </a:solidFill>
              </a:defRPr>
            </a:pPr>
            <a:endParaRPr lang="en-US"/>
          </a:p>
        </c:txPr>
        <c:crossAx val="125904768"/>
        <c:crosses val="max"/>
        <c:crossBetween val="between"/>
      </c:valAx>
      <c:catAx>
        <c:axId val="125904768"/>
        <c:scaling>
          <c:orientation val="minMax"/>
        </c:scaling>
        <c:delete val="1"/>
        <c:axPos val="b"/>
        <c:numFmt formatCode="General" sourceLinked="1"/>
        <c:majorTickMark val="out"/>
        <c:minorTickMark val="none"/>
        <c:tickLblPos val="none"/>
        <c:crossAx val="125902848"/>
        <c:crosses val="autoZero"/>
        <c:auto val="1"/>
        <c:lblAlgn val="ctr"/>
        <c:lblOffset val="100"/>
        <c:noMultiLvlLbl val="0"/>
      </c:catAx>
      <c:spPr>
        <a:noFill/>
        <a:ln w="25400">
          <a:noFill/>
        </a:ln>
      </c:spPr>
    </c:plotArea>
    <c:legend>
      <c:legendPos val="b"/>
      <c:layout>
        <c:manualLayout>
          <c:xMode val="edge"/>
          <c:yMode val="edge"/>
          <c:x val="2.535666666666667E-2"/>
          <c:y val="0.90125679012345683"/>
          <c:w val="0.95210888888888889"/>
          <c:h val="7.52246913580246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4803149606299923" l="0.70866141732284282" r="0.70866141732284282" t="0.74803149606299923" header="0.31496062992126639" footer="0.31496062992126639"/>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barChart>
        <c:barDir val="col"/>
        <c:grouping val="clustered"/>
        <c:varyColors val="0"/>
        <c:ser>
          <c:idx val="7"/>
          <c:order val="7"/>
          <c:tx>
            <c:strRef>
              <c:f>'Fig 2.2'!$I$33</c:f>
              <c:strCache>
                <c:ptCount val="1"/>
                <c:pt idx="0">
                  <c:v>2023 without tax reflief</c:v>
                </c:pt>
              </c:strCache>
            </c:strRef>
          </c:tx>
          <c:spPr>
            <a:solidFill>
              <a:srgbClr val="7DB0FB"/>
            </a:solidFill>
            <a:ln>
              <a:noFill/>
            </a:ln>
            <a:effectLst/>
          </c:spPr>
          <c:invertIfNegative val="0"/>
          <c:cat>
            <c:strRef>
              <c:extLst>
                <c:ext xmlns:c15="http://schemas.microsoft.com/office/drawing/2012/chart" uri="{02D57815-91ED-43cb-92C2-25804820EDAC}">
                  <c15:fullRef>
                    <c15:sqref>'Fig 2.2'!$B$33:$B$52</c15:sqref>
                  </c15:fullRef>
                </c:ext>
              </c:extLst>
              <c:f>'Fig 2.2'!$B$34:$B$52</c:f>
              <c:strCache>
                <c:ptCount val="15"/>
                <c:pt idx="0">
                  <c:v> 107   </c:v>
                </c:pt>
                <c:pt idx="1">
                  <c:v> 121   </c:v>
                </c:pt>
                <c:pt idx="2">
                  <c:v> 146   </c:v>
                </c:pt>
                <c:pt idx="3">
                  <c:v> 194   </c:v>
                </c:pt>
                <c:pt idx="4">
                  <c:v> 243   </c:v>
                </c:pt>
                <c:pt idx="5">
                  <c:v> 485   </c:v>
                </c:pt>
                <c:pt idx="6">
                  <c:v> 971   </c:v>
                </c:pt>
                <c:pt idx="7">
                  <c:v> 1 456   </c:v>
                </c:pt>
                <c:pt idx="8">
                  <c:v> 1 941   </c:v>
                </c:pt>
                <c:pt idx="9">
                  <c:v> 2 427   </c:v>
                </c:pt>
                <c:pt idx="10">
                  <c:v> 2 912   </c:v>
                </c:pt>
                <c:pt idx="11">
                  <c:v> 3 397   </c:v>
                </c:pt>
                <c:pt idx="12">
                  <c:v> 3 883   </c:v>
                </c:pt>
                <c:pt idx="13">
                  <c:v> 4 368   </c:v>
                </c:pt>
                <c:pt idx="14">
                  <c:v> 4 853   </c:v>
                </c:pt>
              </c:strCache>
            </c:strRef>
          </c:cat>
          <c:val>
            <c:numRef>
              <c:extLst>
                <c:ext xmlns:c15="http://schemas.microsoft.com/office/drawing/2012/chart" uri="{02D57815-91ED-43cb-92C2-25804820EDAC}">
                  <c15:fullRef>
                    <c15:sqref>'Fig 2.2'!$I$34:$I$52</c15:sqref>
                  </c15:fullRef>
                </c:ext>
              </c:extLst>
              <c:f>'Fig 2.2'!$I$35:$I$52</c:f>
              <c:numCache>
                <c:formatCode>0.0%</c:formatCode>
                <c:ptCount val="14"/>
                <c:pt idx="0">
                  <c:v>0.3538898357047402</c:v>
                </c:pt>
                <c:pt idx="1">
                  <c:v>0.36657486308728349</c:v>
                </c:pt>
                <c:pt idx="2">
                  <c:v>0.38243114731546263</c:v>
                </c:pt>
                <c:pt idx="3">
                  <c:v>0.39194491785237012</c:v>
                </c:pt>
                <c:pt idx="4">
                  <c:v>0.41097245892618506</c:v>
                </c:pt>
                <c:pt idx="5">
                  <c:v>0.42048622946309255</c:v>
                </c:pt>
                <c:pt idx="6">
                  <c:v>0.42365748630872835</c:v>
                </c:pt>
                <c:pt idx="7">
                  <c:v>0.42524311473154625</c:v>
                </c:pt>
                <c:pt idx="8">
                  <c:v>0.426194491785237</c:v>
                </c:pt>
                <c:pt idx="9">
                  <c:v>0.4268287431543642</c:v>
                </c:pt>
                <c:pt idx="10">
                  <c:v>0.42728177984659788</c:v>
                </c:pt>
                <c:pt idx="11">
                  <c:v>0.42762155736577312</c:v>
                </c:pt>
                <c:pt idx="12">
                  <c:v>0.42788582876957609</c:v>
                </c:pt>
                <c:pt idx="13">
                  <c:v>0.42809724589261849</c:v>
                </c:pt>
              </c:numCache>
            </c:numRef>
          </c:val>
          <c:extLst>
            <c:ext xmlns:c16="http://schemas.microsoft.com/office/drawing/2014/chart" uri="{C3380CC4-5D6E-409C-BE32-E72D297353CC}">
              <c16:uniqueId val="{00000000-8B7A-4DB4-9F03-795718288818}"/>
            </c:ext>
          </c:extLst>
        </c:ser>
        <c:ser>
          <c:idx val="8"/>
          <c:order val="8"/>
          <c:tx>
            <c:strRef>
              <c:f>'Fig 2.2'!$J$33</c:f>
              <c:strCache>
                <c:ptCount val="1"/>
                <c:pt idx="0">
                  <c:v>2023 with tax relief</c:v>
                </c:pt>
              </c:strCache>
            </c:strRef>
          </c:tx>
          <c:spPr>
            <a:solidFill>
              <a:schemeClr val="accent1">
                <a:tint val="44000"/>
              </a:schemeClr>
            </a:solidFill>
            <a:ln>
              <a:noFill/>
            </a:ln>
            <a:effectLst/>
          </c:spPr>
          <c:invertIfNegative val="0"/>
          <c:cat>
            <c:strRef>
              <c:extLst>
                <c:ext xmlns:c15="http://schemas.microsoft.com/office/drawing/2012/chart" uri="{02D57815-91ED-43cb-92C2-25804820EDAC}">
                  <c15:fullRef>
                    <c15:sqref>'Fig 2.2'!$B$33:$B$52</c15:sqref>
                  </c15:fullRef>
                </c:ext>
              </c:extLst>
              <c:f>'Fig 2.2'!$B$34:$B$52</c:f>
              <c:strCache>
                <c:ptCount val="15"/>
                <c:pt idx="0">
                  <c:v> 107   </c:v>
                </c:pt>
                <c:pt idx="1">
                  <c:v> 121   </c:v>
                </c:pt>
                <c:pt idx="2">
                  <c:v> 146   </c:v>
                </c:pt>
                <c:pt idx="3">
                  <c:v> 194   </c:v>
                </c:pt>
                <c:pt idx="4">
                  <c:v> 243   </c:v>
                </c:pt>
                <c:pt idx="5">
                  <c:v> 485   </c:v>
                </c:pt>
                <c:pt idx="6">
                  <c:v> 971   </c:v>
                </c:pt>
                <c:pt idx="7">
                  <c:v> 1 456   </c:v>
                </c:pt>
                <c:pt idx="8">
                  <c:v> 1 941   </c:v>
                </c:pt>
                <c:pt idx="9">
                  <c:v> 2 427   </c:v>
                </c:pt>
                <c:pt idx="10">
                  <c:v> 2 912   </c:v>
                </c:pt>
                <c:pt idx="11">
                  <c:v> 3 397   </c:v>
                </c:pt>
                <c:pt idx="12">
                  <c:v> 3 883   </c:v>
                </c:pt>
                <c:pt idx="13">
                  <c:v> 4 368   </c:v>
                </c:pt>
                <c:pt idx="14">
                  <c:v> 4 853   </c:v>
                </c:pt>
              </c:strCache>
            </c:strRef>
          </c:cat>
          <c:val>
            <c:numRef>
              <c:extLst>
                <c:ext xmlns:c15="http://schemas.microsoft.com/office/drawing/2012/chart" uri="{02D57815-91ED-43cb-92C2-25804820EDAC}">
                  <c15:fullRef>
                    <c15:sqref>'Fig 2.2'!$J$34:$J$52</c15:sqref>
                  </c15:fullRef>
                </c:ext>
              </c:extLst>
              <c:f>'Fig 2.2'!$J$35:$J$52</c:f>
              <c:numCache>
                <c:formatCode>0.0%</c:formatCode>
                <c:ptCount val="14"/>
                <c:pt idx="0">
                  <c:v>4.4633519377407428E-2</c:v>
                </c:pt>
                <c:pt idx="1">
                  <c:v>6.7194599481172831E-2</c:v>
                </c:pt>
                <c:pt idx="2">
                  <c:v>9.5395949610879646E-2</c:v>
                </c:pt>
                <c:pt idx="3">
                  <c:v>0.11781368603097241</c:v>
                </c:pt>
                <c:pt idx="4">
                  <c:v>0.20253096454681233</c:v>
                </c:pt>
                <c:pt idx="5">
                  <c:v>0.29442442850404837</c:v>
                </c:pt>
                <c:pt idx="6">
                  <c:v>0.33294961900269893</c:v>
                </c:pt>
                <c:pt idx="7">
                  <c:v>0.35653480209889155</c:v>
                </c:pt>
                <c:pt idx="8">
                  <c:v>0.37522784167911327</c:v>
                </c:pt>
                <c:pt idx="9">
                  <c:v>0.38768986806592776</c:v>
                </c:pt>
                <c:pt idx="10">
                  <c:v>0.39659131548508092</c:v>
                </c:pt>
                <c:pt idx="11">
                  <c:v>0.40326740104944575</c:v>
                </c:pt>
                <c:pt idx="12">
                  <c:v>0.40845991204395182</c:v>
                </c:pt>
                <c:pt idx="13">
                  <c:v>0.41261392083955667</c:v>
                </c:pt>
              </c:numCache>
            </c:numRef>
          </c:val>
          <c:extLst>
            <c:ext xmlns:c16="http://schemas.microsoft.com/office/drawing/2014/chart" uri="{C3380CC4-5D6E-409C-BE32-E72D297353CC}">
              <c16:uniqueId val="{00000001-8B7A-4DB4-9F03-795718288818}"/>
            </c:ext>
          </c:extLst>
        </c:ser>
        <c:dLbls>
          <c:showLegendKey val="0"/>
          <c:showVal val="0"/>
          <c:showCatName val="0"/>
          <c:showSerName val="0"/>
          <c:showPercent val="0"/>
          <c:showBubbleSize val="0"/>
        </c:dLbls>
        <c:gapWidth val="150"/>
        <c:axId val="420547263"/>
        <c:axId val="420533343"/>
        <c:extLst>
          <c:ext xmlns:c15="http://schemas.microsoft.com/office/drawing/2012/chart" uri="{02D57815-91ED-43cb-92C2-25804820EDAC}">
            <c15:filteredBarSeries>
              <c15:ser>
                <c:idx val="0"/>
                <c:order val="0"/>
                <c:tx>
                  <c:strRef>
                    <c:extLst>
                      <c:ext uri="{02D57815-91ED-43cb-92C2-25804820EDAC}">
                        <c15:formulaRef>
                          <c15:sqref>'Fig 2.2'!$B$33</c15:sqref>
                        </c15:formulaRef>
                      </c:ext>
                    </c:extLst>
                    <c:strCache>
                      <c:ptCount val="1"/>
                      <c:pt idx="0">
                        <c:v>2023 Tax inc</c:v>
                      </c:pt>
                    </c:strCache>
                  </c:strRef>
                </c:tx>
                <c:spPr>
                  <a:solidFill>
                    <a:schemeClr val="accent1">
                      <a:shade val="44000"/>
                    </a:schemeClr>
                  </a:solidFill>
                  <a:ln>
                    <a:noFill/>
                  </a:ln>
                  <a:effectLst/>
                </c:spPr>
                <c:invertIfNegative val="0"/>
                <c:cat>
                  <c:strRef>
                    <c:extLst>
                      <c:ext uri="{02D57815-91ED-43cb-92C2-25804820EDAC}">
                        <c15:fullRef>
                          <c15:sqref>'Fig 2.2'!$B$33:$B$52</c15:sqref>
                        </c15:fullRef>
                        <c15:formulaRef>
                          <c15:sqref>'Fig 2.2'!$B$34:$B$52</c15:sqref>
                        </c15:formulaRef>
                      </c:ext>
                    </c:extLst>
                    <c:strCache>
                      <c:ptCount val="15"/>
                      <c:pt idx="0">
                        <c:v> 107   </c:v>
                      </c:pt>
                      <c:pt idx="1">
                        <c:v> 121   </c:v>
                      </c:pt>
                      <c:pt idx="2">
                        <c:v> 146   </c:v>
                      </c:pt>
                      <c:pt idx="3">
                        <c:v> 194   </c:v>
                      </c:pt>
                      <c:pt idx="4">
                        <c:v> 243   </c:v>
                      </c:pt>
                      <c:pt idx="5">
                        <c:v> 485   </c:v>
                      </c:pt>
                      <c:pt idx="6">
                        <c:v> 971   </c:v>
                      </c:pt>
                      <c:pt idx="7">
                        <c:v> 1 456   </c:v>
                      </c:pt>
                      <c:pt idx="8">
                        <c:v> 1 941   </c:v>
                      </c:pt>
                      <c:pt idx="9">
                        <c:v> 2 427   </c:v>
                      </c:pt>
                      <c:pt idx="10">
                        <c:v> 2 912   </c:v>
                      </c:pt>
                      <c:pt idx="11">
                        <c:v> 3 397   </c:v>
                      </c:pt>
                      <c:pt idx="12">
                        <c:v> 3 883   </c:v>
                      </c:pt>
                      <c:pt idx="13">
                        <c:v> 4 368   </c:v>
                      </c:pt>
                      <c:pt idx="14">
                        <c:v> 4 853   </c:v>
                      </c:pt>
                    </c:strCache>
                  </c:strRef>
                </c:cat>
                <c:val>
                  <c:numRef>
                    <c:extLst>
                      <c:ext uri="{02D57815-91ED-43cb-92C2-25804820EDAC}">
                        <c15:fullRef>
                          <c15:sqref>'Fig 2.2'!$B$34:$B$52</c15:sqref>
                        </c15:fullRef>
                        <c15:formulaRef>
                          <c15:sqref>'Fig 2.2'!$B$35:$B$52</c15:sqref>
                        </c15:formulaRef>
                      </c:ext>
                    </c:extLst>
                    <c:numCache>
                      <c:formatCode>_(* #\ ##0_____);_*\ \-#\ ##0_);_(* "–"_);_(@_)</c:formatCode>
                      <c:ptCount val="14"/>
                      <c:pt idx="0">
                        <c:v>121.33727584891261</c:v>
                      </c:pt>
                      <c:pt idx="1">
                        <c:v>145.60473101869513</c:v>
                      </c:pt>
                      <c:pt idx="2">
                        <c:v>194.13964135826018</c:v>
                      </c:pt>
                      <c:pt idx="3">
                        <c:v>242.67455169782522</c:v>
                      </c:pt>
                      <c:pt idx="4">
                        <c:v>485.34910339565045</c:v>
                      </c:pt>
                      <c:pt idx="5">
                        <c:v>970.69820679130089</c:v>
                      </c:pt>
                      <c:pt idx="6">
                        <c:v>1456.0473101869511</c:v>
                      </c:pt>
                      <c:pt idx="7">
                        <c:v>1941.3964135826018</c:v>
                      </c:pt>
                      <c:pt idx="8">
                        <c:v>2426.745516978252</c:v>
                      </c:pt>
                      <c:pt idx="9">
                        <c:v>2912.0946203739022</c:v>
                      </c:pt>
                      <c:pt idx="10">
                        <c:v>3397.4437237695529</c:v>
                      </c:pt>
                      <c:pt idx="11">
                        <c:v>3882.7928271652036</c:v>
                      </c:pt>
                      <c:pt idx="12">
                        <c:v>4368.1419305608542</c:v>
                      </c:pt>
                      <c:pt idx="13">
                        <c:v>4853.491033956504</c:v>
                      </c:pt>
                    </c:numCache>
                  </c:numRef>
                </c:val>
                <c:extLst>
                  <c:ext xmlns:c16="http://schemas.microsoft.com/office/drawing/2014/chart" uri="{C3380CC4-5D6E-409C-BE32-E72D297353CC}">
                    <c16:uniqueId val="{00000002-8B7A-4DB4-9F03-795718288818}"/>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2.2'!$C$33</c15:sqref>
                        </c15:formulaRef>
                      </c:ext>
                    </c:extLst>
                    <c:strCache>
                      <c:ptCount val="1"/>
                      <c:pt idx="0">
                        <c:v>19951</c:v>
                      </c:pt>
                    </c:strCache>
                  </c:strRef>
                </c:tx>
                <c:spPr>
                  <a:solidFill>
                    <a:schemeClr val="accent1">
                      <a:shade val="58000"/>
                    </a:schemeClr>
                  </a:solidFill>
                  <a:ln>
                    <a:noFill/>
                  </a:ln>
                  <a:effectLst/>
                </c:spPr>
                <c:invertIfNegative val="0"/>
                <c:cat>
                  <c:strRef>
                    <c:extLst>
                      <c:ext xmlns:c15="http://schemas.microsoft.com/office/drawing/2012/chart" uri="{02D57815-91ED-43cb-92C2-25804820EDAC}">
                        <c15:fullRef>
                          <c15:sqref>'Fig 2.2'!$B$33:$B$52</c15:sqref>
                        </c15:fullRef>
                        <c15:formulaRef>
                          <c15:sqref>'Fig 2.2'!$B$34:$B$52</c15:sqref>
                        </c15:formulaRef>
                      </c:ext>
                    </c:extLst>
                    <c:strCache>
                      <c:ptCount val="15"/>
                      <c:pt idx="0">
                        <c:v> 107   </c:v>
                      </c:pt>
                      <c:pt idx="1">
                        <c:v> 121   </c:v>
                      </c:pt>
                      <c:pt idx="2">
                        <c:v> 146   </c:v>
                      </c:pt>
                      <c:pt idx="3">
                        <c:v> 194   </c:v>
                      </c:pt>
                      <c:pt idx="4">
                        <c:v> 243   </c:v>
                      </c:pt>
                      <c:pt idx="5">
                        <c:v> 485   </c:v>
                      </c:pt>
                      <c:pt idx="6">
                        <c:v> 971   </c:v>
                      </c:pt>
                      <c:pt idx="7">
                        <c:v> 1 456   </c:v>
                      </c:pt>
                      <c:pt idx="8">
                        <c:v> 1 941   </c:v>
                      </c:pt>
                      <c:pt idx="9">
                        <c:v> 2 427   </c:v>
                      </c:pt>
                      <c:pt idx="10">
                        <c:v> 2 912   </c:v>
                      </c:pt>
                      <c:pt idx="11">
                        <c:v> 3 397   </c:v>
                      </c:pt>
                      <c:pt idx="12">
                        <c:v> 3 883   </c:v>
                      </c:pt>
                      <c:pt idx="13">
                        <c:v> 4 368   </c:v>
                      </c:pt>
                      <c:pt idx="14">
                        <c:v> 4 853   </c:v>
                      </c:pt>
                    </c:strCache>
                  </c:strRef>
                </c:cat>
                <c:val>
                  <c:numRef>
                    <c:extLst>
                      <c:ext xmlns:c15="http://schemas.microsoft.com/office/drawing/2012/chart" uri="{02D57815-91ED-43cb-92C2-25804820EDAC}">
                        <c15:fullRef>
                          <c15:sqref>'Fig 2.2'!$C$34:$C$52</c15:sqref>
                        </c15:fullRef>
                        <c15:formulaRef>
                          <c15:sqref>'Fig 2.2'!$C$35:$C$52</c15:sqref>
                        </c15:formulaRef>
                      </c:ext>
                    </c:extLst>
                    <c:numCache>
                      <c:formatCode>_(* #\ ##0_____);_*\ \-#\ ##0_);_(* "–"_);_(@_)</c:formatCode>
                      <c:ptCount val="14"/>
                      <c:pt idx="0">
                        <c:v>25000</c:v>
                      </c:pt>
                      <c:pt idx="1">
                        <c:v>30000</c:v>
                      </c:pt>
                      <c:pt idx="2">
                        <c:v>40000</c:v>
                      </c:pt>
                      <c:pt idx="3">
                        <c:v>50000</c:v>
                      </c:pt>
                      <c:pt idx="4">
                        <c:v>100000</c:v>
                      </c:pt>
                      <c:pt idx="5">
                        <c:v>200000</c:v>
                      </c:pt>
                      <c:pt idx="6">
                        <c:v>300000</c:v>
                      </c:pt>
                      <c:pt idx="7">
                        <c:v>400000</c:v>
                      </c:pt>
                      <c:pt idx="8">
                        <c:v>500000</c:v>
                      </c:pt>
                      <c:pt idx="9">
                        <c:v>600000</c:v>
                      </c:pt>
                      <c:pt idx="10">
                        <c:v>700000</c:v>
                      </c:pt>
                      <c:pt idx="11">
                        <c:v>800000</c:v>
                      </c:pt>
                      <c:pt idx="12">
                        <c:v>900000</c:v>
                      </c:pt>
                      <c:pt idx="13">
                        <c:v>1000000</c:v>
                      </c:pt>
                    </c:numCache>
                  </c:numRef>
                </c:val>
                <c:extLst xmlns:c15="http://schemas.microsoft.com/office/drawing/2012/chart">
                  <c:ext xmlns:c16="http://schemas.microsoft.com/office/drawing/2014/chart" uri="{C3380CC4-5D6E-409C-BE32-E72D297353CC}">
                    <c16:uniqueId val="{00000003-8B7A-4DB4-9F03-795718288818}"/>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'Fig 2.2'!$D$33</c15:sqref>
                        </c15:formulaRef>
                      </c:ext>
                    </c:extLst>
                    <c:strCache>
                      <c:ptCount val="1"/>
                      <c:pt idx="0">
                        <c:v>20232</c:v>
                      </c:pt>
                    </c:strCache>
                  </c:strRef>
                </c:tx>
                <c:spPr>
                  <a:solidFill>
                    <a:schemeClr val="accent1">
                      <a:shade val="72000"/>
                    </a:schemeClr>
                  </a:solidFill>
                  <a:ln>
                    <a:noFill/>
                  </a:ln>
                  <a:effectLst/>
                </c:spPr>
                <c:invertIfNegative val="0"/>
                <c:cat>
                  <c:strRef>
                    <c:extLst>
                      <c:ext xmlns:c15="http://schemas.microsoft.com/office/drawing/2012/chart" uri="{02D57815-91ED-43cb-92C2-25804820EDAC}">
                        <c15:fullRef>
                          <c15:sqref>'Fig 2.2'!$B$33:$B$52</c15:sqref>
                        </c15:fullRef>
                        <c15:formulaRef>
                          <c15:sqref>'Fig 2.2'!$B$34:$B$52</c15:sqref>
                        </c15:formulaRef>
                      </c:ext>
                    </c:extLst>
                    <c:strCache>
                      <c:ptCount val="15"/>
                      <c:pt idx="0">
                        <c:v> 107   </c:v>
                      </c:pt>
                      <c:pt idx="1">
                        <c:v> 121   </c:v>
                      </c:pt>
                      <c:pt idx="2">
                        <c:v> 146   </c:v>
                      </c:pt>
                      <c:pt idx="3">
                        <c:v> 194   </c:v>
                      </c:pt>
                      <c:pt idx="4">
                        <c:v> 243   </c:v>
                      </c:pt>
                      <c:pt idx="5">
                        <c:v> 485   </c:v>
                      </c:pt>
                      <c:pt idx="6">
                        <c:v> 971   </c:v>
                      </c:pt>
                      <c:pt idx="7">
                        <c:v> 1 456   </c:v>
                      </c:pt>
                      <c:pt idx="8">
                        <c:v> 1 941   </c:v>
                      </c:pt>
                      <c:pt idx="9">
                        <c:v> 2 427   </c:v>
                      </c:pt>
                      <c:pt idx="10">
                        <c:v> 2 912   </c:v>
                      </c:pt>
                      <c:pt idx="11">
                        <c:v> 3 397   </c:v>
                      </c:pt>
                      <c:pt idx="12">
                        <c:v> 3 883   </c:v>
                      </c:pt>
                      <c:pt idx="13">
                        <c:v> 4 368   </c:v>
                      </c:pt>
                      <c:pt idx="14">
                        <c:v> 4 853   </c:v>
                      </c:pt>
                    </c:strCache>
                  </c:strRef>
                </c:cat>
                <c:val>
                  <c:numRef>
                    <c:extLst>
                      <c:ext xmlns:c15="http://schemas.microsoft.com/office/drawing/2012/chart" uri="{02D57815-91ED-43cb-92C2-25804820EDAC}">
                        <c15:fullRef>
                          <c15:sqref>'Fig 2.2'!$D$34:$D$52</c15:sqref>
                        </c15:fullRef>
                        <c15:formulaRef>
                          <c15:sqref>'Fig 2.2'!$D$35:$D$52</c15:sqref>
                        </c15:formulaRef>
                      </c:ext>
                    </c:extLst>
                    <c:numCache>
                      <c:formatCode>_(* #\ ##0_____);_*\ \-#\ ##0_);_(* "–"_);_(@_)</c:formatCode>
                      <c:ptCount val="14"/>
                      <c:pt idx="0">
                        <c:v>121337.27584891261</c:v>
                      </c:pt>
                      <c:pt idx="1">
                        <c:v>145604.73101869514</c:v>
                      </c:pt>
                      <c:pt idx="2">
                        <c:v>194139.64135826018</c:v>
                      </c:pt>
                      <c:pt idx="3">
                        <c:v>242674.55169782523</c:v>
                      </c:pt>
                      <c:pt idx="4">
                        <c:v>485349.10339565045</c:v>
                      </c:pt>
                      <c:pt idx="5">
                        <c:v>970698.20679130091</c:v>
                      </c:pt>
                      <c:pt idx="6">
                        <c:v>1456047.3101869512</c:v>
                      </c:pt>
                      <c:pt idx="7">
                        <c:v>1941396.4135826018</c:v>
                      </c:pt>
                      <c:pt idx="8">
                        <c:v>2426745.5169782522</c:v>
                      </c:pt>
                      <c:pt idx="9">
                        <c:v>2912094.6203739024</c:v>
                      </c:pt>
                      <c:pt idx="10">
                        <c:v>3397443.723769553</c:v>
                      </c:pt>
                      <c:pt idx="11">
                        <c:v>3882792.8271652036</c:v>
                      </c:pt>
                      <c:pt idx="12">
                        <c:v>4368141.9305608543</c:v>
                      </c:pt>
                      <c:pt idx="13">
                        <c:v>4853491.0339565044</c:v>
                      </c:pt>
                    </c:numCache>
                  </c:numRef>
                </c:val>
                <c:extLst xmlns:c15="http://schemas.microsoft.com/office/drawing/2012/chart">
                  <c:ext xmlns:c16="http://schemas.microsoft.com/office/drawing/2014/chart" uri="{C3380CC4-5D6E-409C-BE32-E72D297353CC}">
                    <c16:uniqueId val="{00000004-8B7A-4DB4-9F03-795718288818}"/>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'Fig 2.2'!$E$33</c15:sqref>
                        </c15:formulaRef>
                      </c:ext>
                    </c:extLst>
                    <c:strCache>
                      <c:ptCount val="1"/>
                      <c:pt idx="0">
                        <c:v>19951</c:v>
                      </c:pt>
                    </c:strCache>
                  </c:strRef>
                </c:tx>
                <c:spPr>
                  <a:solidFill>
                    <a:schemeClr val="accent1">
                      <a:shade val="86000"/>
                    </a:schemeClr>
                  </a:solidFill>
                  <a:ln>
                    <a:noFill/>
                  </a:ln>
                  <a:effectLst/>
                </c:spPr>
                <c:invertIfNegative val="0"/>
                <c:cat>
                  <c:strRef>
                    <c:extLst>
                      <c:ext xmlns:c15="http://schemas.microsoft.com/office/drawing/2012/chart" uri="{02D57815-91ED-43cb-92C2-25804820EDAC}">
                        <c15:fullRef>
                          <c15:sqref>'Fig 2.2'!$B$33:$B$52</c15:sqref>
                        </c15:fullRef>
                        <c15:formulaRef>
                          <c15:sqref>'Fig 2.2'!$B$34:$B$52</c15:sqref>
                        </c15:formulaRef>
                      </c:ext>
                    </c:extLst>
                    <c:strCache>
                      <c:ptCount val="15"/>
                      <c:pt idx="0">
                        <c:v> 107   </c:v>
                      </c:pt>
                      <c:pt idx="1">
                        <c:v> 121   </c:v>
                      </c:pt>
                      <c:pt idx="2">
                        <c:v> 146   </c:v>
                      </c:pt>
                      <c:pt idx="3">
                        <c:v> 194   </c:v>
                      </c:pt>
                      <c:pt idx="4">
                        <c:v> 243   </c:v>
                      </c:pt>
                      <c:pt idx="5">
                        <c:v> 485   </c:v>
                      </c:pt>
                      <c:pt idx="6">
                        <c:v> 971   </c:v>
                      </c:pt>
                      <c:pt idx="7">
                        <c:v> 1 456   </c:v>
                      </c:pt>
                      <c:pt idx="8">
                        <c:v> 1 941   </c:v>
                      </c:pt>
                      <c:pt idx="9">
                        <c:v> 2 427   </c:v>
                      </c:pt>
                      <c:pt idx="10">
                        <c:v> 2 912   </c:v>
                      </c:pt>
                      <c:pt idx="11">
                        <c:v> 3 397   </c:v>
                      </c:pt>
                      <c:pt idx="12">
                        <c:v> 3 883   </c:v>
                      </c:pt>
                      <c:pt idx="13">
                        <c:v> 4 368   </c:v>
                      </c:pt>
                      <c:pt idx="14">
                        <c:v> 4 853   </c:v>
                      </c:pt>
                    </c:strCache>
                  </c:strRef>
                </c:cat>
                <c:val>
                  <c:numRef>
                    <c:extLst>
                      <c:ext xmlns:c15="http://schemas.microsoft.com/office/drawing/2012/chart" uri="{02D57815-91ED-43cb-92C2-25804820EDAC}">
                        <c15:fullRef>
                          <c15:sqref>'Fig 2.2'!$E$34:$E$52</c15:sqref>
                        </c15:fullRef>
                        <c15:formulaRef>
                          <c15:sqref>'Fig 2.2'!$E$35:$E$52</c15:sqref>
                        </c15:formulaRef>
                      </c:ext>
                    </c:extLst>
                    <c:numCache>
                      <c:formatCode>_(* #\ ##0_____);_*\ \-#\ ##0_);_(* "–"_);_(@_)</c:formatCode>
                      <c:ptCount val="14"/>
                      <c:pt idx="0">
                        <c:v>3225</c:v>
                      </c:pt>
                      <c:pt idx="1">
                        <c:v>4625</c:v>
                      </c:pt>
                      <c:pt idx="2">
                        <c:v>8225</c:v>
                      </c:pt>
                      <c:pt idx="3">
                        <c:v>12325</c:v>
                      </c:pt>
                      <c:pt idx="4">
                        <c:v>33765</c:v>
                      </c:pt>
                      <c:pt idx="5">
                        <c:v>76765</c:v>
                      </c:pt>
                      <c:pt idx="6">
                        <c:v>119765</c:v>
                      </c:pt>
                      <c:pt idx="7">
                        <c:v>162765</c:v>
                      </c:pt>
                      <c:pt idx="8">
                        <c:v>205765</c:v>
                      </c:pt>
                      <c:pt idx="9">
                        <c:v>248765</c:v>
                      </c:pt>
                      <c:pt idx="10">
                        <c:v>291765</c:v>
                      </c:pt>
                      <c:pt idx="11">
                        <c:v>334765</c:v>
                      </c:pt>
                      <c:pt idx="12">
                        <c:v>377765</c:v>
                      </c:pt>
                      <c:pt idx="13">
                        <c:v>420765</c:v>
                      </c:pt>
                    </c:numCache>
                  </c:numRef>
                </c:val>
                <c:extLst xmlns:c15="http://schemas.microsoft.com/office/drawing/2012/chart">
                  <c:ext xmlns:c16="http://schemas.microsoft.com/office/drawing/2014/chart" uri="{C3380CC4-5D6E-409C-BE32-E72D297353CC}">
                    <c16:uniqueId val="{00000005-8B7A-4DB4-9F03-795718288818}"/>
                  </c:ext>
                </c:extLst>
              </c15:ser>
            </c15:filteredBarSeries>
            <c15:filteredBarSeries>
              <c15:ser>
                <c:idx val="4"/>
                <c:order val="4"/>
                <c:tx>
                  <c:strRef>
                    <c:extLst xmlns:c15="http://schemas.microsoft.com/office/drawing/2012/chart">
                      <c:ext xmlns:c15="http://schemas.microsoft.com/office/drawing/2012/chart" uri="{02D57815-91ED-43cb-92C2-25804820EDAC}">
                        <c15:formulaRef>
                          <c15:sqref>'Fig 2.2'!$F$33</c15:sqref>
                        </c15:formulaRef>
                      </c:ext>
                    </c:extLst>
                    <c:strCache>
                      <c:ptCount val="1"/>
                      <c:pt idx="0">
                        <c:v>20233</c:v>
                      </c:pt>
                    </c:strCache>
                  </c:strRef>
                </c:tx>
                <c:spPr>
                  <a:solidFill>
                    <a:schemeClr val="accent1"/>
                  </a:solidFill>
                  <a:ln>
                    <a:noFill/>
                  </a:ln>
                  <a:effectLst/>
                </c:spPr>
                <c:invertIfNegative val="0"/>
                <c:cat>
                  <c:strRef>
                    <c:extLst>
                      <c:ext xmlns:c15="http://schemas.microsoft.com/office/drawing/2012/chart" uri="{02D57815-91ED-43cb-92C2-25804820EDAC}">
                        <c15:fullRef>
                          <c15:sqref>'Fig 2.2'!$B$33:$B$52</c15:sqref>
                        </c15:fullRef>
                        <c15:formulaRef>
                          <c15:sqref>'Fig 2.2'!$B$34:$B$52</c15:sqref>
                        </c15:formulaRef>
                      </c:ext>
                    </c:extLst>
                    <c:strCache>
                      <c:ptCount val="15"/>
                      <c:pt idx="0">
                        <c:v> 107   </c:v>
                      </c:pt>
                      <c:pt idx="1">
                        <c:v> 121   </c:v>
                      </c:pt>
                      <c:pt idx="2">
                        <c:v> 146   </c:v>
                      </c:pt>
                      <c:pt idx="3">
                        <c:v> 194   </c:v>
                      </c:pt>
                      <c:pt idx="4">
                        <c:v> 243   </c:v>
                      </c:pt>
                      <c:pt idx="5">
                        <c:v> 485   </c:v>
                      </c:pt>
                      <c:pt idx="6">
                        <c:v> 971   </c:v>
                      </c:pt>
                      <c:pt idx="7">
                        <c:v> 1 456   </c:v>
                      </c:pt>
                      <c:pt idx="8">
                        <c:v> 1 941   </c:v>
                      </c:pt>
                      <c:pt idx="9">
                        <c:v> 2 427   </c:v>
                      </c:pt>
                      <c:pt idx="10">
                        <c:v> 2 912   </c:v>
                      </c:pt>
                      <c:pt idx="11">
                        <c:v> 3 397   </c:v>
                      </c:pt>
                      <c:pt idx="12">
                        <c:v> 3 883   </c:v>
                      </c:pt>
                      <c:pt idx="13">
                        <c:v> 4 368   </c:v>
                      </c:pt>
                      <c:pt idx="14">
                        <c:v> 4 853   </c:v>
                      </c:pt>
                    </c:strCache>
                  </c:strRef>
                </c:cat>
                <c:val>
                  <c:numRef>
                    <c:extLst>
                      <c:ext xmlns:c15="http://schemas.microsoft.com/office/drawing/2012/chart" uri="{02D57815-91ED-43cb-92C2-25804820EDAC}">
                        <c15:fullRef>
                          <c15:sqref>'Fig 2.2'!$F$34:$F$52</c15:sqref>
                        </c15:fullRef>
                        <c15:formulaRef>
                          <c15:sqref>'Fig 2.2'!$F$35:$F$52</c15:sqref>
                        </c15:formulaRef>
                      </c:ext>
                    </c:extLst>
                    <c:numCache>
                      <c:formatCode>_(* #\ ##0_____);_*\ \-#\ ##0_);_(* "–"_);_(@_)</c:formatCode>
                      <c:ptCount val="14"/>
                      <c:pt idx="0">
                        <c:v>42940.028615032425</c:v>
                      </c:pt>
                      <c:pt idx="1">
                        <c:v>53375.034338038909</c:v>
                      </c:pt>
                      <c:pt idx="2">
                        <c:v>74245.045784051879</c:v>
                      </c:pt>
                      <c:pt idx="3">
                        <c:v>95115.057230064849</c:v>
                      </c:pt>
                      <c:pt idx="4">
                        <c:v>199465.1144601297</c:v>
                      </c:pt>
                      <c:pt idx="5">
                        <c:v>408165.2289202594</c:v>
                      </c:pt>
                      <c:pt idx="6">
                        <c:v>616865.34338038904</c:v>
                      </c:pt>
                      <c:pt idx="7">
                        <c:v>825565.45784051879</c:v>
                      </c:pt>
                      <c:pt idx="8">
                        <c:v>1034265.5723006484</c:v>
                      </c:pt>
                      <c:pt idx="9">
                        <c:v>1242965.6867607781</c:v>
                      </c:pt>
                      <c:pt idx="10">
                        <c:v>1451665.8012209078</c:v>
                      </c:pt>
                      <c:pt idx="11">
                        <c:v>1660365.9156810376</c:v>
                      </c:pt>
                      <c:pt idx="12">
                        <c:v>1869066.0301411673</c:v>
                      </c:pt>
                      <c:pt idx="13">
                        <c:v>2077766.1446012969</c:v>
                      </c:pt>
                    </c:numCache>
                  </c:numRef>
                </c:val>
                <c:extLst xmlns:c15="http://schemas.microsoft.com/office/drawing/2012/chart">
                  <c:ext xmlns:c16="http://schemas.microsoft.com/office/drawing/2014/chart" uri="{C3380CC4-5D6E-409C-BE32-E72D297353CC}">
                    <c16:uniqueId val="{00000006-8B7A-4DB4-9F03-795718288818}"/>
                  </c:ext>
                </c:extLst>
              </c15:ser>
            </c15:filteredBarSeries>
            <c15:filteredBarSeries>
              <c15:ser>
                <c:idx val="5"/>
                <c:order val="5"/>
                <c:tx>
                  <c:strRef>
                    <c:extLst xmlns:c15="http://schemas.microsoft.com/office/drawing/2012/chart">
                      <c:ext xmlns:c15="http://schemas.microsoft.com/office/drawing/2012/chart" uri="{02D57815-91ED-43cb-92C2-25804820EDAC}">
                        <c15:formulaRef>
                          <c15:sqref>'Fig 2.2'!$G$33</c15:sqref>
                        </c15:formulaRef>
                      </c:ext>
                    </c:extLst>
                    <c:strCache>
                      <c:ptCount val="1"/>
                      <c:pt idx="0">
                        <c:v>2023</c:v>
                      </c:pt>
                    </c:strCache>
                  </c:strRef>
                </c:tx>
                <c:spPr>
                  <a:solidFill>
                    <a:schemeClr val="accent1">
                      <a:tint val="86000"/>
                    </a:schemeClr>
                  </a:solidFill>
                  <a:ln>
                    <a:noFill/>
                  </a:ln>
                  <a:effectLst/>
                </c:spPr>
                <c:invertIfNegative val="0"/>
                <c:cat>
                  <c:strRef>
                    <c:extLst>
                      <c:ext xmlns:c15="http://schemas.microsoft.com/office/drawing/2012/chart" uri="{02D57815-91ED-43cb-92C2-25804820EDAC}">
                        <c15:fullRef>
                          <c15:sqref>'Fig 2.2'!$B$33:$B$52</c15:sqref>
                        </c15:fullRef>
                        <c15:formulaRef>
                          <c15:sqref>'Fig 2.2'!$B$34:$B$52</c15:sqref>
                        </c15:formulaRef>
                      </c:ext>
                    </c:extLst>
                    <c:strCache>
                      <c:ptCount val="15"/>
                      <c:pt idx="0">
                        <c:v> 107   </c:v>
                      </c:pt>
                      <c:pt idx="1">
                        <c:v> 121   </c:v>
                      </c:pt>
                      <c:pt idx="2">
                        <c:v> 146   </c:v>
                      </c:pt>
                      <c:pt idx="3">
                        <c:v> 194   </c:v>
                      </c:pt>
                      <c:pt idx="4">
                        <c:v> 243   </c:v>
                      </c:pt>
                      <c:pt idx="5">
                        <c:v> 485   </c:v>
                      </c:pt>
                      <c:pt idx="6">
                        <c:v> 971   </c:v>
                      </c:pt>
                      <c:pt idx="7">
                        <c:v> 1 456   </c:v>
                      </c:pt>
                      <c:pt idx="8">
                        <c:v> 1 941   </c:v>
                      </c:pt>
                      <c:pt idx="9">
                        <c:v> 2 427   </c:v>
                      </c:pt>
                      <c:pt idx="10">
                        <c:v> 2 912   </c:v>
                      </c:pt>
                      <c:pt idx="11">
                        <c:v> 3 397   </c:v>
                      </c:pt>
                      <c:pt idx="12">
                        <c:v> 3 883   </c:v>
                      </c:pt>
                      <c:pt idx="13">
                        <c:v> 4 368   </c:v>
                      </c:pt>
                      <c:pt idx="14">
                        <c:v> 4 853   </c:v>
                      </c:pt>
                    </c:strCache>
                  </c:strRef>
                </c:cat>
                <c:val>
                  <c:numRef>
                    <c:extLst>
                      <c:ext xmlns:c15="http://schemas.microsoft.com/office/drawing/2012/chart" uri="{02D57815-91ED-43cb-92C2-25804820EDAC}">
                        <c15:fullRef>
                          <c15:sqref>'Fig 2.2'!$G$34:$G$52</c15:sqref>
                        </c15:fullRef>
                        <c15:formulaRef>
                          <c15:sqref>'Fig 2.2'!$G$35:$G$52</c15:sqref>
                        </c15:formulaRef>
                      </c:ext>
                    </c:extLst>
                    <c:numCache>
                      <c:formatCode>_(* #\ ##0_____);_*\ \-#\ ##0_);_(* "–"_);_(@_)</c:formatCode>
                      <c:ptCount val="14"/>
                      <c:pt idx="0">
                        <c:v>5415.7096528042712</c:v>
                      </c:pt>
                      <c:pt idx="1">
                        <c:v>9783.8515833651218</c:v>
                      </c:pt>
                      <c:pt idx="2">
                        <c:v>18520.135444486834</c:v>
                      </c:pt>
                      <c:pt idx="3">
                        <c:v>28590.383441434562</c:v>
                      </c:pt>
                      <c:pt idx="4">
                        <c:v>98298.222052651632</c:v>
                      </c:pt>
                      <c:pt idx="5">
                        <c:v>285797.26478443336</c:v>
                      </c:pt>
                      <c:pt idx="6">
                        <c:v>484790.39717665</c:v>
                      </c:pt>
                      <c:pt idx="7">
                        <c:v>692175.38611217076</c:v>
                      </c:pt>
                      <c:pt idx="8">
                        <c:v>910582.48264021357</c:v>
                      </c:pt>
                      <c:pt idx="9">
                        <c:v>1128989.5791682561</c:v>
                      </c:pt>
                      <c:pt idx="10">
                        <c:v>1347396.6756962989</c:v>
                      </c:pt>
                      <c:pt idx="11">
                        <c:v>1565803.7722243415</c:v>
                      </c:pt>
                      <c:pt idx="12">
                        <c:v>1784210.8687523846</c:v>
                      </c:pt>
                      <c:pt idx="13">
                        <c:v>2002617.9652804271</c:v>
                      </c:pt>
                    </c:numCache>
                  </c:numRef>
                </c:val>
                <c:extLst xmlns:c15="http://schemas.microsoft.com/office/drawing/2012/chart">
                  <c:ext xmlns:c16="http://schemas.microsoft.com/office/drawing/2014/chart" uri="{C3380CC4-5D6E-409C-BE32-E72D297353CC}">
                    <c16:uniqueId val="{00000007-8B7A-4DB4-9F03-795718288818}"/>
                  </c:ext>
                </c:extLst>
              </c15:ser>
            </c15:filteredBarSeries>
            <c15:filteredBarSeries>
              <c15:ser>
                <c:idx val="6"/>
                <c:order val="6"/>
                <c:tx>
                  <c:strRef>
                    <c:extLst xmlns:c15="http://schemas.microsoft.com/office/drawing/2012/chart">
                      <c:ext xmlns:c15="http://schemas.microsoft.com/office/drawing/2012/chart" uri="{02D57815-91ED-43cb-92C2-25804820EDAC}">
                        <c15:formulaRef>
                          <c15:sqref>'Fig 2.2'!$H$33</c15:sqref>
                        </c15:formulaRef>
                      </c:ext>
                    </c:extLst>
                    <c:strCache>
                      <c:ptCount val="1"/>
                      <c:pt idx="0">
                        <c:v>Tax @ 1995</c:v>
                      </c:pt>
                    </c:strCache>
                  </c:strRef>
                </c:tx>
                <c:spPr>
                  <a:solidFill>
                    <a:schemeClr val="accent1">
                      <a:tint val="72000"/>
                    </a:schemeClr>
                  </a:solidFill>
                  <a:ln>
                    <a:noFill/>
                  </a:ln>
                  <a:effectLst/>
                </c:spPr>
                <c:invertIfNegative val="0"/>
                <c:cat>
                  <c:strRef>
                    <c:extLst>
                      <c:ext xmlns:c15="http://schemas.microsoft.com/office/drawing/2012/chart" uri="{02D57815-91ED-43cb-92C2-25804820EDAC}">
                        <c15:fullRef>
                          <c15:sqref>'Fig 2.2'!$B$33:$B$52</c15:sqref>
                        </c15:fullRef>
                        <c15:formulaRef>
                          <c15:sqref>'Fig 2.2'!$B$34:$B$52</c15:sqref>
                        </c15:formulaRef>
                      </c:ext>
                    </c:extLst>
                    <c:strCache>
                      <c:ptCount val="15"/>
                      <c:pt idx="0">
                        <c:v> 107   </c:v>
                      </c:pt>
                      <c:pt idx="1">
                        <c:v> 121   </c:v>
                      </c:pt>
                      <c:pt idx="2">
                        <c:v> 146   </c:v>
                      </c:pt>
                      <c:pt idx="3">
                        <c:v> 194   </c:v>
                      </c:pt>
                      <c:pt idx="4">
                        <c:v> 243   </c:v>
                      </c:pt>
                      <c:pt idx="5">
                        <c:v> 485   </c:v>
                      </c:pt>
                      <c:pt idx="6">
                        <c:v> 971   </c:v>
                      </c:pt>
                      <c:pt idx="7">
                        <c:v> 1 456   </c:v>
                      </c:pt>
                      <c:pt idx="8">
                        <c:v> 1 941   </c:v>
                      </c:pt>
                      <c:pt idx="9">
                        <c:v> 2 427   </c:v>
                      </c:pt>
                      <c:pt idx="10">
                        <c:v> 2 912   </c:v>
                      </c:pt>
                      <c:pt idx="11">
                        <c:v> 3 397   </c:v>
                      </c:pt>
                      <c:pt idx="12">
                        <c:v> 3 883   </c:v>
                      </c:pt>
                      <c:pt idx="13">
                        <c:v> 4 368   </c:v>
                      </c:pt>
                      <c:pt idx="14">
                        <c:v> 4 853   </c:v>
                      </c:pt>
                    </c:strCache>
                  </c:strRef>
                </c:cat>
                <c:val>
                  <c:numRef>
                    <c:extLst>
                      <c:ext xmlns:c15="http://schemas.microsoft.com/office/drawing/2012/chart" uri="{02D57815-91ED-43cb-92C2-25804820EDAC}">
                        <c15:fullRef>
                          <c15:sqref>'Fig 2.2'!$H$34:$H$52</c15:sqref>
                        </c15:fullRef>
                        <c15:formulaRef>
                          <c15:sqref>'Fig 2.2'!$H$35:$H$52</c15:sqref>
                        </c15:formulaRef>
                      </c:ext>
                    </c:extLst>
                    <c:numCache>
                      <c:formatCode>0.0%</c:formatCode>
                      <c:ptCount val="14"/>
                      <c:pt idx="0">
                        <c:v>0.129</c:v>
                      </c:pt>
                      <c:pt idx="1">
                        <c:v>0.15416666666666667</c:v>
                      </c:pt>
                      <c:pt idx="2">
                        <c:v>0.205625</c:v>
                      </c:pt>
                      <c:pt idx="3">
                        <c:v>0.2465</c:v>
                      </c:pt>
                      <c:pt idx="4">
                        <c:v>0.33765000000000001</c:v>
                      </c:pt>
                      <c:pt idx="5">
                        <c:v>0.38382500000000003</c:v>
                      </c:pt>
                      <c:pt idx="6">
                        <c:v>0.39921666666666666</c:v>
                      </c:pt>
                      <c:pt idx="7">
                        <c:v>0.40691250000000001</c:v>
                      </c:pt>
                      <c:pt idx="8">
                        <c:v>0.41153000000000001</c:v>
                      </c:pt>
                      <c:pt idx="9">
                        <c:v>0.41460833333333336</c:v>
                      </c:pt>
                      <c:pt idx="10">
                        <c:v>0.41680714285714288</c:v>
                      </c:pt>
                      <c:pt idx="11">
                        <c:v>0.41845624999999997</c:v>
                      </c:pt>
                      <c:pt idx="12">
                        <c:v>0.41973888888888888</c:v>
                      </c:pt>
                      <c:pt idx="13">
                        <c:v>0.420765</c:v>
                      </c:pt>
                    </c:numCache>
                  </c:numRef>
                </c:val>
                <c:extLst xmlns:c15="http://schemas.microsoft.com/office/drawing/2012/chart">
                  <c:ext xmlns:c16="http://schemas.microsoft.com/office/drawing/2014/chart" uri="{C3380CC4-5D6E-409C-BE32-E72D297353CC}">
                    <c16:uniqueId val="{00000008-8B7A-4DB4-9F03-795718288818}"/>
                  </c:ext>
                </c:extLst>
              </c15:ser>
            </c15:filteredBarSeries>
          </c:ext>
        </c:extLst>
      </c:barChart>
      <c:catAx>
        <c:axId val="420547263"/>
        <c:scaling>
          <c:orientation val="minMax"/>
        </c:scaling>
        <c:delete val="0"/>
        <c:axPos val="b"/>
        <c:title>
          <c:tx>
            <c:rich>
              <a:bodyPr rot="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r>
                  <a:rPr lang="en-US" sz="800">
                    <a:solidFill>
                      <a:sysClr val="windowText" lastClr="000000"/>
                    </a:solidFill>
                  </a:rPr>
                  <a:t>Taxable income for 2023 in</a:t>
                </a:r>
                <a:r>
                  <a:rPr lang="en-US" sz="800" baseline="0">
                    <a:solidFill>
                      <a:sysClr val="windowText" lastClr="000000"/>
                    </a:solidFill>
                  </a:rPr>
                  <a:t> R'000</a:t>
                </a:r>
                <a:endParaRPr lang="en-US" sz="800">
                  <a:solidFill>
                    <a:sysClr val="windowText" lastClr="000000"/>
                  </a:solidFill>
                </a:endParaRPr>
              </a:p>
            </c:rich>
          </c:tx>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en-US"/>
          </a:p>
        </c:txPr>
        <c:crossAx val="420533343"/>
        <c:crosses val="autoZero"/>
        <c:auto val="1"/>
        <c:lblAlgn val="ctr"/>
        <c:lblOffset val="100"/>
        <c:noMultiLvlLbl val="0"/>
      </c:catAx>
      <c:valAx>
        <c:axId val="42053334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r>
                  <a:rPr lang="en-ZA" sz="800">
                    <a:solidFill>
                      <a:sysClr val="windowText" lastClr="000000"/>
                    </a:solidFill>
                  </a:rPr>
                  <a:t>Tax rate %</a:t>
                </a:r>
              </a:p>
            </c:rich>
          </c:tx>
          <c:overlay val="0"/>
          <c:spPr>
            <a:noFill/>
            <a:ln>
              <a:noFill/>
            </a:ln>
            <a:effectLst/>
          </c:spPr>
          <c:txPr>
            <a:bodyPr rot="-540000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20547263"/>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1587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bar3DChart>
        <c:barDir val="col"/>
        <c:grouping val="percentStacked"/>
        <c:varyColors val="0"/>
        <c:ser>
          <c:idx val="1"/>
          <c:order val="0"/>
          <c:tx>
            <c:strRef>
              <c:f>'Fig 2.3'!$B$24</c:f>
              <c:strCache>
                <c:ptCount val="1"/>
                <c:pt idx="0">
                  <c:v>Taxable Income</c:v>
                </c:pt>
              </c:strCache>
            </c:strRef>
          </c:tx>
          <c:spPr>
            <a:solidFill>
              <a:srgbClr val="A9D1F6"/>
            </a:solidFill>
          </c:spPr>
          <c:invertIfNegative val="0"/>
          <c:cat>
            <c:numRef>
              <c:f>'Fig 2.3'!$C$24:$L$24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2.3'!$C$24:$L$24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val>
          <c:extLst>
            <c:ext xmlns:c16="http://schemas.microsoft.com/office/drawing/2014/chart" uri="{C3380CC4-5D6E-409C-BE32-E72D297353CC}">
              <c16:uniqueId val="{00000000-3925-494C-A257-24D89EBB446C}"/>
            </c:ext>
          </c:extLst>
        </c:ser>
        <c:ser>
          <c:idx val="2"/>
          <c:order val="1"/>
          <c:tx>
            <c:strRef>
              <c:f>'Fig 2.3'!$B$25</c:f>
              <c:strCache>
                <c:ptCount val="1"/>
                <c:pt idx="0">
                  <c:v>&lt;= 0</c:v>
                </c:pt>
              </c:strCache>
            </c:strRef>
          </c:tx>
          <c:spPr>
            <a:solidFill>
              <a:srgbClr val="0993F3"/>
            </a:solidFill>
          </c:spPr>
          <c:invertIfNegative val="0"/>
          <c:cat>
            <c:numRef>
              <c:f>'Fig 2.3'!$C$24:$L$24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2.3'!$C$25:$L$25</c:f>
              <c:numCache>
                <c:formatCode>_ * #\ ##0_ ;_ * \-#\ ##0_ ;_ * "-"??_ ;_ @_ </c:formatCode>
                <c:ptCount val="10"/>
                <c:pt idx="0">
                  <c:v>1814</c:v>
                </c:pt>
                <c:pt idx="1">
                  <c:v>1580</c:v>
                </c:pt>
                <c:pt idx="2">
                  <c:v>1667</c:v>
                </c:pt>
                <c:pt idx="3">
                  <c:v>1962</c:v>
                </c:pt>
                <c:pt idx="4">
                  <c:v>3779</c:v>
                </c:pt>
                <c:pt idx="5">
                  <c:v>5250</c:v>
                </c:pt>
                <c:pt idx="6">
                  <c:v>6652</c:v>
                </c:pt>
                <c:pt idx="7">
                  <c:v>8387</c:v>
                </c:pt>
                <c:pt idx="8">
                  <c:v>7883</c:v>
                </c:pt>
                <c:pt idx="9">
                  <c:v>12260</c:v>
                </c:pt>
              </c:numCache>
            </c:numRef>
          </c:val>
          <c:extLst>
            <c:ext xmlns:c16="http://schemas.microsoft.com/office/drawing/2014/chart" uri="{C3380CC4-5D6E-409C-BE32-E72D297353CC}">
              <c16:uniqueId val="{00000001-3925-494C-A257-24D89EBB446C}"/>
            </c:ext>
          </c:extLst>
        </c:ser>
        <c:ser>
          <c:idx val="3"/>
          <c:order val="2"/>
          <c:tx>
            <c:strRef>
              <c:f>'Fig 2.3'!$B$26</c:f>
              <c:strCache>
                <c:ptCount val="1"/>
                <c:pt idx="0">
                  <c:v>1 – 70 000</c:v>
                </c:pt>
              </c:strCache>
            </c:strRef>
          </c:tx>
          <c:spPr>
            <a:solidFill>
              <a:srgbClr val="0763E5"/>
            </a:solidFill>
          </c:spPr>
          <c:invertIfNegative val="0"/>
          <c:cat>
            <c:numRef>
              <c:f>'Fig 2.3'!$C$24:$L$24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2.3'!$C$26:$L$26</c:f>
              <c:numCache>
                <c:formatCode>_ * #\ ##0_ ;_ * \-#\ ##0_ ;_ * "-"??_ ;_ @_ </c:formatCode>
                <c:ptCount val="10"/>
                <c:pt idx="0">
                  <c:v>6325</c:v>
                </c:pt>
                <c:pt idx="1">
                  <c:v>5898</c:v>
                </c:pt>
                <c:pt idx="2">
                  <c:v>5938</c:v>
                </c:pt>
                <c:pt idx="3">
                  <c:v>6680</c:v>
                </c:pt>
                <c:pt idx="4">
                  <c:v>7300</c:v>
                </c:pt>
                <c:pt idx="5">
                  <c:v>7893</c:v>
                </c:pt>
                <c:pt idx="6">
                  <c:v>9644</c:v>
                </c:pt>
                <c:pt idx="7">
                  <c:v>9621</c:v>
                </c:pt>
                <c:pt idx="8">
                  <c:v>8264</c:v>
                </c:pt>
                <c:pt idx="9">
                  <c:v>7307</c:v>
                </c:pt>
              </c:numCache>
            </c:numRef>
          </c:val>
          <c:extLst>
            <c:ext xmlns:c16="http://schemas.microsoft.com/office/drawing/2014/chart" uri="{C3380CC4-5D6E-409C-BE32-E72D297353CC}">
              <c16:uniqueId val="{00000002-3925-494C-A257-24D89EBB446C}"/>
            </c:ext>
          </c:extLst>
        </c:ser>
        <c:ser>
          <c:idx val="4"/>
          <c:order val="3"/>
          <c:tx>
            <c:strRef>
              <c:f>'Fig 2.3'!$B$27</c:f>
              <c:strCache>
                <c:ptCount val="1"/>
                <c:pt idx="0">
                  <c:v>70 001 – 350 000</c:v>
                </c:pt>
              </c:strCache>
            </c:strRef>
          </c:tx>
          <c:spPr>
            <a:solidFill>
              <a:srgbClr val="0244A1"/>
            </a:solidFill>
          </c:spPr>
          <c:invertIfNegative val="0"/>
          <c:cat>
            <c:numRef>
              <c:f>'Fig 2.3'!$C$24:$L$24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2.3'!$C$27:$L$27</c:f>
              <c:numCache>
                <c:formatCode>_ * #\ ##0_ ;_ * \-#\ ##0_ ;_ * "-"??_ ;_ @_ </c:formatCode>
                <c:ptCount val="10"/>
                <c:pt idx="0">
                  <c:v>18807</c:v>
                </c:pt>
                <c:pt idx="1">
                  <c:v>18637</c:v>
                </c:pt>
                <c:pt idx="2">
                  <c:v>18270</c:v>
                </c:pt>
                <c:pt idx="3">
                  <c:v>17786</c:v>
                </c:pt>
                <c:pt idx="4">
                  <c:v>16576</c:v>
                </c:pt>
                <c:pt idx="5">
                  <c:v>15028</c:v>
                </c:pt>
                <c:pt idx="6">
                  <c:v>14802</c:v>
                </c:pt>
                <c:pt idx="7">
                  <c:v>13073</c:v>
                </c:pt>
                <c:pt idx="8">
                  <c:v>12023</c:v>
                </c:pt>
                <c:pt idx="9">
                  <c:v>11026</c:v>
                </c:pt>
              </c:numCache>
            </c:numRef>
          </c:val>
          <c:extLst>
            <c:ext xmlns:c16="http://schemas.microsoft.com/office/drawing/2014/chart" uri="{C3380CC4-5D6E-409C-BE32-E72D297353CC}">
              <c16:uniqueId val="{00000003-3925-494C-A257-24D89EBB446C}"/>
            </c:ext>
          </c:extLst>
        </c:ser>
        <c:ser>
          <c:idx val="5"/>
          <c:order val="4"/>
          <c:tx>
            <c:strRef>
              <c:f>'Fig 2.3'!$B$28</c:f>
              <c:strCache>
                <c:ptCount val="1"/>
                <c:pt idx="0">
                  <c:v>350 001 – 500 000</c:v>
                </c:pt>
              </c:strCache>
            </c:strRef>
          </c:tx>
          <c:spPr>
            <a:solidFill>
              <a:srgbClr val="BFD724"/>
            </a:solidFill>
          </c:spPr>
          <c:invertIfNegative val="0"/>
          <c:cat>
            <c:numRef>
              <c:f>'Fig 2.3'!$C$24:$L$24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2.3'!$C$28:$L$28</c:f>
              <c:numCache>
                <c:formatCode>_ * #\ ##0_ ;_ * \-#\ ##0_ ;_ * "-"??_ ;_ @_ </c:formatCode>
                <c:ptCount val="10"/>
                <c:pt idx="0">
                  <c:v>5378</c:v>
                </c:pt>
                <c:pt idx="1">
                  <c:v>5638</c:v>
                </c:pt>
                <c:pt idx="2">
                  <c:v>5559</c:v>
                </c:pt>
                <c:pt idx="3">
                  <c:v>5299</c:v>
                </c:pt>
                <c:pt idx="4">
                  <c:v>5076</c:v>
                </c:pt>
                <c:pt idx="5">
                  <c:v>4246</c:v>
                </c:pt>
                <c:pt idx="6">
                  <c:v>3520</c:v>
                </c:pt>
                <c:pt idx="7">
                  <c:v>2717</c:v>
                </c:pt>
                <c:pt idx="8">
                  <c:v>2662</c:v>
                </c:pt>
                <c:pt idx="9">
                  <c:v>2581</c:v>
                </c:pt>
              </c:numCache>
            </c:numRef>
          </c:val>
          <c:extLst>
            <c:ext xmlns:c16="http://schemas.microsoft.com/office/drawing/2014/chart" uri="{C3380CC4-5D6E-409C-BE32-E72D297353CC}">
              <c16:uniqueId val="{00000004-3925-494C-A257-24D89EBB446C}"/>
            </c:ext>
          </c:extLst>
        </c:ser>
        <c:ser>
          <c:idx val="6"/>
          <c:order val="5"/>
          <c:tx>
            <c:strRef>
              <c:f>'Fig 2.3'!$B$29</c:f>
              <c:strCache>
                <c:ptCount val="1"/>
                <c:pt idx="0">
                  <c:v>500 000 +</c:v>
                </c:pt>
              </c:strCache>
            </c:strRef>
          </c:tx>
          <c:spPr>
            <a:solidFill>
              <a:srgbClr val="C43A35"/>
            </a:solidFill>
          </c:spPr>
          <c:invertIfNegative val="0"/>
          <c:cat>
            <c:numRef>
              <c:f>'Fig 2.3'!$C$24:$L$24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2.3'!$C$29:$L$29</c:f>
              <c:numCache>
                <c:formatCode>_ * #\ ##0_ ;_ * \-#\ ##0_ ;_ * "-"??_ ;_ @_ </c:formatCode>
                <c:ptCount val="10"/>
                <c:pt idx="0">
                  <c:v>12369</c:v>
                </c:pt>
                <c:pt idx="1">
                  <c:v>13968</c:v>
                </c:pt>
                <c:pt idx="2">
                  <c:v>14958</c:v>
                </c:pt>
                <c:pt idx="3">
                  <c:v>14961</c:v>
                </c:pt>
                <c:pt idx="4">
                  <c:v>13946</c:v>
                </c:pt>
                <c:pt idx="5">
                  <c:v>11941</c:v>
                </c:pt>
                <c:pt idx="6">
                  <c:v>9137</c:v>
                </c:pt>
                <c:pt idx="7">
                  <c:v>6685</c:v>
                </c:pt>
                <c:pt idx="8">
                  <c:v>5665</c:v>
                </c:pt>
                <c:pt idx="9">
                  <c:v>4410</c:v>
                </c:pt>
              </c:numCache>
            </c:numRef>
          </c:val>
          <c:extLst>
            <c:ext xmlns:c16="http://schemas.microsoft.com/office/drawing/2014/chart" uri="{C3380CC4-5D6E-409C-BE32-E72D297353CC}">
              <c16:uniqueId val="{00000005-3925-494C-A257-24D89EBB446C}"/>
            </c:ext>
          </c:extLst>
        </c:ser>
        <c:dLbls>
          <c:showLegendKey val="0"/>
          <c:showVal val="0"/>
          <c:showCatName val="0"/>
          <c:showSerName val="0"/>
          <c:showPercent val="0"/>
          <c:showBubbleSize val="0"/>
        </c:dLbls>
        <c:gapWidth val="0"/>
        <c:shape val="box"/>
        <c:axId val="123170176"/>
        <c:axId val="123171968"/>
        <c:axId val="0"/>
        <c:extLst>
          <c:ext xmlns:c15="http://schemas.microsoft.com/office/drawing/2012/chart" uri="{02D57815-91ED-43cb-92C2-25804820EDAC}">
            <c15:filteredBarSeries>
              <c15:ser>
                <c:idx val="0"/>
                <c:order val="6"/>
                <c:tx>
                  <c:strRef>
                    <c:extLst>
                      <c:ext uri="{02D57815-91ED-43cb-92C2-25804820EDAC}">
                        <c15:formulaRef>
                          <c15:sqref>Fig!#REF!</c15:sqref>
                        </c15:formulaRef>
                      </c:ext>
                    </c:extLst>
                    <c:strCache>
                      <c:ptCount val="1"/>
                      <c:pt idx="0">
                        <c:v>#REF!</c:v>
                      </c:pt>
                    </c:strCache>
                  </c:strRef>
                </c:tx>
                <c:invertIfNegative val="0"/>
                <c:cat>
                  <c:numRef>
                    <c:extLst>
                      <c:ext uri="{02D57815-91ED-43cb-92C2-25804820EDAC}">
                        <c15:formulaRef>
                          <c15:sqref>'Fig 2.3'!$C$24:$L$24</c15:sqref>
                        </c15:formulaRef>
                      </c:ext>
                    </c:extLst>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extLst>
                      <c:ext uri="{02D57815-91ED-43cb-92C2-25804820EDAC}">
                        <c15:formulaRef>
                          <c15:sqref>Fig!#REF!</c15:sqref>
                        </c15:formulaRef>
                      </c:ext>
                    </c:extLst>
                    <c:numCache>
                      <c:formatCode>General</c:formatCode>
                      <c:ptCount val="1"/>
                      <c:pt idx="0">
                        <c:v>1</c:v>
                      </c:pt>
                    </c:numCache>
                  </c:numRef>
                </c:val>
                <c:extLst>
                  <c:ext xmlns:c16="http://schemas.microsoft.com/office/drawing/2014/chart" uri="{C3380CC4-5D6E-409C-BE32-E72D297353CC}">
                    <c16:uniqueId val="{00000006-3925-494C-A257-24D89EBB446C}"/>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Fig!#REF!</c15:sqref>
                        </c15:formulaRef>
                      </c:ext>
                    </c:extLst>
                    <c:strCache>
                      <c:ptCount val="1"/>
                      <c:pt idx="0">
                        <c:v>#REF!</c:v>
                      </c:pt>
                    </c:strCache>
                  </c:strRef>
                </c:tx>
                <c:invertIfNegative val="0"/>
                <c:cat>
                  <c:numRef>
                    <c:extLst xmlns:c15="http://schemas.microsoft.com/office/drawing/2012/chart">
                      <c:ext xmlns:c15="http://schemas.microsoft.com/office/drawing/2012/chart" uri="{02D57815-91ED-43cb-92C2-25804820EDAC}">
                        <c15:formulaRef>
                          <c15:sqref>'Fig 2.3'!$C$24:$L$24</c15:sqref>
                        </c15:formulaRef>
                      </c:ext>
                    </c:extLst>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extLst xmlns:c15="http://schemas.microsoft.com/office/drawing/2012/chart">
                      <c:ext xmlns:c15="http://schemas.microsoft.com/office/drawing/2012/chart" uri="{02D57815-91ED-43cb-92C2-25804820EDAC}">
                        <c15:formulaRef>
                          <c15:sqref>Fig!#REF!</c15:sqref>
                        </c15:formulaRef>
                      </c:ext>
                    </c:extLst>
                    <c:numCache>
                      <c:formatCode>General</c:formatCode>
                      <c:ptCount val="1"/>
                      <c:pt idx="0">
                        <c:v>1</c:v>
                      </c:pt>
                    </c:numCache>
                  </c:numRef>
                </c:val>
                <c:extLst xmlns:c15="http://schemas.microsoft.com/office/drawing/2012/chart">
                  <c:ext xmlns:c16="http://schemas.microsoft.com/office/drawing/2014/chart" uri="{C3380CC4-5D6E-409C-BE32-E72D297353CC}">
                    <c16:uniqueId val="{00000007-3925-494C-A257-24D89EBB446C}"/>
                  </c:ext>
                </c:extLst>
              </c15:ser>
            </c15:filteredBarSeries>
          </c:ext>
        </c:extLst>
      </c:bar3DChart>
      <c:catAx>
        <c:axId val="123170176"/>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23171968"/>
        <c:crosses val="autoZero"/>
        <c:auto val="1"/>
        <c:lblAlgn val="ctr"/>
        <c:lblOffset val="100"/>
        <c:noMultiLvlLbl val="0"/>
      </c:catAx>
      <c:valAx>
        <c:axId val="12317196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23170176"/>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20"/>
    </c:view3D>
    <c:floor>
      <c:thickness val="0"/>
    </c:floor>
    <c:sideWall>
      <c:thickness val="0"/>
    </c:sideWall>
    <c:backWall>
      <c:thickness val="0"/>
    </c:backWall>
    <c:plotArea>
      <c:layout/>
      <c:bar3DChart>
        <c:barDir val="col"/>
        <c:grouping val="percentStacked"/>
        <c:varyColors val="0"/>
        <c:ser>
          <c:idx val="0"/>
          <c:order val="0"/>
          <c:tx>
            <c:strRef>
              <c:f>'Fig 2.4'!$B$35</c:f>
              <c:strCache>
                <c:ptCount val="1"/>
                <c:pt idx="0">
                  <c:v>Loss</c:v>
                </c:pt>
              </c:strCache>
            </c:strRef>
          </c:tx>
          <c:spPr>
            <a:solidFill>
              <a:srgbClr val="A9D1F6"/>
            </a:solidFill>
          </c:spPr>
          <c:invertIfNegative val="0"/>
          <c:dLbls>
            <c:delete val="1"/>
          </c:dLbls>
          <c:cat>
            <c:strRef>
              <c:f>'Fig 2.4'!$C$34:$E$34</c:f>
              <c:strCache>
                <c:ptCount val="3"/>
                <c:pt idx="0">
                  <c:v>Number</c:v>
                </c:pt>
                <c:pt idx="1">
                  <c:v>Taxable income</c:v>
                </c:pt>
                <c:pt idx="2">
                  <c:v>Tax assessed</c:v>
                </c:pt>
              </c:strCache>
            </c:strRef>
          </c:cat>
          <c:val>
            <c:numRef>
              <c:f>'Fig 2.4'!$C$35:$E$35</c:f>
              <c:numCache>
                <c:formatCode>0.0%</c:formatCode>
                <c:ptCount val="3"/>
                <c:pt idx="0">
                  <c:v>3.014816208284736E-2</c:v>
                </c:pt>
                <c:pt idx="1">
                  <c:v>0</c:v>
                </c:pt>
                <c:pt idx="2">
                  <c:v>3.2771571156185531E-6</c:v>
                </c:pt>
              </c:numCache>
            </c:numRef>
          </c:val>
          <c:extLst>
            <c:ext xmlns:c16="http://schemas.microsoft.com/office/drawing/2014/chart" uri="{C3380CC4-5D6E-409C-BE32-E72D297353CC}">
              <c16:uniqueId val="{00000000-0FE9-4519-9CAB-42A60E72DEBF}"/>
            </c:ext>
          </c:extLst>
        </c:ser>
        <c:ser>
          <c:idx val="1"/>
          <c:order val="1"/>
          <c:tx>
            <c:strRef>
              <c:f>'Fig 2.4'!$B$36</c:f>
              <c:strCache>
                <c:ptCount val="1"/>
                <c:pt idx="0">
                  <c:v>R0 to R70 000</c:v>
                </c:pt>
              </c:strCache>
            </c:strRef>
          </c:tx>
          <c:spPr>
            <a:solidFill>
              <a:srgbClr val="0763E5"/>
            </a:solidFill>
          </c:spPr>
          <c:invertIfNegative val="0"/>
          <c:dLbls>
            <c:delete val="1"/>
          </c:dLbls>
          <c:cat>
            <c:strRef>
              <c:f>'Fig 2.4'!$C$34:$E$34</c:f>
              <c:strCache>
                <c:ptCount val="3"/>
                <c:pt idx="0">
                  <c:v>Number</c:v>
                </c:pt>
                <c:pt idx="1">
                  <c:v>Taxable income</c:v>
                </c:pt>
                <c:pt idx="2">
                  <c:v>Tax assessed</c:v>
                </c:pt>
              </c:strCache>
            </c:strRef>
          </c:cat>
          <c:val>
            <c:numRef>
              <c:f>'Fig 2.4'!$C$36:$E$36</c:f>
              <c:numCache>
                <c:formatCode>0.0%</c:formatCode>
                <c:ptCount val="3"/>
                <c:pt idx="0">
                  <c:v>0.145114263140073</c:v>
                </c:pt>
                <c:pt idx="1">
                  <c:v>8.9853976745622351E-3</c:v>
                </c:pt>
                <c:pt idx="2">
                  <c:v>5.9929336811829967E-5</c:v>
                </c:pt>
              </c:numCache>
            </c:numRef>
          </c:val>
          <c:extLst>
            <c:ext xmlns:c16="http://schemas.microsoft.com/office/drawing/2014/chart" uri="{C3380CC4-5D6E-409C-BE32-E72D297353CC}">
              <c16:uniqueId val="{00000001-0FE9-4519-9CAB-42A60E72DEBF}"/>
            </c:ext>
          </c:extLst>
        </c:ser>
        <c:ser>
          <c:idx val="2"/>
          <c:order val="2"/>
          <c:tx>
            <c:strRef>
              <c:f>'Fig 2.4'!$B$37</c:f>
              <c:strCache>
                <c:ptCount val="1"/>
                <c:pt idx="0">
                  <c:v>R70 001 to R350 000</c:v>
                </c:pt>
              </c:strCache>
            </c:strRef>
          </c:tx>
          <c:spPr>
            <a:solidFill>
              <a:srgbClr val="0244A1"/>
            </a:solidFill>
          </c:spPr>
          <c:invertIfNegative val="0"/>
          <c:dLbls>
            <c:delete val="1"/>
          </c:dLbls>
          <c:cat>
            <c:strRef>
              <c:f>'Fig 2.4'!$C$34:$E$34</c:f>
              <c:strCache>
                <c:ptCount val="3"/>
                <c:pt idx="0">
                  <c:v>Number</c:v>
                </c:pt>
                <c:pt idx="1">
                  <c:v>Taxable income</c:v>
                </c:pt>
                <c:pt idx="2">
                  <c:v>Tax assessed</c:v>
                </c:pt>
              </c:strCache>
            </c:strRef>
          </c:cat>
          <c:val>
            <c:numRef>
              <c:f>'Fig 2.4'!$C$37:$E$37</c:f>
              <c:numCache>
                <c:formatCode>0.0%</c:formatCode>
                <c:ptCount val="3"/>
                <c:pt idx="0">
                  <c:v>0.47772120847285449</c:v>
                </c:pt>
                <c:pt idx="1">
                  <c:v>0.34505513943206678</c:v>
                </c:pt>
                <c:pt idx="2">
                  <c:v>0.10364290825493347</c:v>
                </c:pt>
              </c:numCache>
            </c:numRef>
          </c:val>
          <c:extLst>
            <c:ext xmlns:c16="http://schemas.microsoft.com/office/drawing/2014/chart" uri="{C3380CC4-5D6E-409C-BE32-E72D297353CC}">
              <c16:uniqueId val="{00000002-0FE9-4519-9CAB-42A60E72DEBF}"/>
            </c:ext>
          </c:extLst>
        </c:ser>
        <c:ser>
          <c:idx val="3"/>
          <c:order val="3"/>
          <c:tx>
            <c:strRef>
              <c:f>'Fig 2.4'!$B$38</c:f>
              <c:strCache>
                <c:ptCount val="1"/>
                <c:pt idx="0">
                  <c:v>R350 001 to R500 000</c:v>
                </c:pt>
              </c:strCache>
            </c:strRef>
          </c:tx>
          <c:spPr>
            <a:solidFill>
              <a:srgbClr val="BFD724"/>
            </a:solidFill>
          </c:spPr>
          <c:invertIfNegative val="0"/>
          <c:dLbls>
            <c:delete val="1"/>
          </c:dLbls>
          <c:cat>
            <c:strRef>
              <c:f>'Fig 2.4'!$C$34:$E$34</c:f>
              <c:strCache>
                <c:ptCount val="3"/>
                <c:pt idx="0">
                  <c:v>Number</c:v>
                </c:pt>
                <c:pt idx="1">
                  <c:v>Taxable income</c:v>
                </c:pt>
                <c:pt idx="2">
                  <c:v>Tax assessed</c:v>
                </c:pt>
              </c:strCache>
            </c:strRef>
          </c:cat>
          <c:val>
            <c:numRef>
              <c:f>'Fig 2.4'!$C$38:$E$38</c:f>
              <c:numCache>
                <c:formatCode>0.0%</c:formatCode>
                <c:ptCount val="3"/>
                <c:pt idx="0">
                  <c:v>0.14915143534369238</c:v>
                </c:pt>
                <c:pt idx="1">
                  <c:v>0.17755773403034777</c:v>
                </c:pt>
                <c:pt idx="2">
                  <c:v>0.13394549854670149</c:v>
                </c:pt>
              </c:numCache>
            </c:numRef>
          </c:val>
          <c:extLst>
            <c:ext xmlns:c16="http://schemas.microsoft.com/office/drawing/2014/chart" uri="{C3380CC4-5D6E-409C-BE32-E72D297353CC}">
              <c16:uniqueId val="{00000003-0FE9-4519-9CAB-42A60E72DEBF}"/>
            </c:ext>
          </c:extLst>
        </c:ser>
        <c:ser>
          <c:idx val="4"/>
          <c:order val="4"/>
          <c:tx>
            <c:strRef>
              <c:f>'Fig 2.4'!$B$39</c:f>
              <c:strCache>
                <c:ptCount val="1"/>
                <c:pt idx="0">
                  <c:v>R500 001 +</c:v>
                </c:pt>
              </c:strCache>
            </c:strRef>
          </c:tx>
          <c:spPr>
            <a:solidFill>
              <a:srgbClr val="C43A35"/>
            </a:solidFill>
          </c:spPr>
          <c:invertIfNegative val="0"/>
          <c:dLbls>
            <c:delete val="1"/>
          </c:dLbls>
          <c:cat>
            <c:strRef>
              <c:f>'Fig 2.4'!$C$34:$E$34</c:f>
              <c:strCache>
                <c:ptCount val="3"/>
                <c:pt idx="0">
                  <c:v>Number</c:v>
                </c:pt>
                <c:pt idx="1">
                  <c:v>Taxable income</c:v>
                </c:pt>
                <c:pt idx="2">
                  <c:v>Tax assessed</c:v>
                </c:pt>
              </c:strCache>
            </c:strRef>
          </c:cat>
          <c:val>
            <c:numRef>
              <c:f>'Fig 2.4'!$C$39:$E$39</c:f>
              <c:numCache>
                <c:formatCode>0.0%</c:formatCode>
                <c:ptCount val="3"/>
                <c:pt idx="0">
                  <c:v>0.19786493096053276</c:v>
                </c:pt>
                <c:pt idx="1">
                  <c:v>0.46840172886302328</c:v>
                </c:pt>
                <c:pt idx="2">
                  <c:v>0.76234838670443761</c:v>
                </c:pt>
              </c:numCache>
            </c:numRef>
          </c:val>
          <c:extLst>
            <c:ext xmlns:c16="http://schemas.microsoft.com/office/drawing/2014/chart" uri="{C3380CC4-5D6E-409C-BE32-E72D297353CC}">
              <c16:uniqueId val="{00000004-0FE9-4519-9CAB-42A60E72DEBF}"/>
            </c:ext>
          </c:extLst>
        </c:ser>
        <c:dLbls>
          <c:showLegendKey val="0"/>
          <c:showVal val="1"/>
          <c:showCatName val="0"/>
          <c:showSerName val="0"/>
          <c:showPercent val="0"/>
          <c:showBubbleSize val="0"/>
        </c:dLbls>
        <c:gapWidth val="52"/>
        <c:shape val="box"/>
        <c:axId val="123099776"/>
        <c:axId val="123105664"/>
        <c:axId val="0"/>
      </c:bar3DChart>
      <c:catAx>
        <c:axId val="123099776"/>
        <c:scaling>
          <c:orientation val="minMax"/>
        </c:scaling>
        <c:delete val="0"/>
        <c:axPos val="b"/>
        <c:numFmt formatCode="General" sourceLinked="1"/>
        <c:majorTickMark val="out"/>
        <c:minorTickMark val="none"/>
        <c:tickLblPos val="nextTo"/>
        <c:txPr>
          <a:bodyPr/>
          <a:lstStyle/>
          <a:p>
            <a:pPr>
              <a:defRPr>
                <a:solidFill>
                  <a:schemeClr val="tx2">
                    <a:lumMod val="50000"/>
                  </a:schemeClr>
                </a:solidFill>
              </a:defRPr>
            </a:pPr>
            <a:endParaRPr lang="en-US"/>
          </a:p>
        </c:txPr>
        <c:crossAx val="123105664"/>
        <c:crosses val="autoZero"/>
        <c:auto val="1"/>
        <c:lblAlgn val="ctr"/>
        <c:lblOffset val="100"/>
        <c:noMultiLvlLbl val="0"/>
      </c:catAx>
      <c:valAx>
        <c:axId val="123105664"/>
        <c:scaling>
          <c:orientation val="minMax"/>
          <c:max val="1"/>
          <c:min val="0"/>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23099776"/>
        <c:crosses val="autoZero"/>
        <c:crossBetween val="between"/>
        <c:majorUnit val="0.2"/>
      </c:valAx>
    </c:plotArea>
    <c:legend>
      <c:legendPos val="b"/>
      <c:layout>
        <c:manualLayout>
          <c:xMode val="edge"/>
          <c:yMode val="edge"/>
          <c:x val="3.405490637428598E-2"/>
          <c:y val="0.93334744907130696"/>
          <c:w val="0.89999990642880867"/>
          <c:h val="6.361621240695229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377" l="0.70000000000000062" r="0.70000000000000062" t="0.75000000000000377"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manualLayout>
          <c:layoutTarget val="inner"/>
          <c:xMode val="edge"/>
          <c:yMode val="edge"/>
          <c:x val="6.8051073185762534E-2"/>
          <c:y val="4.2895496188895703E-2"/>
          <c:w val="0.91232009302690242"/>
          <c:h val="0.7225175344261896"/>
        </c:manualLayout>
      </c:layout>
      <c:bar3DChart>
        <c:barDir val="col"/>
        <c:grouping val="percentStacked"/>
        <c:varyColors val="0"/>
        <c:ser>
          <c:idx val="1"/>
          <c:order val="0"/>
          <c:tx>
            <c:strRef>
              <c:f>'Fig 2.5'!$B$24</c:f>
              <c:strCache>
                <c:ptCount val="1"/>
                <c:pt idx="0">
                  <c:v>Marginal tax rate</c:v>
                </c:pt>
              </c:strCache>
            </c:strRef>
          </c:tx>
          <c:spPr>
            <a:solidFill>
              <a:srgbClr val="A9D1F6"/>
            </a:solidFill>
          </c:spPr>
          <c:invertIfNegative val="0"/>
          <c:cat>
            <c:numRef>
              <c:f>'Fig 2.5'!$C$24:$L$24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2.5'!$C$24:$L$24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val>
          <c:extLst>
            <c:ext xmlns:c16="http://schemas.microsoft.com/office/drawing/2014/chart" uri="{C3380CC4-5D6E-409C-BE32-E72D297353CC}">
              <c16:uniqueId val="{00000000-9C73-499A-AE78-778055E47989}"/>
            </c:ext>
          </c:extLst>
        </c:ser>
        <c:ser>
          <c:idx val="2"/>
          <c:order val="1"/>
          <c:tx>
            <c:strRef>
              <c:f>'Fig 2.5'!$B$25</c:f>
              <c:strCache>
                <c:ptCount val="1"/>
                <c:pt idx="0">
                  <c:v>18% margin</c:v>
                </c:pt>
              </c:strCache>
            </c:strRef>
          </c:tx>
          <c:spPr>
            <a:solidFill>
              <a:srgbClr val="0993F3"/>
            </a:solidFill>
          </c:spPr>
          <c:invertIfNegative val="0"/>
          <c:cat>
            <c:numRef>
              <c:f>'Fig 2.5'!$C$24:$L$24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2.5'!$C$25:$L$25</c:f>
              <c:numCache>
                <c:formatCode>_ * #\ ##0_ ;_ * \-#\ ##0_ ;_ * "-"??_ ;_ @_ </c:formatCode>
                <c:ptCount val="10"/>
                <c:pt idx="0">
                  <c:v>1006018</c:v>
                </c:pt>
                <c:pt idx="1">
                  <c:v>920706</c:v>
                </c:pt>
                <c:pt idx="2">
                  <c:v>902962</c:v>
                </c:pt>
                <c:pt idx="3">
                  <c:v>854234</c:v>
                </c:pt>
                <c:pt idx="4">
                  <c:v>774993</c:v>
                </c:pt>
                <c:pt idx="5">
                  <c:v>745739</c:v>
                </c:pt>
                <c:pt idx="6">
                  <c:v>705434</c:v>
                </c:pt>
                <c:pt idx="7">
                  <c:v>826289</c:v>
                </c:pt>
                <c:pt idx="8">
                  <c:v>792926</c:v>
                </c:pt>
                <c:pt idx="9">
                  <c:v>804138</c:v>
                </c:pt>
              </c:numCache>
            </c:numRef>
          </c:val>
          <c:extLst>
            <c:ext xmlns:c16="http://schemas.microsoft.com/office/drawing/2014/chart" uri="{C3380CC4-5D6E-409C-BE32-E72D297353CC}">
              <c16:uniqueId val="{00000001-9C73-499A-AE78-778055E47989}"/>
            </c:ext>
          </c:extLst>
        </c:ser>
        <c:ser>
          <c:idx val="3"/>
          <c:order val="2"/>
          <c:tx>
            <c:strRef>
              <c:f>'Fig 2.5'!$B$26</c:f>
              <c:strCache>
                <c:ptCount val="1"/>
                <c:pt idx="0">
                  <c:v>25 - 26% margin</c:v>
                </c:pt>
              </c:strCache>
            </c:strRef>
          </c:tx>
          <c:spPr>
            <a:solidFill>
              <a:srgbClr val="0763E5"/>
            </a:solidFill>
          </c:spPr>
          <c:invertIfNegative val="0"/>
          <c:cat>
            <c:numRef>
              <c:f>'Fig 2.5'!$C$24:$L$24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2.5'!$C$26:$L$26</c:f>
              <c:numCache>
                <c:formatCode>_ * #\ ##0_ ;_ * \-#\ ##0_ ;_ * "-"??_ ;_ @_ </c:formatCode>
                <c:ptCount val="10"/>
                <c:pt idx="0">
                  <c:v>696685</c:v>
                </c:pt>
                <c:pt idx="1">
                  <c:v>717336</c:v>
                </c:pt>
                <c:pt idx="2">
                  <c:v>705367</c:v>
                </c:pt>
                <c:pt idx="3">
                  <c:v>686816</c:v>
                </c:pt>
                <c:pt idx="4">
                  <c:v>646743</c:v>
                </c:pt>
                <c:pt idx="5">
                  <c:v>621674</c:v>
                </c:pt>
                <c:pt idx="6">
                  <c:v>576405</c:v>
                </c:pt>
                <c:pt idx="7">
                  <c:v>576675</c:v>
                </c:pt>
                <c:pt idx="8">
                  <c:v>568772</c:v>
                </c:pt>
                <c:pt idx="9">
                  <c:v>559990</c:v>
                </c:pt>
              </c:numCache>
            </c:numRef>
          </c:val>
          <c:extLst>
            <c:ext xmlns:c16="http://schemas.microsoft.com/office/drawing/2014/chart" uri="{C3380CC4-5D6E-409C-BE32-E72D297353CC}">
              <c16:uniqueId val="{00000002-9C73-499A-AE78-778055E47989}"/>
            </c:ext>
          </c:extLst>
        </c:ser>
        <c:ser>
          <c:idx val="4"/>
          <c:order val="3"/>
          <c:tx>
            <c:strRef>
              <c:f>'Fig 2.5'!$B$27</c:f>
              <c:strCache>
                <c:ptCount val="1"/>
                <c:pt idx="0">
                  <c:v>30 - 31% margin</c:v>
                </c:pt>
              </c:strCache>
            </c:strRef>
          </c:tx>
          <c:spPr>
            <a:solidFill>
              <a:srgbClr val="0244A1"/>
            </a:solidFill>
          </c:spPr>
          <c:invertIfNegative val="0"/>
          <c:cat>
            <c:numRef>
              <c:f>'Fig 2.5'!$C$24:$L$24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2.5'!$C$27:$L$27</c:f>
              <c:numCache>
                <c:formatCode>_ * #\ ##0_ ;_ * \-#\ ##0_ ;_ * "-"??_ ;_ @_ </c:formatCode>
                <c:ptCount val="10"/>
                <c:pt idx="0">
                  <c:v>491303</c:v>
                </c:pt>
                <c:pt idx="1">
                  <c:v>520917</c:v>
                </c:pt>
                <c:pt idx="2">
                  <c:v>547999</c:v>
                </c:pt>
                <c:pt idx="3">
                  <c:v>568176</c:v>
                </c:pt>
                <c:pt idx="4">
                  <c:v>575653</c:v>
                </c:pt>
                <c:pt idx="5">
                  <c:v>570270</c:v>
                </c:pt>
                <c:pt idx="6">
                  <c:v>558991</c:v>
                </c:pt>
                <c:pt idx="7">
                  <c:v>546703</c:v>
                </c:pt>
                <c:pt idx="8">
                  <c:v>554537</c:v>
                </c:pt>
                <c:pt idx="9">
                  <c:v>546144</c:v>
                </c:pt>
              </c:numCache>
            </c:numRef>
          </c:val>
          <c:extLst>
            <c:ext xmlns:c16="http://schemas.microsoft.com/office/drawing/2014/chart" uri="{C3380CC4-5D6E-409C-BE32-E72D297353CC}">
              <c16:uniqueId val="{00000003-9C73-499A-AE78-778055E47989}"/>
            </c:ext>
          </c:extLst>
        </c:ser>
        <c:ser>
          <c:idx val="5"/>
          <c:order val="4"/>
          <c:tx>
            <c:strRef>
              <c:f>'Fig 2.5'!$B$28</c:f>
              <c:strCache>
                <c:ptCount val="1"/>
                <c:pt idx="0">
                  <c:v>35 - 36% margin</c:v>
                </c:pt>
              </c:strCache>
            </c:strRef>
          </c:tx>
          <c:spPr>
            <a:solidFill>
              <a:srgbClr val="BFD724"/>
            </a:solidFill>
          </c:spPr>
          <c:invertIfNegative val="0"/>
          <c:cat>
            <c:numRef>
              <c:f>'Fig 2.5'!$C$24:$L$24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2.5'!$C$28:$L$28</c:f>
              <c:numCache>
                <c:formatCode>_ * #\ ##0_ ;_ * \-#\ ##0_ ;_ * "-"??_ ;_ @_ </c:formatCode>
                <c:ptCount val="10"/>
                <c:pt idx="0">
                  <c:v>327623</c:v>
                </c:pt>
                <c:pt idx="1">
                  <c:v>352670</c:v>
                </c:pt>
                <c:pt idx="2">
                  <c:v>379677</c:v>
                </c:pt>
                <c:pt idx="3">
                  <c:v>374338</c:v>
                </c:pt>
                <c:pt idx="4">
                  <c:v>418022</c:v>
                </c:pt>
                <c:pt idx="5">
                  <c:v>404353</c:v>
                </c:pt>
                <c:pt idx="6">
                  <c:v>431893</c:v>
                </c:pt>
                <c:pt idx="7">
                  <c:v>395915</c:v>
                </c:pt>
                <c:pt idx="8">
                  <c:v>404205</c:v>
                </c:pt>
                <c:pt idx="9">
                  <c:v>395305</c:v>
                </c:pt>
              </c:numCache>
            </c:numRef>
          </c:val>
          <c:extLst>
            <c:ext xmlns:c16="http://schemas.microsoft.com/office/drawing/2014/chart" uri="{C3380CC4-5D6E-409C-BE32-E72D297353CC}">
              <c16:uniqueId val="{00000004-9C73-499A-AE78-778055E47989}"/>
            </c:ext>
          </c:extLst>
        </c:ser>
        <c:ser>
          <c:idx val="6"/>
          <c:order val="5"/>
          <c:tx>
            <c:strRef>
              <c:f>'Fig 2.5'!$B$29</c:f>
              <c:strCache>
                <c:ptCount val="1"/>
                <c:pt idx="0">
                  <c:v>38 - 39% margin</c:v>
                </c:pt>
              </c:strCache>
            </c:strRef>
          </c:tx>
          <c:spPr>
            <a:solidFill>
              <a:srgbClr val="C43A35"/>
            </a:solidFill>
          </c:spPr>
          <c:invertIfNegative val="0"/>
          <c:cat>
            <c:numRef>
              <c:f>'Fig 2.5'!$C$24:$L$24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2.5'!$C$29:$L$29</c:f>
              <c:numCache>
                <c:formatCode>_ * #\ ##0_ ;_ * \-#\ ##0_ ;_ * "-"??_ ;_ @_ </c:formatCode>
                <c:ptCount val="10"/>
                <c:pt idx="0">
                  <c:v>156301</c:v>
                </c:pt>
                <c:pt idx="1">
                  <c:v>170467</c:v>
                </c:pt>
                <c:pt idx="2">
                  <c:v>184875</c:v>
                </c:pt>
                <c:pt idx="3">
                  <c:v>203143</c:v>
                </c:pt>
                <c:pt idx="4">
                  <c:v>226619</c:v>
                </c:pt>
                <c:pt idx="5">
                  <c:v>249263</c:v>
                </c:pt>
                <c:pt idx="6">
                  <c:v>272739</c:v>
                </c:pt>
                <c:pt idx="7">
                  <c:v>249205</c:v>
                </c:pt>
                <c:pt idx="8">
                  <c:v>254250</c:v>
                </c:pt>
                <c:pt idx="9">
                  <c:v>254228</c:v>
                </c:pt>
              </c:numCache>
            </c:numRef>
          </c:val>
          <c:extLst>
            <c:ext xmlns:c16="http://schemas.microsoft.com/office/drawing/2014/chart" uri="{C3380CC4-5D6E-409C-BE32-E72D297353CC}">
              <c16:uniqueId val="{00000005-9C73-499A-AE78-778055E47989}"/>
            </c:ext>
          </c:extLst>
        </c:ser>
        <c:ser>
          <c:idx val="0"/>
          <c:order val="6"/>
          <c:tx>
            <c:strRef>
              <c:f>'Fig 2.5'!$B$30</c:f>
              <c:strCache>
                <c:ptCount val="1"/>
                <c:pt idx="0">
                  <c:v>40 - 41% margin</c:v>
                </c:pt>
              </c:strCache>
            </c:strRef>
          </c:tx>
          <c:invertIfNegative val="0"/>
          <c:cat>
            <c:numRef>
              <c:f>'Fig 2.5'!$C$24:$L$24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2.5'!$C$30:$L$30</c:f>
              <c:numCache>
                <c:formatCode>_ * #\ ##0_ ;_ * \-#\ ##0_ ;_ * "-"??_ ;_ @_ </c:formatCode>
                <c:ptCount val="10"/>
                <c:pt idx="0">
                  <c:v>255225</c:v>
                </c:pt>
                <c:pt idx="1">
                  <c:v>278979</c:v>
                </c:pt>
                <c:pt idx="2">
                  <c:v>297148</c:v>
                </c:pt>
                <c:pt idx="3">
                  <c:v>333888</c:v>
                </c:pt>
                <c:pt idx="4">
                  <c:v>307191</c:v>
                </c:pt>
                <c:pt idx="5">
                  <c:v>349647</c:v>
                </c:pt>
                <c:pt idx="6">
                  <c:v>387445</c:v>
                </c:pt>
                <c:pt idx="7">
                  <c:v>347659</c:v>
                </c:pt>
                <c:pt idx="8">
                  <c:v>363332</c:v>
                </c:pt>
                <c:pt idx="9">
                  <c:v>372421</c:v>
                </c:pt>
              </c:numCache>
            </c:numRef>
          </c:val>
          <c:extLst>
            <c:ext xmlns:c16="http://schemas.microsoft.com/office/drawing/2014/chart" uri="{C3380CC4-5D6E-409C-BE32-E72D297353CC}">
              <c16:uniqueId val="{00000000-150F-45B0-860A-DA0E244EEF5F}"/>
            </c:ext>
          </c:extLst>
        </c:ser>
        <c:ser>
          <c:idx val="7"/>
          <c:order val="7"/>
          <c:tx>
            <c:strRef>
              <c:f>'Fig 2.5'!$B$31</c:f>
              <c:strCache>
                <c:ptCount val="1"/>
                <c:pt idx="0">
                  <c:v>45% margin</c:v>
                </c:pt>
              </c:strCache>
            </c:strRef>
          </c:tx>
          <c:invertIfNegative val="0"/>
          <c:cat>
            <c:numRef>
              <c:f>'Fig 2.5'!$C$24:$L$24</c:f>
              <c:numCache>
                <c:formatCode>General</c:formatCode>
                <c:ptCount val="10"/>
                <c:pt idx="0">
                  <c:v>2014</c:v>
                </c:pt>
                <c:pt idx="1">
                  <c:v>2015</c:v>
                </c:pt>
                <c:pt idx="2">
                  <c:v>2016</c:v>
                </c:pt>
                <c:pt idx="3">
                  <c:v>2017</c:v>
                </c:pt>
                <c:pt idx="4">
                  <c:v>2018</c:v>
                </c:pt>
                <c:pt idx="5">
                  <c:v>2019</c:v>
                </c:pt>
                <c:pt idx="6">
                  <c:v>2020</c:v>
                </c:pt>
                <c:pt idx="7">
                  <c:v>2021</c:v>
                </c:pt>
                <c:pt idx="8">
                  <c:v>2022</c:v>
                </c:pt>
                <c:pt idx="9">
                  <c:v>2023</c:v>
                </c:pt>
              </c:numCache>
            </c:numRef>
          </c:cat>
          <c:val>
            <c:numRef>
              <c:f>'Fig 2.5'!$C$31:$L$31</c:f>
              <c:numCache>
                <c:formatCode>_ * #\ ##0_ ;_ * \-#\ ##0_ ;_ * "-"??_ ;_ @_ </c:formatCode>
                <c:ptCount val="10"/>
                <c:pt idx="0">
                  <c:v>0</c:v>
                </c:pt>
                <c:pt idx="1">
                  <c:v>0</c:v>
                </c:pt>
                <c:pt idx="2">
                  <c:v>0</c:v>
                </c:pt>
                <c:pt idx="3">
                  <c:v>0</c:v>
                </c:pt>
                <c:pt idx="4">
                  <c:v>72362</c:v>
                </c:pt>
                <c:pt idx="5">
                  <c:v>80748</c:v>
                </c:pt>
                <c:pt idx="6">
                  <c:v>88406</c:v>
                </c:pt>
                <c:pt idx="7">
                  <c:v>77351</c:v>
                </c:pt>
                <c:pt idx="8">
                  <c:v>83810</c:v>
                </c:pt>
                <c:pt idx="9">
                  <c:v>90567</c:v>
                </c:pt>
              </c:numCache>
            </c:numRef>
          </c:val>
          <c:extLst>
            <c:ext xmlns:c16="http://schemas.microsoft.com/office/drawing/2014/chart" uri="{C3380CC4-5D6E-409C-BE32-E72D297353CC}">
              <c16:uniqueId val="{00000001-150F-45B0-860A-DA0E244EEF5F}"/>
            </c:ext>
          </c:extLst>
        </c:ser>
        <c:dLbls>
          <c:showLegendKey val="0"/>
          <c:showVal val="0"/>
          <c:showCatName val="0"/>
          <c:showSerName val="0"/>
          <c:showPercent val="0"/>
          <c:showBubbleSize val="0"/>
        </c:dLbls>
        <c:gapWidth val="0"/>
        <c:shape val="box"/>
        <c:axId val="123170176"/>
        <c:axId val="123171968"/>
        <c:axId val="0"/>
      </c:bar3DChart>
      <c:catAx>
        <c:axId val="123170176"/>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23171968"/>
        <c:crosses val="autoZero"/>
        <c:auto val="1"/>
        <c:lblAlgn val="ctr"/>
        <c:lblOffset val="100"/>
        <c:noMultiLvlLbl val="0"/>
      </c:catAx>
      <c:valAx>
        <c:axId val="12317196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23170176"/>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0"/>
      <c:rotY val="0"/>
      <c:rAngAx val="0"/>
      <c:perspective val="0"/>
    </c:view3D>
    <c:floor>
      <c:thickness val="0"/>
    </c:floor>
    <c:sideWall>
      <c:thickness val="0"/>
      <c:spPr>
        <a:noFill/>
        <a:ln w="25400">
          <a:noFill/>
        </a:ln>
      </c:spPr>
    </c:sideWall>
    <c:backWall>
      <c:thickness val="0"/>
      <c:spPr>
        <a:noFill/>
        <a:ln w="25400">
          <a:noFill/>
        </a:ln>
      </c:spPr>
    </c:backWall>
    <c:plotArea>
      <c:layout>
        <c:manualLayout>
          <c:layoutTarget val="inner"/>
          <c:xMode val="edge"/>
          <c:yMode val="edge"/>
          <c:x val="0.12872987236338487"/>
          <c:y val="4.4510450248128705E-2"/>
          <c:w val="0.85243948360845678"/>
          <c:h val="0.81160462962962965"/>
        </c:manualLayout>
      </c:layout>
      <c:bar3DChart>
        <c:barDir val="col"/>
        <c:grouping val="clustered"/>
        <c:varyColors val="0"/>
        <c:ser>
          <c:idx val="3"/>
          <c:order val="0"/>
          <c:tx>
            <c:strRef>
              <c:f>'Fig 2.9'!$C$26</c:f>
              <c:strCache>
                <c:ptCount val="1"/>
                <c:pt idx="0">
                  <c:v>2020</c:v>
                </c:pt>
              </c:strCache>
            </c:strRef>
          </c:tx>
          <c:spPr>
            <a:solidFill>
              <a:srgbClr val="C43A35"/>
            </a:solidFill>
            <a:ln w="12700">
              <a:solidFill>
                <a:srgbClr val="000000"/>
              </a:solidFill>
              <a:prstDash val="solid"/>
            </a:ln>
          </c:spPr>
          <c:invertIfNegative val="0"/>
          <c:cat>
            <c:strRef>
              <c:f>'Fig 2.9'!$B$38:$B$45</c:f>
              <c:strCache>
                <c:ptCount val="8"/>
                <c:pt idx="0">
                  <c:v>Below 18</c:v>
                </c:pt>
                <c:pt idx="1">
                  <c:v>18 - 24</c:v>
                </c:pt>
                <c:pt idx="2">
                  <c:v>25 - 34</c:v>
                </c:pt>
                <c:pt idx="3">
                  <c:v>35 - 44</c:v>
                </c:pt>
                <c:pt idx="4">
                  <c:v>45 - 54</c:v>
                </c:pt>
                <c:pt idx="5">
                  <c:v>55 - 64</c:v>
                </c:pt>
                <c:pt idx="6">
                  <c:v>65 - 74</c:v>
                </c:pt>
                <c:pt idx="7">
                  <c:v>75 and older</c:v>
                </c:pt>
              </c:strCache>
            </c:strRef>
          </c:cat>
          <c:val>
            <c:numRef>
              <c:f>'Fig 2.9'!$C$38:$C$45</c:f>
              <c:numCache>
                <c:formatCode>0.0%</c:formatCode>
                <c:ptCount val="8"/>
                <c:pt idx="0">
                  <c:v>4.5354208824786154E-3</c:v>
                </c:pt>
                <c:pt idx="1">
                  <c:v>5.6241605327442615E-2</c:v>
                </c:pt>
                <c:pt idx="2">
                  <c:v>0.24902456525069133</c:v>
                </c:pt>
                <c:pt idx="3">
                  <c:v>0.25957657795657746</c:v>
                </c:pt>
                <c:pt idx="4">
                  <c:v>0.20599272797632964</c:v>
                </c:pt>
                <c:pt idx="5">
                  <c:v>0.13783935438619122</c:v>
                </c:pt>
                <c:pt idx="6">
                  <c:v>5.7074260099808927E-2</c:v>
                </c:pt>
                <c:pt idx="7">
                  <c:v>2.971548812048018E-2</c:v>
                </c:pt>
              </c:numCache>
            </c:numRef>
          </c:val>
          <c:extLst>
            <c:ext xmlns:c16="http://schemas.microsoft.com/office/drawing/2014/chart" uri="{C3380CC4-5D6E-409C-BE32-E72D297353CC}">
              <c16:uniqueId val="{00000000-130D-4C7D-9D13-92C9279ED460}"/>
            </c:ext>
          </c:extLst>
        </c:ser>
        <c:ser>
          <c:idx val="4"/>
          <c:order val="1"/>
          <c:tx>
            <c:strRef>
              <c:f>'Fig 2.9'!$D$26</c:f>
              <c:strCache>
                <c:ptCount val="1"/>
                <c:pt idx="0">
                  <c:v>2021</c:v>
                </c:pt>
              </c:strCache>
            </c:strRef>
          </c:tx>
          <c:spPr>
            <a:solidFill>
              <a:srgbClr val="BFD724"/>
            </a:solidFill>
            <a:ln>
              <a:solidFill>
                <a:srgbClr val="000000"/>
              </a:solidFill>
            </a:ln>
          </c:spPr>
          <c:invertIfNegative val="0"/>
          <c:cat>
            <c:strRef>
              <c:f>'Fig 2.9'!$B$38:$B$45</c:f>
              <c:strCache>
                <c:ptCount val="8"/>
                <c:pt idx="0">
                  <c:v>Below 18</c:v>
                </c:pt>
                <c:pt idx="1">
                  <c:v>18 - 24</c:v>
                </c:pt>
                <c:pt idx="2">
                  <c:v>25 - 34</c:v>
                </c:pt>
                <c:pt idx="3">
                  <c:v>35 - 44</c:v>
                </c:pt>
                <c:pt idx="4">
                  <c:v>45 - 54</c:v>
                </c:pt>
                <c:pt idx="5">
                  <c:v>55 - 64</c:v>
                </c:pt>
                <c:pt idx="6">
                  <c:v>65 - 74</c:v>
                </c:pt>
                <c:pt idx="7">
                  <c:v>75 and older</c:v>
                </c:pt>
              </c:strCache>
            </c:strRef>
          </c:cat>
          <c:val>
            <c:numRef>
              <c:f>'Fig 2.9'!$D$38:$D$45</c:f>
              <c:numCache>
                <c:formatCode>0.0%</c:formatCode>
                <c:ptCount val="8"/>
                <c:pt idx="0">
                  <c:v>4.1962465823906381E-3</c:v>
                </c:pt>
                <c:pt idx="1">
                  <c:v>5.7518772514090155E-2</c:v>
                </c:pt>
                <c:pt idx="2">
                  <c:v>0.2423802392438266</c:v>
                </c:pt>
                <c:pt idx="3">
                  <c:v>0.2601064845048161</c:v>
                </c:pt>
                <c:pt idx="4">
                  <c:v>0.20699637221125311</c:v>
                </c:pt>
                <c:pt idx="5">
                  <c:v>0.13909725959276587</c:v>
                </c:pt>
                <c:pt idx="6">
                  <c:v>5.9309845587573469E-2</c:v>
                </c:pt>
                <c:pt idx="7">
                  <c:v>3.0394779763284072E-2</c:v>
                </c:pt>
              </c:numCache>
            </c:numRef>
          </c:val>
          <c:extLst>
            <c:ext xmlns:c16="http://schemas.microsoft.com/office/drawing/2014/chart" uri="{C3380CC4-5D6E-409C-BE32-E72D297353CC}">
              <c16:uniqueId val="{00000001-130D-4C7D-9D13-92C9279ED460}"/>
            </c:ext>
          </c:extLst>
        </c:ser>
        <c:ser>
          <c:idx val="0"/>
          <c:order val="2"/>
          <c:tx>
            <c:strRef>
              <c:f>'Fig 2.9'!$E$26</c:f>
              <c:strCache>
                <c:ptCount val="1"/>
                <c:pt idx="0">
                  <c:v>2022</c:v>
                </c:pt>
              </c:strCache>
            </c:strRef>
          </c:tx>
          <c:spPr>
            <a:solidFill>
              <a:srgbClr val="0244A1"/>
            </a:solidFill>
            <a:ln>
              <a:solidFill>
                <a:srgbClr val="000000"/>
              </a:solidFill>
            </a:ln>
          </c:spPr>
          <c:invertIfNegative val="0"/>
          <c:cat>
            <c:strRef>
              <c:f>'Fig 2.9'!$B$38:$B$45</c:f>
              <c:strCache>
                <c:ptCount val="8"/>
                <c:pt idx="0">
                  <c:v>Below 18</c:v>
                </c:pt>
                <c:pt idx="1">
                  <c:v>18 - 24</c:v>
                </c:pt>
                <c:pt idx="2">
                  <c:v>25 - 34</c:v>
                </c:pt>
                <c:pt idx="3">
                  <c:v>35 - 44</c:v>
                </c:pt>
                <c:pt idx="4">
                  <c:v>45 - 54</c:v>
                </c:pt>
                <c:pt idx="5">
                  <c:v>55 - 64</c:v>
                </c:pt>
                <c:pt idx="6">
                  <c:v>65 - 74</c:v>
                </c:pt>
                <c:pt idx="7">
                  <c:v>75 and older</c:v>
                </c:pt>
              </c:strCache>
            </c:strRef>
          </c:cat>
          <c:val>
            <c:numRef>
              <c:f>'Fig 2.9'!$E$38:$E$45</c:f>
              <c:numCache>
                <c:formatCode>0.0%</c:formatCode>
                <c:ptCount val="8"/>
                <c:pt idx="0">
                  <c:v>4.2875485849351346E-3</c:v>
                </c:pt>
                <c:pt idx="1">
                  <c:v>6.7408695401604921E-2</c:v>
                </c:pt>
                <c:pt idx="2">
                  <c:v>0.23929103384294367</c:v>
                </c:pt>
                <c:pt idx="3">
                  <c:v>0.25677855668191535</c:v>
                </c:pt>
                <c:pt idx="4">
                  <c:v>0.20359701177689901</c:v>
                </c:pt>
                <c:pt idx="5">
                  <c:v>0.13791818202176911</c:v>
                </c:pt>
                <c:pt idx="6">
                  <c:v>5.9903057990903404E-2</c:v>
                </c:pt>
                <c:pt idx="7">
                  <c:v>3.0815913699029373E-2</c:v>
                </c:pt>
              </c:numCache>
            </c:numRef>
          </c:val>
          <c:extLst>
            <c:ext xmlns:c16="http://schemas.microsoft.com/office/drawing/2014/chart" uri="{C3380CC4-5D6E-409C-BE32-E72D297353CC}">
              <c16:uniqueId val="{00000002-130D-4C7D-9D13-92C9279ED460}"/>
            </c:ext>
          </c:extLst>
        </c:ser>
        <c:ser>
          <c:idx val="1"/>
          <c:order val="3"/>
          <c:tx>
            <c:strRef>
              <c:f>'Fig 2.9'!$F$26</c:f>
              <c:strCache>
                <c:ptCount val="1"/>
                <c:pt idx="0">
                  <c:v>2023</c:v>
                </c:pt>
              </c:strCache>
            </c:strRef>
          </c:tx>
          <c:spPr>
            <a:solidFill>
              <a:srgbClr val="0993F3"/>
            </a:solidFill>
            <a:ln>
              <a:solidFill>
                <a:srgbClr val="000000"/>
              </a:solidFill>
            </a:ln>
          </c:spPr>
          <c:invertIfNegative val="0"/>
          <c:cat>
            <c:strRef>
              <c:f>'Fig 2.9'!$B$38:$B$45</c:f>
              <c:strCache>
                <c:ptCount val="8"/>
                <c:pt idx="0">
                  <c:v>Below 18</c:v>
                </c:pt>
                <c:pt idx="1">
                  <c:v>18 - 24</c:v>
                </c:pt>
                <c:pt idx="2">
                  <c:v>25 - 34</c:v>
                </c:pt>
                <c:pt idx="3">
                  <c:v>35 - 44</c:v>
                </c:pt>
                <c:pt idx="4">
                  <c:v>45 - 54</c:v>
                </c:pt>
                <c:pt idx="5">
                  <c:v>55 - 64</c:v>
                </c:pt>
                <c:pt idx="6">
                  <c:v>65 - 74</c:v>
                </c:pt>
                <c:pt idx="7">
                  <c:v>75 and older</c:v>
                </c:pt>
              </c:strCache>
            </c:strRef>
          </c:cat>
          <c:val>
            <c:numRef>
              <c:f>'Fig 2.9'!$F$38:$F$45</c:f>
              <c:numCache>
                <c:formatCode>0.0%</c:formatCode>
                <c:ptCount val="8"/>
                <c:pt idx="0">
                  <c:v>3.6786937055570189E-3</c:v>
                </c:pt>
                <c:pt idx="1">
                  <c:v>4.8725234207457016E-2</c:v>
                </c:pt>
                <c:pt idx="2">
                  <c:v>0.24513984724782723</c:v>
                </c:pt>
                <c:pt idx="3">
                  <c:v>0.26724541931600138</c:v>
                </c:pt>
                <c:pt idx="4">
                  <c:v>0.2074391060611761</c:v>
                </c:pt>
                <c:pt idx="5">
                  <c:v>0.13789819030061326</c:v>
                </c:pt>
                <c:pt idx="6">
                  <c:v>5.9232476767372741E-2</c:v>
                </c:pt>
                <c:pt idx="7">
                  <c:v>3.0641032393995259E-2</c:v>
                </c:pt>
              </c:numCache>
            </c:numRef>
          </c:val>
          <c:extLst>
            <c:ext xmlns:c16="http://schemas.microsoft.com/office/drawing/2014/chart" uri="{C3380CC4-5D6E-409C-BE32-E72D297353CC}">
              <c16:uniqueId val="{00000003-130D-4C7D-9D13-92C9279ED460}"/>
            </c:ext>
          </c:extLst>
        </c:ser>
        <c:dLbls>
          <c:showLegendKey val="0"/>
          <c:showVal val="0"/>
          <c:showCatName val="0"/>
          <c:showSerName val="0"/>
          <c:showPercent val="0"/>
          <c:showBubbleSize val="0"/>
        </c:dLbls>
        <c:gapWidth val="62"/>
        <c:shape val="cylinder"/>
        <c:axId val="121725312"/>
        <c:axId val="121727232"/>
        <c:axId val="0"/>
      </c:bar3DChart>
      <c:catAx>
        <c:axId val="121725312"/>
        <c:scaling>
          <c:orientation val="minMax"/>
        </c:scaling>
        <c:delete val="0"/>
        <c:axPos val="b"/>
        <c:title>
          <c:tx>
            <c:rich>
              <a:bodyPr/>
              <a:lstStyle/>
              <a:p>
                <a:pPr>
                  <a:defRPr sz="1000" b="1">
                    <a:solidFill>
                      <a:schemeClr val="tx2">
                        <a:lumMod val="50000"/>
                      </a:schemeClr>
                    </a:solidFill>
                  </a:defRPr>
                </a:pPr>
                <a:r>
                  <a:rPr lang="en-US" sz="1000" b="1">
                    <a:solidFill>
                      <a:schemeClr val="tx2">
                        <a:lumMod val="50000"/>
                      </a:schemeClr>
                    </a:solidFill>
                  </a:rPr>
                  <a:t>Age group</a:t>
                </a:r>
              </a:p>
            </c:rich>
          </c:tx>
          <c:layout>
            <c:manualLayout>
              <c:xMode val="edge"/>
              <c:yMode val="edge"/>
              <c:x val="0.47764710499251944"/>
              <c:y val="1.5340982377202808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21727232"/>
        <c:crosses val="autoZero"/>
        <c:auto val="1"/>
        <c:lblAlgn val="ctr"/>
        <c:lblOffset val="100"/>
        <c:noMultiLvlLbl val="0"/>
      </c:catAx>
      <c:valAx>
        <c:axId val="121727232"/>
        <c:scaling>
          <c:orientation val="minMax"/>
          <c:max val="0.30000000000000032"/>
        </c:scaling>
        <c:delete val="0"/>
        <c:axPos val="l"/>
        <c:title>
          <c:tx>
            <c:rich>
              <a:bodyPr/>
              <a:lstStyle/>
              <a:p>
                <a:pPr>
                  <a:defRPr b="1">
                    <a:solidFill>
                      <a:schemeClr val="tx2">
                        <a:lumMod val="50000"/>
                      </a:schemeClr>
                    </a:solidFill>
                  </a:defRPr>
                </a:pPr>
                <a:r>
                  <a:rPr lang="en-US" b="1">
                    <a:solidFill>
                      <a:schemeClr val="tx2">
                        <a:lumMod val="50000"/>
                      </a:schemeClr>
                    </a:solidFill>
                  </a:rPr>
                  <a:t>Percentage number of taxpayers</a:t>
                </a:r>
              </a:p>
            </c:rich>
          </c:tx>
          <c:layout>
            <c:manualLayout>
              <c:xMode val="edge"/>
              <c:yMode val="edge"/>
              <c:x val="9.4161958568738727E-3"/>
              <c:y val="0.261127907972939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21725312"/>
        <c:crosses val="autoZero"/>
        <c:crossBetween val="between"/>
      </c:valAx>
    </c:plotArea>
    <c:legend>
      <c:legendPos val="b"/>
      <c:layout>
        <c:manualLayout>
          <c:xMode val="edge"/>
          <c:yMode val="edge"/>
          <c:x val="0.41515909048612765"/>
          <c:y val="0.93173723284589427"/>
          <c:w val="0.31866180800715932"/>
          <c:h val="5.6554630671166103E-2"/>
        </c:manualLayout>
      </c:layout>
      <c:overlay val="0"/>
      <c:spPr>
        <a:solidFill>
          <a:srgbClr val="FFFFFF"/>
        </a:solidFill>
        <a:ln w="3175">
          <a:noFill/>
          <a:prstDash val="solid"/>
        </a:ln>
      </c:spPr>
      <c:txPr>
        <a:bodyPr/>
        <a:lstStyle/>
        <a:p>
          <a:pPr>
            <a:defRPr>
              <a:solidFill>
                <a:schemeClr val="tx2">
                  <a:lumMod val="50000"/>
                </a:schemeClr>
              </a:solidFill>
            </a:defRPr>
          </a:pPr>
          <a:endParaRPr lang="en-US"/>
        </a:p>
      </c:txPr>
    </c:legend>
    <c:plotVisOnly val="1"/>
    <c:dispBlanksAs val="gap"/>
    <c:showDLblsOverMax val="0"/>
  </c:chart>
  <c:spPr>
    <a:noFill/>
    <a:ln w="3175">
      <a:no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0"/>
      <c:rAngAx val="0"/>
      <c:perspective val="50"/>
    </c:view3D>
    <c:floor>
      <c:thickness val="0"/>
    </c:floor>
    <c:sideWall>
      <c:thickness val="0"/>
    </c:sideWall>
    <c:backWall>
      <c:thickness val="0"/>
    </c:backWall>
    <c:plotArea>
      <c:layout>
        <c:manualLayout>
          <c:layoutTarget val="inner"/>
          <c:xMode val="edge"/>
          <c:yMode val="edge"/>
          <c:x val="0.24428161674015572"/>
          <c:y val="1.93712962962963E-2"/>
          <c:w val="0.69844799999999996"/>
          <c:h val="0.87623707750818736"/>
        </c:manualLayout>
      </c:layout>
      <c:bar3DChart>
        <c:barDir val="bar"/>
        <c:grouping val="percentStacked"/>
        <c:varyColors val="0"/>
        <c:ser>
          <c:idx val="0"/>
          <c:order val="0"/>
          <c:tx>
            <c:strRef>
              <c:f>'Fig 2.10'!$L$28</c:f>
              <c:strCache>
                <c:ptCount val="1"/>
                <c:pt idx="0">
                  <c:v>Female</c:v>
                </c:pt>
              </c:strCache>
            </c:strRef>
          </c:tx>
          <c:spPr>
            <a:solidFill>
              <a:srgbClr val="C43A35"/>
            </a:solidFill>
          </c:spPr>
          <c:invertIfNegative val="0"/>
          <c:dLbls>
            <c:dLbl>
              <c:idx val="11"/>
              <c:layout>
                <c:manualLayout>
                  <c:x val="1.8333906267904206E-2"/>
                  <c:y val="3.9197530864197444E-3"/>
                </c:manualLayout>
              </c:layout>
              <c:tx>
                <c:rich>
                  <a:bodyPr/>
                  <a:lstStyle/>
                  <a:p>
                    <a:r>
                      <a:rPr lang="en-US">
                        <a:solidFill>
                          <a:schemeClr val="bg1"/>
                        </a:solidFill>
                      </a:rPr>
                      <a:t> 2</a:t>
                    </a:r>
                    <a:r>
                      <a:rPr lang="en-US" baseline="0">
                        <a:solidFill>
                          <a:schemeClr val="bg1"/>
                        </a:solidFill>
                      </a:rPr>
                      <a:t> 884 706 </a:t>
                    </a:r>
                    <a:r>
                      <a:rPr lang="en-US">
                        <a:solidFill>
                          <a:schemeClr val="bg1"/>
                        </a:solidFill>
                      </a:rPr>
                      <a:t>(48.2%) </a:t>
                    </a:r>
                    <a:endParaRPr lang="en-US"/>
                  </a:p>
                </c:rich>
              </c:tx>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518D-4334-970B-0343089FFD40}"/>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2.10'!$K$29:$K$40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2.10'!$L$29:$L$40</c:f>
              <c:numCache>
                <c:formatCode>_ * #\ ##0_ ;_ * \-#\ ##0_ ;_ * "-"??_ ;_ @_ </c:formatCode>
                <c:ptCount val="12"/>
                <c:pt idx="0">
                  <c:v>86268</c:v>
                </c:pt>
                <c:pt idx="1">
                  <c:v>403941</c:v>
                </c:pt>
                <c:pt idx="2">
                  <c:v>405574</c:v>
                </c:pt>
                <c:pt idx="3">
                  <c:v>1207760</c:v>
                </c:pt>
                <c:pt idx="4">
                  <c:v>526066</c:v>
                </c:pt>
                <c:pt idx="5">
                  <c:v>310768</c:v>
                </c:pt>
                <c:pt idx="6">
                  <c:v>105832</c:v>
                </c:pt>
                <c:pt idx="7">
                  <c:v>85977</c:v>
                </c:pt>
                <c:pt idx="8">
                  <c:v>14707</c:v>
                </c:pt>
                <c:pt idx="9">
                  <c:v>1915</c:v>
                </c:pt>
                <c:pt idx="11">
                  <c:v>3148808</c:v>
                </c:pt>
              </c:numCache>
            </c:numRef>
          </c:val>
          <c:extLst>
            <c:ext xmlns:c16="http://schemas.microsoft.com/office/drawing/2014/chart" uri="{C3380CC4-5D6E-409C-BE32-E72D297353CC}">
              <c16:uniqueId val="{00000001-0F4C-457B-BE72-E3345BFB4718}"/>
            </c:ext>
          </c:extLst>
        </c:ser>
        <c:ser>
          <c:idx val="1"/>
          <c:order val="1"/>
          <c:tx>
            <c:strRef>
              <c:f>'Fig 2.10'!$M$28</c:f>
              <c:strCache>
                <c:ptCount val="1"/>
                <c:pt idx="0">
                  <c:v>Male</c:v>
                </c:pt>
              </c:strCache>
            </c:strRef>
          </c:tx>
          <c:spPr>
            <a:solidFill>
              <a:srgbClr val="0993F3"/>
            </a:solidFill>
          </c:spPr>
          <c:invertIfNegative val="0"/>
          <c:dLbls>
            <c:dLbl>
              <c:idx val="11"/>
              <c:tx>
                <c:rich>
                  <a:bodyPr/>
                  <a:lstStyle/>
                  <a:p>
                    <a:r>
                      <a:rPr lang="en-US"/>
                      <a:t> 3 105 081 (51.8%) </a:t>
                    </a:r>
                  </a:p>
                </c:rich>
              </c:tx>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0F4C-457B-BE72-E3345BFB4718}"/>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2.10'!$K$29:$K$40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2.10'!$M$29:$M$40</c:f>
              <c:numCache>
                <c:formatCode>_ * #\ ##0_ ;_ * \-#\ ##0_ ;_ * "-"??_ ;_ @_ </c:formatCode>
                <c:ptCount val="12"/>
                <c:pt idx="0">
                  <c:v>114059</c:v>
                </c:pt>
                <c:pt idx="1">
                  <c:v>417064</c:v>
                </c:pt>
                <c:pt idx="2">
                  <c:v>499324</c:v>
                </c:pt>
                <c:pt idx="3">
                  <c:v>1204923</c:v>
                </c:pt>
                <c:pt idx="4">
                  <c:v>465008</c:v>
                </c:pt>
                <c:pt idx="5">
                  <c:v>379632</c:v>
                </c:pt>
                <c:pt idx="6">
                  <c:v>176901</c:v>
                </c:pt>
                <c:pt idx="7">
                  <c:v>184039</c:v>
                </c:pt>
                <c:pt idx="8">
                  <c:v>45527</c:v>
                </c:pt>
                <c:pt idx="9">
                  <c:v>9465</c:v>
                </c:pt>
                <c:pt idx="11">
                  <c:v>3495942</c:v>
                </c:pt>
              </c:numCache>
            </c:numRef>
          </c:val>
          <c:extLst>
            <c:ext xmlns:c16="http://schemas.microsoft.com/office/drawing/2014/chart" uri="{C3380CC4-5D6E-409C-BE32-E72D297353CC}">
              <c16:uniqueId val="{00000003-0F4C-457B-BE72-E3345BFB4718}"/>
            </c:ext>
          </c:extLst>
        </c:ser>
        <c:dLbls>
          <c:showLegendKey val="0"/>
          <c:showVal val="0"/>
          <c:showCatName val="0"/>
          <c:showSerName val="0"/>
          <c:showPercent val="0"/>
          <c:showBubbleSize val="0"/>
        </c:dLbls>
        <c:gapWidth val="19"/>
        <c:shape val="cylinder"/>
        <c:axId val="121256960"/>
        <c:axId val="121263232"/>
        <c:axId val="0"/>
      </c:bar3DChart>
      <c:catAx>
        <c:axId val="121256960"/>
        <c:scaling>
          <c:orientation val="minMax"/>
        </c:scaling>
        <c:delete val="0"/>
        <c:axPos val="l"/>
        <c:title>
          <c:tx>
            <c:rich>
              <a:bodyPr rot="-5400000" vert="horz"/>
              <a:lstStyle/>
              <a:p>
                <a:pPr>
                  <a:defRPr>
                    <a:solidFill>
                      <a:schemeClr val="tx2">
                        <a:lumMod val="50000"/>
                      </a:schemeClr>
                    </a:solidFill>
                  </a:defRPr>
                </a:pPr>
                <a:r>
                  <a:rPr lang="en-US">
                    <a:solidFill>
                      <a:schemeClr val="tx2">
                        <a:lumMod val="50000"/>
                      </a:schemeClr>
                    </a:solidFill>
                  </a:rPr>
                  <a:t>Taxable income (R)</a:t>
                </a:r>
              </a:p>
            </c:rich>
          </c:tx>
          <c:layout>
            <c:manualLayout>
              <c:xMode val="edge"/>
              <c:yMode val="edge"/>
              <c:x val="1.2644922020951247E-2"/>
              <c:y val="0.29255783727164875"/>
            </c:manualLayout>
          </c:layout>
          <c:overlay val="0"/>
        </c:title>
        <c:numFmt formatCode="General" sourceLinked="0"/>
        <c:majorTickMark val="none"/>
        <c:minorTickMark val="none"/>
        <c:tickLblPos val="low"/>
        <c:txPr>
          <a:bodyPr/>
          <a:lstStyle/>
          <a:p>
            <a:pPr>
              <a:defRPr sz="800">
                <a:solidFill>
                  <a:schemeClr val="tx2">
                    <a:lumMod val="50000"/>
                  </a:schemeClr>
                </a:solidFill>
              </a:defRPr>
            </a:pPr>
            <a:endParaRPr lang="en-US"/>
          </a:p>
        </c:txPr>
        <c:crossAx val="121263232"/>
        <c:crosses val="autoZero"/>
        <c:auto val="1"/>
        <c:lblAlgn val="ctr"/>
        <c:lblOffset val="100"/>
        <c:noMultiLvlLbl val="0"/>
      </c:catAx>
      <c:valAx>
        <c:axId val="121263232"/>
        <c:scaling>
          <c:orientation val="minMax"/>
          <c:max val="1"/>
          <c:min val="0"/>
        </c:scaling>
        <c:delete val="0"/>
        <c:axPos val="b"/>
        <c:numFmt formatCode="0%" sourceLinked="0"/>
        <c:majorTickMark val="out"/>
        <c:minorTickMark val="none"/>
        <c:tickLblPos val="nextTo"/>
        <c:txPr>
          <a:bodyPr/>
          <a:lstStyle/>
          <a:p>
            <a:pPr>
              <a:defRPr>
                <a:solidFill>
                  <a:schemeClr val="tx2">
                    <a:lumMod val="50000"/>
                  </a:schemeClr>
                </a:solidFill>
              </a:defRPr>
            </a:pPr>
            <a:endParaRPr lang="en-US"/>
          </a:p>
        </c:txPr>
        <c:crossAx val="121256960"/>
        <c:crosses val="autoZero"/>
        <c:crossBetween val="between"/>
      </c:valAx>
      <c:spPr>
        <a:noFill/>
        <a:ln w="25400">
          <a:noFill/>
        </a:ln>
      </c:spPr>
    </c:plotArea>
    <c:legend>
      <c:legendPos val="b"/>
      <c:layout>
        <c:manualLayout>
          <c:xMode val="edge"/>
          <c:yMode val="edge"/>
          <c:x val="4.1312059191195153E-4"/>
          <c:y val="0.90628805188708617"/>
          <c:w val="0.22500994054126364"/>
          <c:h val="7.333841091008377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60"/>
      <c:rotY val="140"/>
      <c:rAngAx val="0"/>
      <c:perspective val="10"/>
    </c:view3D>
    <c:floor>
      <c:thickness val="0"/>
    </c:floor>
    <c:sideWall>
      <c:thickness val="0"/>
    </c:sideWall>
    <c:backWall>
      <c:thickness val="0"/>
    </c:backWall>
    <c:plotArea>
      <c:layout>
        <c:manualLayout>
          <c:layoutTarget val="inner"/>
          <c:xMode val="edge"/>
          <c:yMode val="edge"/>
          <c:x val="0.21867066666666668"/>
          <c:y val="8.1661728395061722E-2"/>
          <c:w val="0.54162549036210816"/>
          <c:h val="0.78704954068241473"/>
        </c:manualLayout>
      </c:layout>
      <c:pie3DChart>
        <c:varyColors val="1"/>
        <c:ser>
          <c:idx val="0"/>
          <c:order val="1"/>
          <c:dPt>
            <c:idx val="0"/>
            <c:bubble3D val="0"/>
            <c:spPr>
              <a:solidFill>
                <a:srgbClr val="C43A35"/>
              </a:solidFill>
            </c:spPr>
            <c:extLst>
              <c:ext xmlns:c16="http://schemas.microsoft.com/office/drawing/2014/chart" uri="{C3380CC4-5D6E-409C-BE32-E72D297353CC}">
                <c16:uniqueId val="{0000000F-BF0E-42D1-A2A6-03BBD4FBDBCA}"/>
              </c:ext>
            </c:extLst>
          </c:dPt>
          <c:dPt>
            <c:idx val="1"/>
            <c:bubble3D val="0"/>
            <c:spPr>
              <a:solidFill>
                <a:srgbClr val="0993F3"/>
              </a:solidFill>
            </c:spPr>
            <c:extLst>
              <c:ext xmlns:c16="http://schemas.microsoft.com/office/drawing/2014/chart" uri="{C3380CC4-5D6E-409C-BE32-E72D297353CC}">
                <c16:uniqueId val="{00000010-BF0E-42D1-A2A6-03BBD4FBDBCA}"/>
              </c:ext>
            </c:extLst>
          </c:dPt>
          <c:dLbls>
            <c:dLbl>
              <c:idx val="0"/>
              <c:layout>
                <c:manualLayout>
                  <c:x val="8.2373957919809355E-3"/>
                  <c:y val="-0.11200648148148148"/>
                </c:manualLayout>
              </c:layout>
              <c:numFmt formatCode="0.0%" sourceLinked="0"/>
              <c:spPr>
                <a:noFill/>
                <a:ln>
                  <a:noFill/>
                </a:ln>
                <a:effectLst/>
              </c:spPr>
              <c:txPr>
                <a:bodyPr wrap="square" lIns="38100" tIns="19050" rIns="38100" bIns="19050" anchor="ctr">
                  <a:spAutoFit/>
                </a:bodyPr>
                <a:lstStyle/>
                <a:p>
                  <a:pPr>
                    <a:defRPr sz="800"/>
                  </a:pPr>
                  <a:endParaRPr lang="en-US"/>
                </a:p>
              </c:txPr>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BF0E-42D1-A2A6-03BBD4FBDBCA}"/>
                </c:ext>
              </c:extLst>
            </c:dLbl>
            <c:dLbl>
              <c:idx val="1"/>
              <c:layout>
                <c:manualLayout>
                  <c:x val="-8.9303345853564194E-3"/>
                  <c:y val="-0.1768320987654321"/>
                </c:manualLayout>
              </c:layout>
              <c:tx>
                <c:rich>
                  <a:bodyPr wrap="square" lIns="38100" tIns="19050" rIns="38100" bIns="19050" anchor="ctr">
                    <a:spAutoFit/>
                  </a:bodyPr>
                  <a:lstStyle/>
                  <a:p>
                    <a:pPr>
                      <a:defRPr sz="800"/>
                    </a:pPr>
                    <a:fld id="{D2AF24A5-DDA6-4C5F-B7C1-AC28CE129F08}" type="CATEGORYNAME">
                      <a:rPr lang="en-US"/>
                      <a:pPr>
                        <a:defRPr sz="800"/>
                      </a:pPr>
                      <a:t>[CATEGORY NAME]</a:t>
                    </a:fld>
                    <a:r>
                      <a:rPr lang="en-US" baseline="0"/>
                      <a:t>, </a:t>
                    </a:r>
                  </a:p>
                  <a:p>
                    <a:pPr>
                      <a:defRPr sz="800"/>
                    </a:pPr>
                    <a:fld id="{3AB8C859-1360-47D0-9DC5-385213F294C7}" type="VALUE">
                      <a:rPr lang="en-US" baseline="0"/>
                      <a:pPr>
                        <a:defRPr sz="800"/>
                      </a:pPr>
                      <a:t>[VALUE]</a:t>
                    </a:fld>
                    <a:r>
                      <a:rPr lang="en-US" baseline="0"/>
                      <a:t>, </a:t>
                    </a:r>
                    <a:fld id="{E343A999-9ECC-4DE2-B4DE-27D9088006D4}" type="PERCENTAGE">
                      <a:rPr lang="en-US" baseline="0"/>
                      <a:pPr>
                        <a:defRPr sz="800"/>
                      </a:pPr>
                      <a:t>[PERCENTAGE]</a:t>
                    </a:fld>
                    <a:endParaRPr lang="en-US" baseline="0"/>
                  </a:p>
                </c:rich>
              </c:tx>
              <c:numFmt formatCode="0.0%" sourceLinked="0"/>
              <c:spPr>
                <a:noFill/>
                <a:ln>
                  <a:noFill/>
                </a:ln>
                <a:effectLst/>
              </c:spPr>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0-BF0E-42D1-A2A6-03BBD4FBDBCA}"/>
                </c:ext>
              </c:extLst>
            </c:dLbl>
            <c:dLbl>
              <c:idx val="2"/>
              <c:layout>
                <c:manualLayout>
                  <c:x val="3.3341391747505285E-2"/>
                  <c:y val="-0.13600308641975306"/>
                </c:manualLayout>
              </c:layout>
              <c:tx>
                <c:rich>
                  <a:bodyPr wrap="square" lIns="38100" tIns="19050" rIns="38100" bIns="19050" anchor="ctr">
                    <a:spAutoFit/>
                  </a:bodyPr>
                  <a:lstStyle/>
                  <a:p>
                    <a:pPr>
                      <a:defRPr sz="800"/>
                    </a:pPr>
                    <a:fld id="{492CF1C0-4838-4918-AD1E-A3BF7B8F588D}" type="CATEGORYNAME">
                      <a:rPr lang="en-US"/>
                      <a:pPr>
                        <a:defRPr sz="800"/>
                      </a:pPr>
                      <a:t>[CATEGORY NAME]</a:t>
                    </a:fld>
                    <a:r>
                      <a:rPr lang="en-US" baseline="0"/>
                      <a:t>, </a:t>
                    </a:r>
                  </a:p>
                  <a:p>
                    <a:pPr>
                      <a:defRPr sz="800"/>
                    </a:pPr>
                    <a:fld id="{8C7EE0CC-5FBA-4A9D-96D9-6CC710C69978}" type="VALUE">
                      <a:rPr lang="en-US" baseline="0"/>
                      <a:pPr>
                        <a:defRPr sz="800"/>
                      </a:pPr>
                      <a:t>[VALUE]</a:t>
                    </a:fld>
                    <a:r>
                      <a:rPr lang="en-US" baseline="0"/>
                      <a:t>, </a:t>
                    </a:r>
                    <a:fld id="{7DCCE729-D2CF-4F44-B24B-65D03F35D5EB}" type="PERCENTAGE">
                      <a:rPr lang="en-US" baseline="0"/>
                      <a:pPr>
                        <a:defRPr sz="800"/>
                      </a:pPr>
                      <a:t>[PERCENTAGE]</a:t>
                    </a:fld>
                    <a:endParaRPr lang="en-US" baseline="0"/>
                  </a:p>
                </c:rich>
              </c:tx>
              <c:numFmt formatCode="0.0%" sourceLinked="0"/>
              <c:spPr>
                <a:noFill/>
                <a:ln>
                  <a:noFill/>
                </a:ln>
                <a:effectLst/>
              </c:spPr>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1-BF0E-42D1-A2A6-03BBD4FBDBCA}"/>
                </c:ext>
              </c:extLst>
            </c:dLbl>
            <c:dLbl>
              <c:idx val="3"/>
              <c:layout>
                <c:manualLayout>
                  <c:x val="2.2222319432293205E-2"/>
                  <c:y val="-8.9229562768068621E-2"/>
                </c:manualLayout>
              </c:layout>
              <c:numFmt formatCode="0.0%" sourceLinked="0"/>
              <c:spPr>
                <a:noFill/>
                <a:ln>
                  <a:noFill/>
                </a:ln>
                <a:effectLst/>
              </c:spPr>
              <c:txPr>
                <a:bodyPr wrap="square" lIns="38100" tIns="19050" rIns="38100" bIns="19050" anchor="ctr">
                  <a:spAutoFit/>
                </a:bodyPr>
                <a:lstStyle/>
                <a:p>
                  <a:pPr>
                    <a:defRPr sz="800"/>
                  </a:pPr>
                  <a:endParaRPr lang="en-US"/>
                </a:p>
              </c:txPr>
              <c:showLegendKey val="0"/>
              <c:showVal val="1"/>
              <c:showCatName val="1"/>
              <c:showSerName val="0"/>
              <c:showPercent val="1"/>
              <c:showBubbleSize val="0"/>
              <c:extLst>
                <c:ext xmlns:c15="http://schemas.microsoft.com/office/drawing/2012/chart" uri="{CE6537A1-D6FC-4f65-9D91-7224C49458BB}">
                  <c15:layout>
                    <c:manualLayout>
                      <c:w val="0.23703703703703705"/>
                      <c:h val="9.451219512195122E-2"/>
                    </c:manualLayout>
                  </c15:layout>
                </c:ext>
                <c:ext xmlns:c16="http://schemas.microsoft.com/office/drawing/2014/chart" uri="{C3380CC4-5D6E-409C-BE32-E72D297353CC}">
                  <c16:uniqueId val="{00000013-BF0E-42D1-A2A6-03BBD4FBDBCA}"/>
                </c:ext>
              </c:extLst>
            </c:dLbl>
            <c:dLbl>
              <c:idx val="4"/>
              <c:tx>
                <c:rich>
                  <a:bodyPr wrap="square" lIns="38100" tIns="19050" rIns="38100" bIns="19050" anchor="ctr">
                    <a:spAutoFit/>
                  </a:bodyPr>
                  <a:lstStyle/>
                  <a:p>
                    <a:pPr>
                      <a:defRPr sz="800"/>
                    </a:pPr>
                    <a:fld id="{635CE43E-7925-4AB2-8D11-580F36DF72CB}" type="CATEGORYNAME">
                      <a:rPr lang="en-US"/>
                      <a:pPr>
                        <a:defRPr sz="800"/>
                      </a:pPr>
                      <a:t>[CATEGORY NAME]</a:t>
                    </a:fld>
                    <a:r>
                      <a:rPr lang="en-US" baseline="0"/>
                      <a:t>, </a:t>
                    </a:r>
                  </a:p>
                  <a:p>
                    <a:pPr>
                      <a:defRPr sz="800"/>
                    </a:pPr>
                    <a:fld id="{E55060B1-89E0-4620-8996-F8B297234A43}" type="VALUE">
                      <a:rPr lang="en-US" baseline="0"/>
                      <a:pPr>
                        <a:defRPr sz="800"/>
                      </a:pPr>
                      <a:t>[VALUE]</a:t>
                    </a:fld>
                    <a:r>
                      <a:rPr lang="en-US" baseline="0"/>
                      <a:t>, </a:t>
                    </a:r>
                    <a:fld id="{9D57CADB-2CA1-431C-977E-5842626CF41A}" type="PERCENTAGE">
                      <a:rPr lang="en-US" baseline="0"/>
                      <a:pPr>
                        <a:defRPr sz="800"/>
                      </a:pPr>
                      <a:t>[PERCENTAGE]</a:t>
                    </a:fld>
                    <a:endParaRPr lang="en-US" baseline="0"/>
                  </a:p>
                </c:rich>
              </c:tx>
              <c:numFmt formatCode="0.0%" sourceLinked="0"/>
              <c:spPr>
                <a:noFill/>
                <a:ln>
                  <a:noFill/>
                </a:ln>
                <a:effectLst/>
              </c:spPr>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2-BF0E-42D1-A2A6-03BBD4FBDBCA}"/>
                </c:ext>
              </c:extLst>
            </c:dLbl>
            <c:dLbl>
              <c:idx val="5"/>
              <c:tx>
                <c:rich>
                  <a:bodyPr wrap="square" lIns="38100" tIns="19050" rIns="38100" bIns="19050" anchor="ctr">
                    <a:spAutoFit/>
                  </a:bodyPr>
                  <a:lstStyle/>
                  <a:p>
                    <a:pPr>
                      <a:defRPr sz="800"/>
                    </a:pPr>
                    <a:fld id="{E1F59014-0132-4E58-B34B-8A330A6868BF}" type="CATEGORYNAME">
                      <a:rPr lang="en-US"/>
                      <a:pPr>
                        <a:defRPr sz="800"/>
                      </a:pPr>
                      <a:t>[CATEGORY NAME]</a:t>
                    </a:fld>
                    <a:r>
                      <a:rPr lang="en-US" baseline="0"/>
                      <a:t>, </a:t>
                    </a:r>
                  </a:p>
                  <a:p>
                    <a:pPr>
                      <a:defRPr sz="800"/>
                    </a:pPr>
                    <a:fld id="{797383FE-E092-4C4F-BDD4-70D28D460585}" type="VALUE">
                      <a:rPr lang="en-US" baseline="0"/>
                      <a:pPr>
                        <a:defRPr sz="800"/>
                      </a:pPr>
                      <a:t>[VALUE]</a:t>
                    </a:fld>
                    <a:r>
                      <a:rPr lang="en-US" baseline="0"/>
                      <a:t>, </a:t>
                    </a:r>
                    <a:fld id="{F3F75C5C-A0F3-452F-AB95-6C92570D02CF}" type="PERCENTAGE">
                      <a:rPr lang="en-US" baseline="0"/>
                      <a:pPr>
                        <a:defRPr sz="800"/>
                      </a:pPr>
                      <a:t>[PERCENTAGE]</a:t>
                    </a:fld>
                    <a:endParaRPr lang="en-US" baseline="0"/>
                  </a:p>
                </c:rich>
              </c:tx>
              <c:numFmt formatCode="0.0%" sourceLinked="0"/>
              <c:spPr>
                <a:noFill/>
                <a:ln>
                  <a:noFill/>
                </a:ln>
                <a:effectLst/>
              </c:spPr>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5-BF0E-42D1-A2A6-03BBD4FBDBCA}"/>
                </c:ext>
              </c:extLst>
            </c:dLbl>
            <c:dLbl>
              <c:idx val="6"/>
              <c:layout>
                <c:manualLayout>
                  <c:x val="-6.1410865268216083E-2"/>
                  <c:y val="0.11923086419753084"/>
                </c:manualLayout>
              </c:layout>
              <c:numFmt formatCode="0.0%" sourceLinked="0"/>
              <c:spPr>
                <a:noFill/>
                <a:ln>
                  <a:noFill/>
                </a:ln>
                <a:effectLst/>
              </c:spPr>
              <c:txPr>
                <a:bodyPr wrap="square" lIns="38100" tIns="19050" rIns="38100" bIns="19050" anchor="ctr">
                  <a:spAutoFit/>
                </a:bodyPr>
                <a:lstStyle/>
                <a:p>
                  <a:pPr>
                    <a:defRPr sz="800"/>
                  </a:pPr>
                  <a:endParaRPr lang="en-US"/>
                </a:p>
              </c:txPr>
              <c:showLegendKey val="0"/>
              <c:showVal val="1"/>
              <c:showCatName val="1"/>
              <c:showSerName val="0"/>
              <c:showPercent val="1"/>
              <c:showBubbleSize val="0"/>
              <c:extLst>
                <c:ext xmlns:c15="http://schemas.microsoft.com/office/drawing/2012/chart" uri="{CE6537A1-D6FC-4f65-9D91-7224C49458BB}">
                  <c15:layout>
                    <c:manualLayout>
                      <c:w val="0.18687644599980555"/>
                      <c:h val="9.1585365853658521E-2"/>
                    </c:manualLayout>
                  </c15:layout>
                </c:ext>
                <c:ext xmlns:c16="http://schemas.microsoft.com/office/drawing/2014/chart" uri="{C3380CC4-5D6E-409C-BE32-E72D297353CC}">
                  <c16:uniqueId val="{00000014-BF0E-42D1-A2A6-03BBD4FBDBCA}"/>
                </c:ext>
              </c:extLst>
            </c:dLbl>
            <c:dLbl>
              <c:idx val="7"/>
              <c:layout>
                <c:manualLayout>
                  <c:x val="-7.1471274424030326E-2"/>
                  <c:y val="0.13448882914025992"/>
                </c:manualLayout>
              </c:layout>
              <c:tx>
                <c:rich>
                  <a:bodyPr/>
                  <a:lstStyle/>
                  <a:p>
                    <a:fld id="{0A5D279C-95C2-4D76-9523-DA863A15B712}" type="CATEGORYNAME">
                      <a:rPr lang="en-US" sz="800"/>
                      <a:pPr/>
                      <a:t>[CATEGORY NAME]</a:t>
                    </a:fld>
                    <a:r>
                      <a:rPr lang="en-US" sz="800" baseline="0"/>
                      <a:t>, </a:t>
                    </a:r>
                    <a:fld id="{72CD1CF7-5CD3-4925-89BC-439ECBBC1CFC}" type="VALUE">
                      <a:rPr lang="en-US" sz="800" baseline="0"/>
                      <a:pPr/>
                      <a:t>[VALUE]</a:t>
                    </a:fld>
                    <a:r>
                      <a:rPr lang="en-US" sz="800" baseline="0"/>
                      <a:t>, </a:t>
                    </a:r>
                    <a:fld id="{0ED10F7C-C0B8-43CC-9E15-AEE71EDB2E8F}" type="PERCENTAGE">
                      <a:rPr lang="en-US" sz="800" baseline="0"/>
                      <a:pPr/>
                      <a:t>[PERCENTAGE]</a:t>
                    </a:fld>
                    <a:endParaRPr lang="en-US" sz="800" baseline="0"/>
                  </a:p>
                </c:rich>
              </c:tx>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3-36A8-43F8-B153-968AEB16FE35}"/>
                </c:ext>
              </c:extLst>
            </c:dLbl>
            <c:numFmt formatCode="0.0%" sourceLinked="0"/>
            <c:spPr>
              <a:noFill/>
              <a:ln>
                <a:noFill/>
              </a:ln>
              <a:effectLst/>
            </c:spPr>
            <c:showLegendKey val="0"/>
            <c:showVal val="1"/>
            <c:showCatName val="1"/>
            <c:showSerName val="0"/>
            <c:showPercent val="1"/>
            <c:showBubbleSize val="0"/>
            <c:showLeaderLines val="1"/>
            <c:extLst>
              <c:ext xmlns:c15="http://schemas.microsoft.com/office/drawing/2012/chart" uri="{CE6537A1-D6FC-4f65-9D91-7224C49458BB}"/>
            </c:extLst>
          </c:dLbls>
          <c:cat>
            <c:strRef>
              <c:f>'Fig 2.11'!$C$28:$C$35</c:f>
              <c:strCache>
                <c:ptCount val="8"/>
                <c:pt idx="0">
                  <c:v>Income (Salaries, wages, remuneration)</c:v>
                </c:pt>
                <c:pt idx="1">
                  <c:v>Annual payment</c:v>
                </c:pt>
                <c:pt idx="2">
                  <c:v>Directors' income</c:v>
                </c:pt>
                <c:pt idx="3">
                  <c:v>Commission</c:v>
                </c:pt>
                <c:pt idx="4">
                  <c:v>Local interest</c:v>
                </c:pt>
                <c:pt idx="5">
                  <c:v>Overtime</c:v>
                </c:pt>
                <c:pt idx="6">
                  <c:v>Pension income</c:v>
                </c:pt>
                <c:pt idx="7">
                  <c:v>All other sources of income</c:v>
                </c:pt>
              </c:strCache>
            </c:strRef>
          </c:cat>
          <c:val>
            <c:numRef>
              <c:f>'Fig 2.11'!$E$28:$E$35</c:f>
              <c:numCache>
                <c:formatCode>"R"#\ ##0.0"bn";"R"\ \-#\ ##0.0"bn"</c:formatCode>
                <c:ptCount val="8"/>
                <c:pt idx="0">
                  <c:v>1632.222067529</c:v>
                </c:pt>
                <c:pt idx="1">
                  <c:v>199.10050671399998</c:v>
                </c:pt>
                <c:pt idx="2">
                  <c:v>0.22667849799999998</c:v>
                </c:pt>
                <c:pt idx="3">
                  <c:v>51.985111596000003</c:v>
                </c:pt>
                <c:pt idx="4">
                  <c:v>39.898425070999998</c:v>
                </c:pt>
                <c:pt idx="5">
                  <c:v>59.510094264999999</c:v>
                </c:pt>
                <c:pt idx="6">
                  <c:v>91.507298658999986</c:v>
                </c:pt>
                <c:pt idx="7">
                  <c:v>85.950798072999987</c:v>
                </c:pt>
              </c:numCache>
            </c:numRef>
          </c:val>
          <c:extLst>
            <c:ext xmlns:c16="http://schemas.microsoft.com/office/drawing/2014/chart" uri="{C3380CC4-5D6E-409C-BE32-E72D297353CC}">
              <c16:uniqueId val="{0000000F-A551-4ECA-938C-D9CC95D7F534}"/>
            </c:ext>
          </c:extLst>
        </c:ser>
        <c:dLbls>
          <c:showLegendKey val="0"/>
          <c:showVal val="1"/>
          <c:showCatName val="0"/>
          <c:showSerName val="0"/>
          <c:showPercent val="0"/>
          <c:showBubbleSize val="0"/>
          <c:showLeaderLines val="1"/>
        </c:dLbls>
        <c:extLst>
          <c:ext xmlns:c15="http://schemas.microsoft.com/office/drawing/2012/chart" uri="{02D57815-91ED-43cb-92C2-25804820EDAC}">
            <c15:filteredPieSeries>
              <c15:ser>
                <c:idx val="3"/>
                <c:order val="0"/>
                <c:spPr>
                  <a:effectLst>
                    <a:innerShdw blurRad="114300">
                      <a:prstClr val="black"/>
                    </a:innerShdw>
                  </a:effectLst>
                </c:spPr>
                <c:explosion val="2"/>
                <c:dPt>
                  <c:idx val="0"/>
                  <c:bubble3D val="0"/>
                  <c:spPr>
                    <a:solidFill>
                      <a:srgbClr val="C43A35"/>
                    </a:solidFill>
                    <a:effectLst>
                      <a:innerShdw blurRad="114300">
                        <a:prstClr val="black"/>
                      </a:innerShdw>
                    </a:effectLst>
                  </c:spPr>
                  <c:extLst>
                    <c:ext xmlns:c16="http://schemas.microsoft.com/office/drawing/2014/chart" uri="{C3380CC4-5D6E-409C-BE32-E72D297353CC}">
                      <c16:uniqueId val="{00000001-1B77-456F-89F5-AE3E25B883A3}"/>
                    </c:ext>
                  </c:extLst>
                </c:dPt>
                <c:dPt>
                  <c:idx val="1"/>
                  <c:bubble3D val="0"/>
                  <c:spPr>
                    <a:solidFill>
                      <a:srgbClr val="BFD724"/>
                    </a:solidFill>
                    <a:effectLst>
                      <a:innerShdw blurRad="114300">
                        <a:prstClr val="black"/>
                      </a:innerShdw>
                    </a:effectLst>
                  </c:spPr>
                  <c:extLst>
                    <c:ext xmlns:c16="http://schemas.microsoft.com/office/drawing/2014/chart" uri="{C3380CC4-5D6E-409C-BE32-E72D297353CC}">
                      <c16:uniqueId val="{00000003-1B77-456F-89F5-AE3E25B883A3}"/>
                    </c:ext>
                  </c:extLst>
                </c:dPt>
                <c:dPt>
                  <c:idx val="2"/>
                  <c:bubble3D val="0"/>
                  <c:spPr>
                    <a:solidFill>
                      <a:srgbClr val="0244A1"/>
                    </a:solidFill>
                    <a:effectLst>
                      <a:innerShdw blurRad="114300">
                        <a:prstClr val="black"/>
                      </a:innerShdw>
                    </a:effectLst>
                  </c:spPr>
                  <c:extLst>
                    <c:ext xmlns:c16="http://schemas.microsoft.com/office/drawing/2014/chart" uri="{C3380CC4-5D6E-409C-BE32-E72D297353CC}">
                      <c16:uniqueId val="{00000005-1B77-456F-89F5-AE3E25B883A3}"/>
                    </c:ext>
                  </c:extLst>
                </c:dPt>
                <c:dPt>
                  <c:idx val="3"/>
                  <c:bubble3D val="0"/>
                  <c:spPr>
                    <a:solidFill>
                      <a:srgbClr val="0763E5"/>
                    </a:solidFill>
                    <a:effectLst>
                      <a:innerShdw blurRad="114300">
                        <a:prstClr val="black"/>
                      </a:innerShdw>
                    </a:effectLst>
                  </c:spPr>
                  <c:extLst>
                    <c:ext xmlns:c16="http://schemas.microsoft.com/office/drawing/2014/chart" uri="{C3380CC4-5D6E-409C-BE32-E72D297353CC}">
                      <c16:uniqueId val="{00000007-1B77-456F-89F5-AE3E25B883A3}"/>
                    </c:ext>
                  </c:extLst>
                </c:dPt>
                <c:dPt>
                  <c:idx val="4"/>
                  <c:bubble3D val="0"/>
                  <c:spPr>
                    <a:solidFill>
                      <a:srgbClr val="0993F3"/>
                    </a:solidFill>
                    <a:effectLst>
                      <a:innerShdw blurRad="114300">
                        <a:prstClr val="black"/>
                      </a:innerShdw>
                    </a:effectLst>
                  </c:spPr>
                  <c:extLst>
                    <c:ext xmlns:c16="http://schemas.microsoft.com/office/drawing/2014/chart" uri="{C3380CC4-5D6E-409C-BE32-E72D297353CC}">
                      <c16:uniqueId val="{00000009-1B77-456F-89F5-AE3E25B883A3}"/>
                    </c:ext>
                  </c:extLst>
                </c:dPt>
                <c:dPt>
                  <c:idx val="5"/>
                  <c:bubble3D val="0"/>
                  <c:spPr>
                    <a:solidFill>
                      <a:srgbClr val="17D4FC"/>
                    </a:solidFill>
                    <a:effectLst>
                      <a:innerShdw blurRad="114300">
                        <a:prstClr val="black"/>
                      </a:innerShdw>
                    </a:effectLst>
                  </c:spPr>
                  <c:extLst>
                    <c:ext xmlns:c16="http://schemas.microsoft.com/office/drawing/2014/chart" uri="{C3380CC4-5D6E-409C-BE32-E72D297353CC}">
                      <c16:uniqueId val="{0000000B-1B77-456F-89F5-AE3E25B883A3}"/>
                    </c:ext>
                  </c:extLst>
                </c:dPt>
                <c:dPt>
                  <c:idx val="6"/>
                  <c:bubble3D val="0"/>
                  <c:spPr>
                    <a:solidFill>
                      <a:srgbClr val="A9D1F6"/>
                    </a:solidFill>
                    <a:effectLst>
                      <a:innerShdw blurRad="114300">
                        <a:prstClr val="black"/>
                      </a:innerShdw>
                    </a:effectLst>
                  </c:spPr>
                  <c:extLst>
                    <c:ext xmlns:c16="http://schemas.microsoft.com/office/drawing/2014/chart" uri="{C3380CC4-5D6E-409C-BE32-E72D297353CC}">
                      <c16:uniqueId val="{0000000D-1B77-456F-89F5-AE3E25B883A3}"/>
                    </c:ext>
                  </c:extLst>
                </c:dPt>
                <c:dPt>
                  <c:idx val="7"/>
                  <c:bubble3D val="0"/>
                  <c:extLst>
                    <c:ext xmlns:c16="http://schemas.microsoft.com/office/drawing/2014/chart" uri="{C3380CC4-5D6E-409C-BE32-E72D297353CC}">
                      <c16:uniqueId val="{0000000E-1B77-456F-89F5-AE3E25B883A3}"/>
                    </c:ext>
                  </c:extLst>
                </c:dPt>
                <c:dLbls>
                  <c:spPr>
                    <a:noFill/>
                    <a:ln>
                      <a:noFill/>
                    </a:ln>
                    <a:effectLst/>
                  </c:spPr>
                  <c:txPr>
                    <a:bodyPr/>
                    <a:lstStyle/>
                    <a:p>
                      <a:pPr>
                        <a:defRPr sz="800">
                          <a:solidFill>
                            <a:schemeClr val="tx2">
                              <a:lumMod val="50000"/>
                            </a:schemeClr>
                          </a:solidFill>
                        </a:defRPr>
                      </a:pPr>
                      <a:endParaRPr lang="en-US"/>
                    </a:p>
                  </c:txPr>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uri="{CE6537A1-D6FC-4f65-9D91-7224C49458BB}"/>
                  </c:extLst>
                </c:dLbls>
                <c:cat>
                  <c:strRef>
                    <c:extLst>
                      <c:ext uri="{02D57815-91ED-43cb-92C2-25804820EDAC}">
                        <c15:formulaRef>
                          <c15:sqref>'Fig 2.11'!$C$28:$C$35</c15:sqref>
                        </c15:formulaRef>
                      </c:ext>
                    </c:extLst>
                    <c:strCache>
                      <c:ptCount val="8"/>
                      <c:pt idx="0">
                        <c:v>Income (Salaries, wages, remuneration)</c:v>
                      </c:pt>
                      <c:pt idx="1">
                        <c:v>Annual payment</c:v>
                      </c:pt>
                      <c:pt idx="2">
                        <c:v>Directors' income</c:v>
                      </c:pt>
                      <c:pt idx="3">
                        <c:v>Commission</c:v>
                      </c:pt>
                      <c:pt idx="4">
                        <c:v>Local interest</c:v>
                      </c:pt>
                      <c:pt idx="5">
                        <c:v>Overtime</c:v>
                      </c:pt>
                      <c:pt idx="6">
                        <c:v>Pension income</c:v>
                      </c:pt>
                      <c:pt idx="7">
                        <c:v>All other sources of income</c:v>
                      </c:pt>
                    </c:strCache>
                  </c:strRef>
                </c:cat>
                <c:val>
                  <c:numRef>
                    <c:extLst>
                      <c:ext uri="{02D57815-91ED-43cb-92C2-25804820EDAC}">
                        <c15:formulaRef>
                          <c15:sqref>'Fig 2.11'!$D$28:$D$35</c15:sqref>
                        </c15:formulaRef>
                      </c:ext>
                    </c:extLst>
                    <c:numCache>
                      <c:formatCode>_ * #\ ##0.0%_ ;_ * \-#\ ##0.0%_ </c:formatCode>
                      <c:ptCount val="8"/>
                      <c:pt idx="0">
                        <c:v>0.75551811091245447</c:v>
                      </c:pt>
                      <c:pt idx="1">
                        <c:v>9.2159052194410493E-2</c:v>
                      </c:pt>
                      <c:pt idx="2" formatCode="_ * #\ ##0.00%_ ;_ * \-#\ ##0.00%_ ">
                        <c:v>1.0492427102930942E-4</c:v>
                      </c:pt>
                      <c:pt idx="3">
                        <c:v>2.4062714314383716E-2</c:v>
                      </c:pt>
                      <c:pt idx="4">
                        <c:v>1.8468064693953453E-2</c:v>
                      </c:pt>
                      <c:pt idx="5">
                        <c:v>2.7545855979867188E-2</c:v>
                      </c:pt>
                      <c:pt idx="6">
                        <c:v>4.2356627074778296E-2</c:v>
                      </c:pt>
                      <c:pt idx="7">
                        <c:v>3.9784650559123155E-2</c:v>
                      </c:pt>
                    </c:numCache>
                  </c:numRef>
                </c:val>
                <c:extLst>
                  <c:ext xmlns:c16="http://schemas.microsoft.com/office/drawing/2014/chart" uri="{C3380CC4-5D6E-409C-BE32-E72D297353CC}">
                    <c16:uniqueId val="{0000000F-1B77-456F-89F5-AE3E25B883A3}"/>
                  </c:ext>
                </c:extLst>
              </c15:ser>
            </c15:filteredPieSeries>
          </c:ext>
        </c:extLst>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view3D>
    <c:floor>
      <c:thickness val="0"/>
    </c:floor>
    <c:sideWall>
      <c:thickness val="0"/>
    </c:sideWall>
    <c:backWall>
      <c:thickness val="0"/>
    </c:backWall>
    <c:plotArea>
      <c:layout>
        <c:manualLayout>
          <c:layoutTarget val="inner"/>
          <c:xMode val="edge"/>
          <c:yMode val="edge"/>
          <c:x val="0.20261111111111113"/>
          <c:y val="0.1338483146067416"/>
          <c:w val="0.5072888888888889"/>
          <c:h val="0.7124843945068664"/>
        </c:manualLayout>
      </c:layout>
      <c:pie3DChart>
        <c:varyColors val="1"/>
        <c:ser>
          <c:idx val="0"/>
          <c:order val="0"/>
          <c:tx>
            <c:strRef>
              <c:f>'Fig 2.12'!$E$27</c:f>
              <c:strCache>
                <c:ptCount val="1"/>
                <c:pt idx="0">
                  <c:v>Tax 
assessed
(R bn)</c:v>
                </c:pt>
              </c:strCache>
            </c:strRef>
          </c:tx>
          <c:explosion val="2"/>
          <c:dPt>
            <c:idx val="0"/>
            <c:bubble3D val="0"/>
            <c:spPr>
              <a:solidFill>
                <a:srgbClr val="C43A35"/>
              </a:solidFill>
            </c:spPr>
            <c:extLst>
              <c:ext xmlns:c16="http://schemas.microsoft.com/office/drawing/2014/chart" uri="{C3380CC4-5D6E-409C-BE32-E72D297353CC}">
                <c16:uniqueId val="{00000001-E015-4BEE-998E-185768AB28EA}"/>
              </c:ext>
            </c:extLst>
          </c:dPt>
          <c:dPt>
            <c:idx val="1"/>
            <c:bubble3D val="0"/>
            <c:spPr>
              <a:solidFill>
                <a:srgbClr val="92D050"/>
              </a:solidFill>
            </c:spPr>
            <c:extLst>
              <c:ext xmlns:c16="http://schemas.microsoft.com/office/drawing/2014/chart" uri="{C3380CC4-5D6E-409C-BE32-E72D297353CC}">
                <c16:uniqueId val="{00000003-E015-4BEE-998E-185768AB28EA}"/>
              </c:ext>
            </c:extLst>
          </c:dPt>
          <c:dPt>
            <c:idx val="2"/>
            <c:bubble3D val="0"/>
            <c:spPr>
              <a:solidFill>
                <a:srgbClr val="0244A1"/>
              </a:solidFill>
            </c:spPr>
            <c:extLst>
              <c:ext xmlns:c16="http://schemas.microsoft.com/office/drawing/2014/chart" uri="{C3380CC4-5D6E-409C-BE32-E72D297353CC}">
                <c16:uniqueId val="{00000005-E015-4BEE-998E-185768AB28EA}"/>
              </c:ext>
            </c:extLst>
          </c:dPt>
          <c:dPt>
            <c:idx val="3"/>
            <c:bubble3D val="0"/>
            <c:spPr>
              <a:solidFill>
                <a:srgbClr val="0234D2"/>
              </a:solidFill>
            </c:spPr>
            <c:extLst>
              <c:ext xmlns:c16="http://schemas.microsoft.com/office/drawing/2014/chart" uri="{C3380CC4-5D6E-409C-BE32-E72D297353CC}">
                <c16:uniqueId val="{00000007-E015-4BEE-998E-185768AB28EA}"/>
              </c:ext>
            </c:extLst>
          </c:dPt>
          <c:dPt>
            <c:idx val="4"/>
            <c:bubble3D val="0"/>
            <c:spPr>
              <a:solidFill>
                <a:srgbClr val="0763E5"/>
              </a:solidFill>
            </c:spPr>
            <c:extLst>
              <c:ext xmlns:c16="http://schemas.microsoft.com/office/drawing/2014/chart" uri="{C3380CC4-5D6E-409C-BE32-E72D297353CC}">
                <c16:uniqueId val="{00000009-E015-4BEE-998E-185768AB28EA}"/>
              </c:ext>
            </c:extLst>
          </c:dPt>
          <c:dPt>
            <c:idx val="5"/>
            <c:bubble3D val="0"/>
            <c:spPr>
              <a:solidFill>
                <a:srgbClr val="0993F3"/>
              </a:solidFill>
            </c:spPr>
            <c:extLst>
              <c:ext xmlns:c16="http://schemas.microsoft.com/office/drawing/2014/chart" uri="{C3380CC4-5D6E-409C-BE32-E72D297353CC}">
                <c16:uniqueId val="{0000000B-E015-4BEE-998E-185768AB28EA}"/>
              </c:ext>
            </c:extLst>
          </c:dPt>
          <c:dPt>
            <c:idx val="6"/>
            <c:bubble3D val="0"/>
            <c:spPr>
              <a:solidFill>
                <a:srgbClr val="17D4FC"/>
              </a:solidFill>
            </c:spPr>
            <c:extLst>
              <c:ext xmlns:c16="http://schemas.microsoft.com/office/drawing/2014/chart" uri="{C3380CC4-5D6E-409C-BE32-E72D297353CC}">
                <c16:uniqueId val="{0000000D-E015-4BEE-998E-185768AB28EA}"/>
              </c:ext>
            </c:extLst>
          </c:dPt>
          <c:dPt>
            <c:idx val="7"/>
            <c:bubble3D val="0"/>
            <c:spPr>
              <a:solidFill>
                <a:srgbClr val="A9D1F6"/>
              </a:solidFill>
            </c:spPr>
            <c:extLst>
              <c:ext xmlns:c16="http://schemas.microsoft.com/office/drawing/2014/chart" uri="{C3380CC4-5D6E-409C-BE32-E72D297353CC}">
                <c16:uniqueId val="{0000000E-E015-4BEE-998E-185768AB28EA}"/>
              </c:ext>
            </c:extLst>
          </c:dPt>
          <c:dLbls>
            <c:dLbl>
              <c:idx val="0"/>
              <c:layout>
                <c:manualLayout>
                  <c:x val="-4.3559333333333332E-2"/>
                  <c:y val="0.13161929561189009"/>
                </c:manualLayout>
              </c:layout>
              <c:tx>
                <c:rich>
                  <a:bodyPr/>
                  <a:lstStyle/>
                  <a:p>
                    <a:fld id="{CD5A6F73-AC0A-4FE2-835C-DB24A35E4C11}" type="CATEGORYNAME">
                      <a:rPr lang="en-US"/>
                      <a:pPr/>
                      <a:t>[CATEGORY NAME]</a:t>
                    </a:fld>
                    <a:r>
                      <a:rPr lang="en-US" baseline="0"/>
                      <a:t>, </a:t>
                    </a:r>
                  </a:p>
                  <a:p>
                    <a:fld id="{B177ADE9-68F4-45F9-ABE5-AB8F2EE23B7A}" type="VALUE">
                      <a:rPr lang="en-US" baseline="0"/>
                      <a:pPr/>
                      <a:t>[VALUE]</a:t>
                    </a:fld>
                    <a:r>
                      <a:rPr lang="en-US" baseline="0"/>
                      <a:t>, </a:t>
                    </a:r>
                    <a:fld id="{402C1EB2-1DFB-4895-8907-392E13600751}"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8465417867435158"/>
                      <c:h val="0.30422420337953626"/>
                    </c:manualLayout>
                  </c15:layout>
                  <c15:dlblFieldTable/>
                  <c15:showDataLabelsRange val="0"/>
                </c:ext>
                <c:ext xmlns:c16="http://schemas.microsoft.com/office/drawing/2014/chart" uri="{C3380CC4-5D6E-409C-BE32-E72D297353CC}">
                  <c16:uniqueId val="{00000001-E015-4BEE-998E-185768AB28EA}"/>
                </c:ext>
              </c:extLst>
            </c:dLbl>
            <c:dLbl>
              <c:idx val="1"/>
              <c:layout>
                <c:manualLayout>
                  <c:x val="-0.10416095416435195"/>
                  <c:y val="-0.13207320159360245"/>
                </c:manualLayout>
              </c:layout>
              <c:tx>
                <c:rich>
                  <a:bodyPr/>
                  <a:lstStyle/>
                  <a:p>
                    <a:fld id="{76D5CE4E-68A1-419F-A391-4D7DD17E4CDC}" type="CATEGORYNAME">
                      <a:rPr lang="en-US"/>
                      <a:pPr/>
                      <a:t>[CATEGORY NAME]</a:t>
                    </a:fld>
                    <a:r>
                      <a:rPr lang="en-US" baseline="0"/>
                      <a:t>, </a:t>
                    </a:r>
                  </a:p>
                  <a:p>
                    <a:fld id="{BFBB06F6-FAFB-4199-BEEA-58DB17069567}" type="VALUE">
                      <a:rPr lang="en-US" baseline="0"/>
                      <a:pPr/>
                      <a:t>[VALUE]</a:t>
                    </a:fld>
                    <a:r>
                      <a:rPr lang="en-US" baseline="0"/>
                      <a:t>, </a:t>
                    </a:r>
                    <a:fld id="{F8B6D041-AD9A-4A48-84EC-3CCBA39FA404}"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8473889430968102"/>
                      <c:h val="0.15535367996355828"/>
                    </c:manualLayout>
                  </c15:layout>
                  <c15:dlblFieldTable/>
                  <c15:showDataLabelsRange val="0"/>
                </c:ext>
                <c:ext xmlns:c16="http://schemas.microsoft.com/office/drawing/2014/chart" uri="{C3380CC4-5D6E-409C-BE32-E72D297353CC}">
                  <c16:uniqueId val="{00000003-E015-4BEE-998E-185768AB28EA}"/>
                </c:ext>
              </c:extLst>
            </c:dLbl>
            <c:dLbl>
              <c:idx val="2"/>
              <c:layout>
                <c:manualLayout>
                  <c:x val="4.2794584887415291E-2"/>
                  <c:y val="-0.12094358039955751"/>
                </c:manualLayout>
              </c:layout>
              <c:tx>
                <c:rich>
                  <a:bodyPr/>
                  <a:lstStyle/>
                  <a:p>
                    <a:fld id="{20777301-4558-4824-AAB7-6C679F4F6C66}" type="CATEGORYNAME">
                      <a:rPr lang="en-US"/>
                      <a:pPr/>
                      <a:t>[CATEGORY NAME]</a:t>
                    </a:fld>
                    <a:r>
                      <a:rPr lang="en-US" baseline="0"/>
                      <a:t>, </a:t>
                    </a:r>
                  </a:p>
                  <a:p>
                    <a:fld id="{B244BFF7-5685-403D-A19F-CC50BDA37CD6}" type="VALUE">
                      <a:rPr lang="en-US" baseline="0"/>
                      <a:pPr/>
                      <a:t>[VALUE]</a:t>
                    </a:fld>
                    <a:r>
                      <a:rPr lang="en-US" baseline="0"/>
                      <a:t>, </a:t>
                    </a:r>
                    <a:fld id="{2C9BD8EE-7E70-4C13-90BA-2D598F6FDA7C}"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7529004218602226"/>
                      <c:h val="0.19856749311294764"/>
                    </c:manualLayout>
                  </c15:layout>
                  <c15:dlblFieldTable/>
                  <c15:showDataLabelsRange val="0"/>
                </c:ext>
                <c:ext xmlns:c16="http://schemas.microsoft.com/office/drawing/2014/chart" uri="{C3380CC4-5D6E-409C-BE32-E72D297353CC}">
                  <c16:uniqueId val="{00000005-E015-4BEE-998E-185768AB28EA}"/>
                </c:ext>
              </c:extLst>
            </c:dLbl>
            <c:dLbl>
              <c:idx val="3"/>
              <c:layout>
                <c:manualLayout>
                  <c:x val="6.8223331700817957E-2"/>
                  <c:y val="-0.11566141009233349"/>
                </c:manualLayout>
              </c:layout>
              <c:tx>
                <c:rich>
                  <a:bodyPr/>
                  <a:lstStyle/>
                  <a:p>
                    <a:fld id="{CE1307A4-5835-4523-9AA0-2D01162321D0}" type="CATEGORYNAME">
                      <a:rPr lang="en-US"/>
                      <a:pPr/>
                      <a:t>[CATEGORY NAME]</a:t>
                    </a:fld>
                    <a:r>
                      <a:rPr lang="en-US" baseline="0"/>
                      <a:t>, </a:t>
                    </a:r>
                  </a:p>
                  <a:p>
                    <a:fld id="{B22B593A-6C64-4C8E-986B-035109CE032C}" type="VALUE">
                      <a:rPr lang="en-US" baseline="0"/>
                      <a:pPr/>
                      <a:t>[VALUE]</a:t>
                    </a:fld>
                    <a:r>
                      <a:rPr lang="en-US" baseline="0"/>
                      <a:t>, </a:t>
                    </a:r>
                    <a:fld id="{E6F0EBFB-642D-4D16-83CB-5ECEA50EE1CF}"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20736742381265738"/>
                      <c:h val="0.13785123966942148"/>
                    </c:manualLayout>
                  </c15:layout>
                  <c15:dlblFieldTable/>
                  <c15:showDataLabelsRange val="0"/>
                </c:ext>
                <c:ext xmlns:c16="http://schemas.microsoft.com/office/drawing/2014/chart" uri="{C3380CC4-5D6E-409C-BE32-E72D297353CC}">
                  <c16:uniqueId val="{00000007-E015-4BEE-998E-185768AB28EA}"/>
                </c:ext>
              </c:extLst>
            </c:dLbl>
            <c:dLbl>
              <c:idx val="4"/>
              <c:layout>
                <c:manualLayout>
                  <c:x val="0.1074483300923417"/>
                  <c:y val="-0.14304446986861685"/>
                </c:manualLayout>
              </c:layout>
              <c:tx>
                <c:rich>
                  <a:bodyPr/>
                  <a:lstStyle/>
                  <a:p>
                    <a:fld id="{DBE82129-FD7D-4AD8-8464-4CD47C0E24E3}" type="CATEGORYNAME">
                      <a:rPr lang="en-US"/>
                      <a:pPr/>
                      <a:t>[CATEGORY NAME]</a:t>
                    </a:fld>
                    <a:r>
                      <a:rPr lang="en-US" baseline="0"/>
                      <a:t>, </a:t>
                    </a:r>
                  </a:p>
                  <a:p>
                    <a:fld id="{17CF680B-B8EF-49B2-BA50-55C5CD7F9B9F}" type="VALUE">
                      <a:rPr lang="en-US" baseline="0"/>
                      <a:pPr/>
                      <a:t>[VALUE]</a:t>
                    </a:fld>
                    <a:r>
                      <a:rPr lang="en-US" baseline="0"/>
                      <a:t>, </a:t>
                    </a:r>
                    <a:fld id="{A5B02771-E2A8-4D60-907C-9A39F6A46F03}"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9-E015-4BEE-998E-185768AB28EA}"/>
                </c:ext>
              </c:extLst>
            </c:dLbl>
            <c:dLbl>
              <c:idx val="5"/>
              <c:layout>
                <c:manualLayout>
                  <c:x val="0.12197234454775337"/>
                  <c:y val="-7.3151819523116779E-2"/>
                </c:manualLayout>
              </c:layout>
              <c:tx>
                <c:rich>
                  <a:bodyPr/>
                  <a:lstStyle/>
                  <a:p>
                    <a:fld id="{120DF126-E6D2-40F0-94A7-C56204024DE4}" type="CATEGORYNAME">
                      <a:rPr lang="en-US"/>
                      <a:pPr/>
                      <a:t>[CATEGORY NAME]</a:t>
                    </a:fld>
                    <a:r>
                      <a:rPr lang="en-US" baseline="0"/>
                      <a:t>, </a:t>
                    </a:r>
                  </a:p>
                  <a:p>
                    <a:fld id="{BBB8AB07-7EF9-44F4-9302-2CE81A1EB1FA}" type="VALUE">
                      <a:rPr lang="en-US" baseline="0"/>
                      <a:pPr/>
                      <a:t>[VALUE]</a:t>
                    </a:fld>
                    <a:r>
                      <a:rPr lang="en-US" baseline="0"/>
                      <a:t>, </a:t>
                    </a:r>
                    <a:fld id="{4AF67D87-0B07-4FC3-9165-AA43AA7232CF}"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8141702027880519"/>
                      <c:h val="0.16269986912792925"/>
                    </c:manualLayout>
                  </c15:layout>
                  <c15:dlblFieldTable/>
                  <c15:showDataLabelsRange val="0"/>
                </c:ext>
                <c:ext xmlns:c16="http://schemas.microsoft.com/office/drawing/2014/chart" uri="{C3380CC4-5D6E-409C-BE32-E72D297353CC}">
                  <c16:uniqueId val="{0000000B-E015-4BEE-998E-185768AB28EA}"/>
                </c:ext>
              </c:extLst>
            </c:dLbl>
            <c:dLbl>
              <c:idx val="6"/>
              <c:layout>
                <c:manualLayout>
                  <c:x val="0.12019552211843969"/>
                  <c:y val="3.3908988755087542E-2"/>
                </c:manualLayout>
              </c:layout>
              <c:tx>
                <c:rich>
                  <a:bodyPr/>
                  <a:lstStyle/>
                  <a:p>
                    <a:fld id="{18CF9033-F1ED-4407-A73F-C4896545BA07}" type="CATEGORYNAME">
                      <a:rPr lang="en-US"/>
                      <a:pPr/>
                      <a:t>[CATEGORY NAME]</a:t>
                    </a:fld>
                    <a:r>
                      <a:rPr lang="en-US" baseline="0"/>
                      <a:t>,</a:t>
                    </a:r>
                  </a:p>
                  <a:p>
                    <a:r>
                      <a:rPr lang="en-US" baseline="0"/>
                      <a:t> </a:t>
                    </a:r>
                    <a:fld id="{6BC0AF18-753B-4F10-B8F7-847FA50EB382}" type="VALUE">
                      <a:rPr lang="en-US" baseline="0"/>
                      <a:pPr/>
                      <a:t>[VALUE]</a:t>
                    </a:fld>
                    <a:r>
                      <a:rPr lang="en-US" baseline="0"/>
                      <a:t>, </a:t>
                    </a:r>
                    <a:fld id="{BB2C134D-6E40-482B-A0B1-7DA9CBA88306}"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3757085020242915"/>
                      <c:h val="0.13050505050505051"/>
                    </c:manualLayout>
                  </c15:layout>
                  <c15:dlblFieldTable/>
                  <c15:showDataLabelsRange val="0"/>
                </c:ext>
                <c:ext xmlns:c16="http://schemas.microsoft.com/office/drawing/2014/chart" uri="{C3380CC4-5D6E-409C-BE32-E72D297353CC}">
                  <c16:uniqueId val="{0000000D-E015-4BEE-998E-185768AB28EA}"/>
                </c:ext>
              </c:extLst>
            </c:dLbl>
            <c:dLbl>
              <c:idx val="7"/>
              <c:layout>
                <c:manualLayout>
                  <c:x val="-0.52982916940857894"/>
                  <c:y val="5.4847111053267103E-2"/>
                </c:manualLayout>
              </c:layout>
              <c:showLegendKey val="0"/>
              <c:showVal val="1"/>
              <c:showCatName val="1"/>
              <c:showSerName val="0"/>
              <c:showPercent val="1"/>
              <c:showBubbleSize val="0"/>
              <c:extLst>
                <c:ext xmlns:c15="http://schemas.microsoft.com/office/drawing/2012/chart" uri="{CE6537A1-D6FC-4f65-9D91-7224C49458BB}">
                  <c15:layout>
                    <c:manualLayout>
                      <c:w val="0.30342171745822838"/>
                      <c:h val="0.12315886134067952"/>
                    </c:manualLayout>
                  </c15:layout>
                </c:ext>
                <c:ext xmlns:c16="http://schemas.microsoft.com/office/drawing/2014/chart" uri="{C3380CC4-5D6E-409C-BE32-E72D297353CC}">
                  <c16:uniqueId val="{0000000E-E015-4BEE-998E-185768AB28EA}"/>
                </c:ext>
              </c:extLst>
            </c:dLbl>
            <c:numFmt formatCode="0.0%" sourceLinked="0"/>
            <c:spPr>
              <a:noFill/>
              <a:ln>
                <a:noFill/>
              </a:ln>
              <a:effectLst/>
            </c:spPr>
            <c:txPr>
              <a:bodyPr/>
              <a:lstStyle/>
              <a:p>
                <a:pPr>
                  <a:defRPr sz="8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2.12'!$B$28:$B$35</c:f>
              <c:strCache>
                <c:ptCount val="8"/>
                <c:pt idx="0">
                  <c:v>Financial intermediation, insurance, real-estate &amp; business services</c:v>
                </c:pt>
                <c:pt idx="1">
                  <c:v>Community, social &amp; personal services</c:v>
                </c:pt>
                <c:pt idx="2">
                  <c:v>Wholesale &amp; retail trade, catering &amp; accommodation</c:v>
                </c:pt>
                <c:pt idx="3">
                  <c:v>Manufacturing</c:v>
                </c:pt>
                <c:pt idx="4">
                  <c:v>Mining &amp; quarrying</c:v>
                </c:pt>
                <c:pt idx="5">
                  <c:v>Transport, storage &amp; communication</c:v>
                </c:pt>
                <c:pt idx="6">
                  <c:v>Construction</c:v>
                </c:pt>
                <c:pt idx="7">
                  <c:v>All other sectors</c:v>
                </c:pt>
              </c:strCache>
            </c:strRef>
          </c:cat>
          <c:val>
            <c:numRef>
              <c:f>'Fig 2.12'!$E$28:$E$35</c:f>
              <c:numCache>
                <c:formatCode>"R"#\ ##0.0"bn";"R"\ \-#\ ##0.0"bn"</c:formatCode>
                <c:ptCount val="8"/>
                <c:pt idx="0">
                  <c:v>283.4676808887599</c:v>
                </c:pt>
                <c:pt idx="1">
                  <c:v>174.75878861457002</c:v>
                </c:pt>
                <c:pt idx="2">
                  <c:v>41.687479121359985</c:v>
                </c:pt>
                <c:pt idx="3">
                  <c:v>43.451825669409992</c:v>
                </c:pt>
                <c:pt idx="4">
                  <c:v>36.104400776500007</c:v>
                </c:pt>
                <c:pt idx="5">
                  <c:v>22.36747753533999</c:v>
                </c:pt>
                <c:pt idx="6">
                  <c:v>12.763845199209996</c:v>
                </c:pt>
                <c:pt idx="7">
                  <c:v>21.958599931719988</c:v>
                </c:pt>
              </c:numCache>
            </c:numRef>
          </c:val>
          <c:extLst>
            <c:ext xmlns:c16="http://schemas.microsoft.com/office/drawing/2014/chart" uri="{C3380CC4-5D6E-409C-BE32-E72D297353CC}">
              <c16:uniqueId val="{0000000F-E015-4BEE-998E-185768AB28EA}"/>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0.14065310382402352"/>
          <c:y val="5.0914791508801988E-2"/>
          <c:w val="0.75725746850749154"/>
          <c:h val="0.81364683726486953"/>
        </c:manualLayout>
      </c:layout>
      <c:barChart>
        <c:barDir val="col"/>
        <c:grouping val="clustered"/>
        <c:varyColors val="0"/>
        <c:ser>
          <c:idx val="1"/>
          <c:order val="1"/>
          <c:tx>
            <c:strRef>
              <c:f>'Fig 2.13'!$O$32</c:f>
              <c:strCache>
                <c:ptCount val="1"/>
                <c:pt idx="0">
                  <c:v>Count</c:v>
                </c:pt>
              </c:strCache>
            </c:strRef>
          </c:tx>
          <c:spPr>
            <a:solidFill>
              <a:schemeClr val="accent1">
                <a:tint val="77000"/>
              </a:schemeClr>
            </a:solidFill>
            <a:ln>
              <a:solidFill>
                <a:schemeClr val="accent1">
                  <a:shade val="35000"/>
                </a:schemeClr>
              </a:solidFill>
            </a:ln>
            <a:effectLst/>
          </c:spPr>
          <c:invertIfNegative val="0"/>
          <c:dLbls>
            <c:spPr>
              <a:solidFill>
                <a:schemeClr val="bg1"/>
              </a:solidFill>
              <a:ln>
                <a:solidFill>
                  <a:schemeClr val="accent1">
                    <a:shade val="35000"/>
                  </a:schemeClr>
                </a:solid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'Fig 2.13'!$P$30:$Z$30</c15:sqref>
                  </c15:fullRef>
                </c:ext>
              </c:extLst>
              <c:f>'Fig 2.13'!$Q$30:$Z$30</c:f>
              <c:strCache>
                <c:ptCount val="10"/>
                <c:pt idx="0">
                  <c:v>2014/2015</c:v>
                </c:pt>
                <c:pt idx="1">
                  <c:v>2015/2016</c:v>
                </c:pt>
                <c:pt idx="2">
                  <c:v>2016/2017</c:v>
                </c:pt>
                <c:pt idx="3">
                  <c:v>2017/2018</c:v>
                </c:pt>
                <c:pt idx="4">
                  <c:v>2018/2019</c:v>
                </c:pt>
                <c:pt idx="5">
                  <c:v>2019/2020</c:v>
                </c:pt>
                <c:pt idx="6">
                  <c:v>2020/2021</c:v>
                </c:pt>
                <c:pt idx="7">
                  <c:v>2021/2022</c:v>
                </c:pt>
                <c:pt idx="8">
                  <c:v>2022/2023</c:v>
                </c:pt>
                <c:pt idx="9">
                  <c:v>2023/2024</c:v>
                </c:pt>
              </c:strCache>
            </c:strRef>
          </c:cat>
          <c:val>
            <c:numRef>
              <c:extLst>
                <c:ext xmlns:c15="http://schemas.microsoft.com/office/drawing/2012/chart" uri="{02D57815-91ED-43cb-92C2-25804820EDAC}">
                  <c15:fullRef>
                    <c15:sqref>'Fig 2.13'!$P$32:$Z$32</c15:sqref>
                  </c15:fullRef>
                </c:ext>
              </c:extLst>
              <c:f>'Fig 2.13'!$Q$32:$Z$32</c:f>
              <c:numCache>
                <c:formatCode>_ * #\ ##0_ ;_ * \-#\ ##0_ ;_ * "-"??_ ;_ @_ </c:formatCode>
                <c:ptCount val="10"/>
                <c:pt idx="0">
                  <c:v>31335</c:v>
                </c:pt>
                <c:pt idx="1">
                  <c:v>35093</c:v>
                </c:pt>
                <c:pt idx="2">
                  <c:v>36049</c:v>
                </c:pt>
                <c:pt idx="3">
                  <c:v>36552</c:v>
                </c:pt>
                <c:pt idx="4">
                  <c:v>30238</c:v>
                </c:pt>
                <c:pt idx="5">
                  <c:v>31846</c:v>
                </c:pt>
                <c:pt idx="6">
                  <c:v>49244</c:v>
                </c:pt>
                <c:pt idx="7">
                  <c:v>40774</c:v>
                </c:pt>
                <c:pt idx="8">
                  <c:v>32127</c:v>
                </c:pt>
                <c:pt idx="9">
                  <c:v>29932</c:v>
                </c:pt>
              </c:numCache>
            </c:numRef>
          </c:val>
          <c:extLst xmlns:c15="http://schemas.microsoft.com/office/drawing/2012/chart">
            <c:ext xmlns:c16="http://schemas.microsoft.com/office/drawing/2014/chart" uri="{C3380CC4-5D6E-409C-BE32-E72D297353CC}">
              <c16:uniqueId val="{00000003-B92B-4644-A65E-F57557F02B95}"/>
            </c:ext>
          </c:extLst>
        </c:ser>
        <c:dLbls>
          <c:showLegendKey val="0"/>
          <c:showVal val="0"/>
          <c:showCatName val="0"/>
          <c:showSerName val="0"/>
          <c:showPercent val="0"/>
          <c:showBubbleSize val="0"/>
        </c:dLbls>
        <c:gapWidth val="150"/>
        <c:axId val="1407663920"/>
        <c:axId val="1407703440"/>
      </c:barChart>
      <c:lineChart>
        <c:grouping val="standard"/>
        <c:varyColors val="0"/>
        <c:ser>
          <c:idx val="0"/>
          <c:order val="0"/>
          <c:tx>
            <c:strRef>
              <c:f>'Fig 2.13'!$O$31</c:f>
              <c:strCache>
                <c:ptCount val="1"/>
                <c:pt idx="0">
                  <c:v>Amount (R'm)</c:v>
                </c:pt>
              </c:strCache>
            </c:strRef>
          </c:tx>
          <c:spPr>
            <a:ln w="28575" cap="rnd">
              <a:solidFill>
                <a:schemeClr val="accent1">
                  <a:shade val="76000"/>
                </a:schemeClr>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'Fig 2.13'!$P$30:$Z$30</c15:sqref>
                  </c15:fullRef>
                </c:ext>
              </c:extLst>
              <c:f>'Fig 2.13'!$Q$30:$Z$30</c:f>
              <c:strCache>
                <c:ptCount val="10"/>
                <c:pt idx="0">
                  <c:v>2014/2015</c:v>
                </c:pt>
                <c:pt idx="1">
                  <c:v>2015/2016</c:v>
                </c:pt>
                <c:pt idx="2">
                  <c:v>2016/2017</c:v>
                </c:pt>
                <c:pt idx="3">
                  <c:v>2017/2018</c:v>
                </c:pt>
                <c:pt idx="4">
                  <c:v>2018/2019</c:v>
                </c:pt>
                <c:pt idx="5">
                  <c:v>2019/2020</c:v>
                </c:pt>
                <c:pt idx="6">
                  <c:v>2020/2021</c:v>
                </c:pt>
                <c:pt idx="7">
                  <c:v>2021/2022</c:v>
                </c:pt>
                <c:pt idx="8">
                  <c:v>2022/2023</c:v>
                </c:pt>
                <c:pt idx="9">
                  <c:v>2023/2024</c:v>
                </c:pt>
              </c:strCache>
            </c:strRef>
          </c:cat>
          <c:val>
            <c:numRef>
              <c:extLst>
                <c:ext xmlns:c15="http://schemas.microsoft.com/office/drawing/2012/chart" uri="{02D57815-91ED-43cb-92C2-25804820EDAC}">
                  <c15:fullRef>
                    <c15:sqref>'Fig 2.13'!$P$31:$Z$31</c15:sqref>
                  </c15:fullRef>
                </c:ext>
              </c:extLst>
              <c:f>'Fig 2.13'!$Q$31:$Z$31</c:f>
              <c:numCache>
                <c:formatCode>_ * #\ ##0_ ;_ * \-#\ ##0_ ;_ * "-"??_ ;_ @_ </c:formatCode>
                <c:ptCount val="10"/>
                <c:pt idx="0">
                  <c:v>2225.3420765400001</c:v>
                </c:pt>
                <c:pt idx="1">
                  <c:v>3597.5381447899981</c:v>
                </c:pt>
                <c:pt idx="2">
                  <c:v>5014.7478023500007</c:v>
                </c:pt>
                <c:pt idx="3">
                  <c:v>4753.8829887800021</c:v>
                </c:pt>
                <c:pt idx="4">
                  <c:v>3935.4251413699999</c:v>
                </c:pt>
                <c:pt idx="5">
                  <c:v>4189.1202430899948</c:v>
                </c:pt>
                <c:pt idx="6">
                  <c:v>5533.2490693199979</c:v>
                </c:pt>
                <c:pt idx="7">
                  <c:v>5081.9187788600057</c:v>
                </c:pt>
                <c:pt idx="8">
                  <c:v>4686.4606765300005</c:v>
                </c:pt>
                <c:pt idx="9">
                  <c:v>4216.3289743299965</c:v>
                </c:pt>
              </c:numCache>
            </c:numRef>
          </c:val>
          <c:smooth val="0"/>
          <c:extLst xmlns:c15="http://schemas.microsoft.com/office/drawing/2012/chart">
            <c:ext xmlns:c16="http://schemas.microsoft.com/office/drawing/2014/chart" uri="{C3380CC4-5D6E-409C-BE32-E72D297353CC}">
              <c16:uniqueId val="{00000002-B92B-4644-A65E-F57557F02B95}"/>
            </c:ext>
          </c:extLst>
        </c:ser>
        <c:dLbls>
          <c:showLegendKey val="0"/>
          <c:showVal val="0"/>
          <c:showCatName val="0"/>
          <c:showSerName val="0"/>
          <c:showPercent val="0"/>
          <c:showBubbleSize val="0"/>
        </c:dLbls>
        <c:marker val="1"/>
        <c:smooth val="0"/>
        <c:axId val="557758464"/>
        <c:axId val="560685328"/>
        <c:extLst/>
      </c:lineChart>
      <c:catAx>
        <c:axId val="5577584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560685328"/>
        <c:crosses val="autoZero"/>
        <c:auto val="0"/>
        <c:lblAlgn val="ctr"/>
        <c:lblOffset val="100"/>
        <c:noMultiLvlLbl val="0"/>
      </c:catAx>
      <c:valAx>
        <c:axId val="5606853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ZA"/>
                  <a:t>Amount in R'm</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 #\ ##0_ ;_ * \-#\ ##0_ ;_ * &quot;-&quot;??_ ;_ @_ "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557758464"/>
        <c:crosses val="autoZero"/>
        <c:crossBetween val="between"/>
      </c:valAx>
      <c:valAx>
        <c:axId val="1407703440"/>
        <c:scaling>
          <c:orientation val="minMax"/>
        </c:scaling>
        <c:delete val="0"/>
        <c:axPos val="r"/>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ZA"/>
                  <a:t>Count</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_ * #\ ##0_ ;_ * \-#\ ##0_ ;_ * &quot;-&quot;??_ ;_ @_ " sourceLinked="1"/>
        <c:majorTickMark val="out"/>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1407663920"/>
        <c:crosses val="max"/>
        <c:crossBetween val="between"/>
        <c:majorUnit val="5000"/>
      </c:valAx>
      <c:catAx>
        <c:axId val="1407663920"/>
        <c:scaling>
          <c:orientation val="minMax"/>
        </c:scaling>
        <c:delete val="1"/>
        <c:axPos val="b"/>
        <c:numFmt formatCode="General" sourceLinked="1"/>
        <c:majorTickMark val="out"/>
        <c:minorTickMark val="none"/>
        <c:tickLblPos val="nextTo"/>
        <c:crossAx val="1407703440"/>
        <c:crosses val="autoZero"/>
        <c:auto val="1"/>
        <c:lblAlgn val="ctr"/>
        <c:lblOffset val="100"/>
        <c:noMultiLvlLbl val="0"/>
      </c:catAx>
      <c:spPr>
        <a:noFill/>
        <a:ln w="25400">
          <a:noFill/>
        </a:ln>
        <a:effectLst/>
      </c:spPr>
    </c:plotArea>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20"/>
      <c:rAngAx val="0"/>
    </c:view3D>
    <c:floor>
      <c:thickness val="0"/>
    </c:floor>
    <c:sideWall>
      <c:thickness val="0"/>
    </c:sideWall>
    <c:backWall>
      <c:thickness val="0"/>
    </c:backWall>
    <c:plotArea>
      <c:layout>
        <c:manualLayout>
          <c:layoutTarget val="inner"/>
          <c:xMode val="edge"/>
          <c:yMode val="edge"/>
          <c:x val="0.23930000000000001"/>
          <c:y val="0.18141385767790263"/>
          <c:w val="0.5072888888888889"/>
          <c:h val="0.7124843945068664"/>
        </c:manualLayout>
      </c:layout>
      <c:pie3DChart>
        <c:varyColors val="1"/>
        <c:ser>
          <c:idx val="0"/>
          <c:order val="0"/>
          <c:tx>
            <c:strRef>
              <c:f>'Fig 2.14'!$D$27</c:f>
              <c:strCache>
                <c:ptCount val="1"/>
                <c:pt idx="0">
                  <c:v>Tax 
assessed
(R million)</c:v>
                </c:pt>
              </c:strCache>
            </c:strRef>
          </c:tx>
          <c:explosion val="2"/>
          <c:dPt>
            <c:idx val="0"/>
            <c:bubble3D val="0"/>
            <c:spPr>
              <a:solidFill>
                <a:srgbClr val="C43A35"/>
              </a:solidFill>
            </c:spPr>
            <c:extLst>
              <c:ext xmlns:c16="http://schemas.microsoft.com/office/drawing/2014/chart" uri="{C3380CC4-5D6E-409C-BE32-E72D297353CC}">
                <c16:uniqueId val="{00000001-3726-4437-8D53-85FA4EEE7E92}"/>
              </c:ext>
            </c:extLst>
          </c:dPt>
          <c:dPt>
            <c:idx val="1"/>
            <c:bubble3D val="0"/>
            <c:spPr>
              <a:solidFill>
                <a:srgbClr val="BFD724"/>
              </a:solidFill>
            </c:spPr>
            <c:extLst>
              <c:ext xmlns:c16="http://schemas.microsoft.com/office/drawing/2014/chart" uri="{C3380CC4-5D6E-409C-BE32-E72D297353CC}">
                <c16:uniqueId val="{00000003-3726-4437-8D53-85FA4EEE7E92}"/>
              </c:ext>
            </c:extLst>
          </c:dPt>
          <c:dPt>
            <c:idx val="2"/>
            <c:bubble3D val="0"/>
            <c:spPr>
              <a:solidFill>
                <a:srgbClr val="0244A1"/>
              </a:solidFill>
            </c:spPr>
            <c:extLst>
              <c:ext xmlns:c16="http://schemas.microsoft.com/office/drawing/2014/chart" uri="{C3380CC4-5D6E-409C-BE32-E72D297353CC}">
                <c16:uniqueId val="{00000005-3726-4437-8D53-85FA4EEE7E92}"/>
              </c:ext>
            </c:extLst>
          </c:dPt>
          <c:dPt>
            <c:idx val="3"/>
            <c:bubble3D val="0"/>
            <c:spPr>
              <a:solidFill>
                <a:srgbClr val="0993F3"/>
              </a:solidFill>
            </c:spPr>
            <c:extLst>
              <c:ext xmlns:c16="http://schemas.microsoft.com/office/drawing/2014/chart" uri="{C3380CC4-5D6E-409C-BE32-E72D297353CC}">
                <c16:uniqueId val="{00000007-3726-4437-8D53-85FA4EEE7E92}"/>
              </c:ext>
            </c:extLst>
          </c:dPt>
          <c:dPt>
            <c:idx val="4"/>
            <c:bubble3D val="0"/>
            <c:extLst>
              <c:ext xmlns:c16="http://schemas.microsoft.com/office/drawing/2014/chart" uri="{C3380CC4-5D6E-409C-BE32-E72D297353CC}">
                <c16:uniqueId val="{00000008-3726-4437-8D53-85FA4EEE7E92}"/>
              </c:ext>
            </c:extLst>
          </c:dPt>
          <c:dPt>
            <c:idx val="5"/>
            <c:bubble3D val="0"/>
            <c:extLst>
              <c:ext xmlns:c16="http://schemas.microsoft.com/office/drawing/2014/chart" uri="{C3380CC4-5D6E-409C-BE32-E72D297353CC}">
                <c16:uniqueId val="{00000009-3726-4437-8D53-85FA4EEE7E92}"/>
              </c:ext>
            </c:extLst>
          </c:dPt>
          <c:dPt>
            <c:idx val="6"/>
            <c:bubble3D val="0"/>
            <c:extLst>
              <c:ext xmlns:c16="http://schemas.microsoft.com/office/drawing/2014/chart" uri="{C3380CC4-5D6E-409C-BE32-E72D297353CC}">
                <c16:uniqueId val="{0000000A-3726-4437-8D53-85FA4EEE7E92}"/>
              </c:ext>
            </c:extLst>
          </c:dPt>
          <c:dPt>
            <c:idx val="7"/>
            <c:bubble3D val="0"/>
            <c:extLst>
              <c:ext xmlns:c16="http://schemas.microsoft.com/office/drawing/2014/chart" uri="{C3380CC4-5D6E-409C-BE32-E72D297353CC}">
                <c16:uniqueId val="{0000000B-3726-4437-8D53-85FA4EEE7E92}"/>
              </c:ext>
            </c:extLst>
          </c:dPt>
          <c:dLbls>
            <c:dLbl>
              <c:idx val="0"/>
              <c:layout>
                <c:manualLayout>
                  <c:x val="-3.4464551003239724E-2"/>
                  <c:y val="4.591630301317455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726-4437-8D53-85FA4EEE7E92}"/>
                </c:ext>
              </c:extLst>
            </c:dLbl>
            <c:dLbl>
              <c:idx val="1"/>
              <c:layout>
                <c:manualLayout>
                  <c:x val="-0.13204755555555556"/>
                  <c:y val="0.11621496913580247"/>
                </c:manualLayout>
              </c:layout>
              <c:showLegendKey val="0"/>
              <c:showVal val="1"/>
              <c:showCatName val="1"/>
              <c:showSerName val="0"/>
              <c:showPercent val="1"/>
              <c:showBubbleSize val="0"/>
              <c:extLst>
                <c:ext xmlns:c15="http://schemas.microsoft.com/office/drawing/2012/chart" uri="{CE6537A1-D6FC-4f65-9D91-7224C49458BB}">
                  <c15:layout>
                    <c:manualLayout>
                      <c:w val="0.16390044444444443"/>
                      <c:h val="0.23892870370370367"/>
                    </c:manualLayout>
                  </c15:layout>
                </c:ext>
                <c:ext xmlns:c16="http://schemas.microsoft.com/office/drawing/2014/chart" uri="{C3380CC4-5D6E-409C-BE32-E72D297353CC}">
                  <c16:uniqueId val="{00000003-3726-4437-8D53-85FA4EEE7E92}"/>
                </c:ext>
              </c:extLst>
            </c:dLbl>
            <c:dLbl>
              <c:idx val="2"/>
              <c:layout>
                <c:manualLayout>
                  <c:x val="0.22972666666666666"/>
                  <c:y val="-8.1884876543209875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726-4437-8D53-85FA4EEE7E92}"/>
                </c:ext>
              </c:extLst>
            </c:dLbl>
            <c:dLbl>
              <c:idx val="3"/>
              <c:layout>
                <c:manualLayout>
                  <c:x val="2.3766666666666693E-2"/>
                  <c:y val="-9.8827160493827155E-4"/>
                </c:manualLayout>
              </c:layout>
              <c:showLegendKey val="0"/>
              <c:showVal val="1"/>
              <c:showCatName val="1"/>
              <c:showSerName val="0"/>
              <c:showPercent val="1"/>
              <c:showBubbleSize val="0"/>
              <c:extLst>
                <c:ext xmlns:c15="http://schemas.microsoft.com/office/drawing/2012/chart" uri="{CE6537A1-D6FC-4f65-9D91-7224C49458BB}">
                  <c15:layout>
                    <c:manualLayout>
                      <c:w val="0.24856711111111116"/>
                      <c:h val="0.21541018518518518"/>
                    </c:manualLayout>
                  </c15:layout>
                </c:ext>
                <c:ext xmlns:c16="http://schemas.microsoft.com/office/drawing/2014/chart" uri="{C3380CC4-5D6E-409C-BE32-E72D297353CC}">
                  <c16:uniqueId val="{00000007-3726-4437-8D53-85FA4EEE7E92}"/>
                </c:ext>
              </c:extLst>
            </c:dLbl>
            <c:dLbl>
              <c:idx val="4"/>
              <c:layout>
                <c:manualLayout>
                  <c:x val="9.4446000000000002E-2"/>
                  <c:y val="-0.1521279650436953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3726-4437-8D53-85FA4EEE7E92}"/>
                </c:ext>
              </c:extLst>
            </c:dLbl>
            <c:dLbl>
              <c:idx val="5"/>
              <c:layout>
                <c:manualLayout>
                  <c:x val="6.4604222222222216E-2"/>
                  <c:y val="0.1307908863920099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3726-4437-8D53-85FA4EEE7E92}"/>
                </c:ext>
              </c:extLst>
            </c:dLbl>
            <c:dLbl>
              <c:idx val="6"/>
              <c:layout>
                <c:manualLayout>
                  <c:x val="8.7544888888888991E-2"/>
                  <c:y val="-2.793570536828963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3726-4437-8D53-85FA4EEE7E92}"/>
                </c:ext>
              </c:extLst>
            </c:dLbl>
            <c:dLbl>
              <c:idx val="7"/>
              <c:layout>
                <c:manualLayout>
                  <c:x val="-6.8732222222222125E-2"/>
                  <c:y val="0.10339169787765293"/>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3726-4437-8D53-85FA4EEE7E92}"/>
                </c:ext>
              </c:extLst>
            </c:dLbl>
            <c:numFmt formatCode="0.0%" sourceLinked="0"/>
            <c:spPr>
              <a:noFill/>
              <a:ln>
                <a:noFill/>
              </a:ln>
              <a:effectLst/>
            </c:spPr>
            <c:txPr>
              <a:bodyPr/>
              <a:lstStyle/>
              <a:p>
                <a:pPr>
                  <a:defRPr sz="9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2.14'!$B$28:$B$32</c:f>
              <c:strCache>
                <c:ptCount val="5"/>
                <c:pt idx="0">
                  <c:v>Travel allowance</c:v>
                </c:pt>
                <c:pt idx="1">
                  <c:v>Vesting of equity instruments</c:v>
                </c:pt>
                <c:pt idx="2">
                  <c:v>Share options exercised</c:v>
                </c:pt>
                <c:pt idx="3">
                  <c:v>Reimbursive travel allowance - taxable</c:v>
                </c:pt>
                <c:pt idx="4">
                  <c:v>All other allowances</c:v>
                </c:pt>
              </c:strCache>
            </c:strRef>
          </c:cat>
          <c:val>
            <c:numRef>
              <c:f>'Fig 2.14'!$D$28:$D$32</c:f>
              <c:numCache>
                <c:formatCode>"R"#\ ##0.0"bn";"R"\ \-#\ ##0.0"bn"</c:formatCode>
                <c:ptCount val="5"/>
                <c:pt idx="0">
                  <c:v>28.987935509</c:v>
                </c:pt>
                <c:pt idx="1">
                  <c:v>26.025744255000003</c:v>
                </c:pt>
                <c:pt idx="2">
                  <c:v>1.427284091</c:v>
                </c:pt>
                <c:pt idx="3">
                  <c:v>3.6541526380000002</c:v>
                </c:pt>
                <c:pt idx="4">
                  <c:v>101.09455748100001</c:v>
                </c:pt>
              </c:numCache>
            </c:numRef>
          </c:val>
          <c:extLst>
            <c:ext xmlns:c16="http://schemas.microsoft.com/office/drawing/2014/chart" uri="{C3380CC4-5D6E-409C-BE32-E72D297353CC}">
              <c16:uniqueId val="{0000000C-3726-4437-8D53-85FA4EEE7E92}"/>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60"/>
      <c:rotY val="140"/>
      <c:rAngAx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0797421023820878"/>
          <c:y val="0.11971320394717229"/>
          <c:w val="0.51763756803125216"/>
          <c:h val="0.74968199507976863"/>
        </c:manualLayout>
      </c:layout>
      <c:pie3DChart>
        <c:varyColors val="1"/>
        <c:ser>
          <c:idx val="3"/>
          <c:order val="0"/>
          <c:explosion val="8"/>
          <c:dPt>
            <c:idx val="0"/>
            <c:bubble3D val="0"/>
            <c:spPr>
              <a:solidFill>
                <a:srgbClr val="C43A35"/>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9CC2-40C1-85ED-8B22F4C10284}"/>
              </c:ext>
            </c:extLst>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9CC2-40C1-85ED-8B22F4C10284}"/>
              </c:ext>
            </c:extLst>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9CC2-40C1-85ED-8B22F4C10284}"/>
              </c:ext>
            </c:extLst>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9CC2-40C1-85ED-8B22F4C10284}"/>
              </c:ext>
            </c:extLst>
          </c:dPt>
          <c:dPt>
            <c:idx val="4"/>
            <c:bubble3D val="0"/>
            <c:spPr>
              <a:gradFill rotWithShape="1">
                <a:gsLst>
                  <a:gs pos="0">
                    <a:schemeClr val="accent3">
                      <a:lumMod val="60000"/>
                      <a:shade val="51000"/>
                      <a:satMod val="130000"/>
                    </a:schemeClr>
                  </a:gs>
                  <a:gs pos="80000">
                    <a:schemeClr val="accent3">
                      <a:lumMod val="60000"/>
                      <a:shade val="93000"/>
                      <a:satMod val="130000"/>
                    </a:schemeClr>
                  </a:gs>
                  <a:gs pos="100000">
                    <a:schemeClr val="accent3">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9CC2-40C1-85ED-8B22F4C10284}"/>
              </c:ext>
            </c:extLst>
          </c:dPt>
          <c:dPt>
            <c:idx val="5"/>
            <c:bubble3D val="0"/>
            <c:spPr>
              <a:gradFill rotWithShape="1">
                <a:gsLst>
                  <a:gs pos="0">
                    <a:schemeClr val="accent5">
                      <a:lumMod val="60000"/>
                      <a:shade val="51000"/>
                      <a:satMod val="130000"/>
                    </a:schemeClr>
                  </a:gs>
                  <a:gs pos="80000">
                    <a:schemeClr val="accent5">
                      <a:lumMod val="60000"/>
                      <a:shade val="93000"/>
                      <a:satMod val="130000"/>
                    </a:schemeClr>
                  </a:gs>
                  <a:gs pos="100000">
                    <a:schemeClr val="accent5">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B-9CC2-40C1-85ED-8B22F4C10284}"/>
              </c:ext>
            </c:extLst>
          </c:dPt>
          <c:dLbls>
            <c:dLbl>
              <c:idx val="0"/>
              <c:layout>
                <c:manualLayout>
                  <c:x val="-1.6797487090973254E-3"/>
                  <c:y val="-2.1549053593915481E-2"/>
                </c:manualLayout>
              </c:layout>
              <c:dLblPos val="bestFit"/>
              <c:showLegendKey val="0"/>
              <c:showVal val="1"/>
              <c:showCatName val="1"/>
              <c:showSerName val="0"/>
              <c:showPercent val="1"/>
              <c:showBubbleSize val="0"/>
              <c:separator>
</c:separator>
              <c:extLst xmlns:c15="http://schemas.microsoft.com/office/drawing/2012/chart">
                <c:ext xmlns:c15="http://schemas.microsoft.com/office/drawing/2012/chart" uri="{CE6537A1-D6FC-4f65-9D91-7224C49458BB}"/>
                <c:ext xmlns:c16="http://schemas.microsoft.com/office/drawing/2014/chart" uri="{C3380CC4-5D6E-409C-BE32-E72D297353CC}">
                  <c16:uniqueId val="{00000001-9CC2-40C1-85ED-8B22F4C10284}"/>
                </c:ext>
              </c:extLst>
            </c:dLbl>
            <c:dLbl>
              <c:idx val="1"/>
              <c:layout>
                <c:manualLayout>
                  <c:x val="-9.51637243691646E-3"/>
                  <c:y val="-0.1497716464181077"/>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9CC2-40C1-85ED-8B22F4C10284}"/>
                </c:ext>
              </c:extLst>
            </c:dLbl>
            <c:dLbl>
              <c:idx val="2"/>
              <c:layout>
                <c:manualLayout>
                  <c:x val="5.9876606333299151E-2"/>
                  <c:y val="-4.132080931339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9CC2-40C1-85ED-8B22F4C10284}"/>
                </c:ext>
              </c:extLst>
            </c:dLbl>
            <c:dLbl>
              <c:idx val="3"/>
              <c:layout>
                <c:manualLayout>
                  <c:x val="-3.8071687320076729E-2"/>
                  <c:y val="9.460465405252103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9CC2-40C1-85ED-8B22F4C10284}"/>
                </c:ext>
              </c:extLst>
            </c:dLbl>
            <c:dLbl>
              <c:idx val="4"/>
              <c:layout>
                <c:manualLayout>
                  <c:x val="9.1646602025986512E-2"/>
                  <c:y val="6.5780731088129693E-2"/>
                </c:manualLayout>
              </c:layout>
              <c:dLblPos val="bestFit"/>
              <c:showLegendKey val="0"/>
              <c:showVal val="1"/>
              <c:showCatName val="1"/>
              <c:showSerName val="0"/>
              <c:showPercent val="1"/>
              <c:showBubbleSize val="0"/>
              <c:separator>
</c:separator>
              <c:extLst xmlns:c15="http://schemas.microsoft.com/office/drawing/2012/chart">
                <c:ext xmlns:c15="http://schemas.microsoft.com/office/drawing/2012/chart" uri="{CE6537A1-D6FC-4f65-9D91-7224C49458BB}"/>
                <c:ext xmlns:c16="http://schemas.microsoft.com/office/drawing/2014/chart" uri="{C3380CC4-5D6E-409C-BE32-E72D297353CC}">
                  <c16:uniqueId val="{00000009-9CC2-40C1-85ED-8B22F4C10284}"/>
                </c:ext>
              </c:extLst>
            </c:dLbl>
            <c:dLbl>
              <c:idx val="5"/>
              <c:layout>
                <c:manualLayout>
                  <c:x val="-0.146674640876502"/>
                  <c:y val="9.318718780794943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9CC2-40C1-85ED-8B22F4C10284}"/>
                </c:ext>
              </c:extLst>
            </c:dLbl>
            <c:numFmt formatCode="0.0%" sourceLinked="0"/>
            <c:spPr>
              <a:noFill/>
              <a:ln>
                <a:noFill/>
              </a:ln>
              <a:effectLst/>
            </c:spPr>
            <c:txPr>
              <a:bodyPr rot="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dLblPos val="outEnd"/>
            <c:showLegendKey val="0"/>
            <c:showVal val="1"/>
            <c:showCatName val="1"/>
            <c:showSerName val="0"/>
            <c:showPercent val="1"/>
            <c:showBubbleSize val="0"/>
            <c:separator>
</c:separator>
            <c:showLeaderLines val="1"/>
            <c:leaderLines>
              <c:spPr>
                <a:ln w="9525" cap="flat" cmpd="sng" algn="ctr">
                  <a:solidFill>
                    <a:schemeClr val="tx2">
                      <a:lumMod val="50000"/>
                    </a:schemeClr>
                  </a:solidFill>
                  <a:prstDash val="solid"/>
                  <a:round/>
                </a:ln>
                <a:effectLst/>
              </c:spPr>
            </c:leaderLines>
            <c:extLst>
              <c:ext xmlns:c15="http://schemas.microsoft.com/office/drawing/2012/chart" uri="{CE6537A1-D6FC-4f65-9D91-7224C49458BB}"/>
            </c:extLst>
          </c:dLbls>
          <c:cat>
            <c:strRef>
              <c:f>'Fig 2.15'!$B$29:$B$32</c:f>
              <c:strCache>
                <c:ptCount val="4"/>
                <c:pt idx="0">
                  <c:v>Retirement fund contributions</c:v>
                </c:pt>
                <c:pt idx="1">
                  <c:v>Travel expenses - fixed cost - business cost claimed against allowance</c:v>
                </c:pt>
                <c:pt idx="2">
                  <c:v>Employer provided vehicle expenses</c:v>
                </c:pt>
                <c:pt idx="3">
                  <c:v>All other deductions</c:v>
                </c:pt>
              </c:strCache>
            </c:strRef>
          </c:cat>
          <c:val>
            <c:numRef>
              <c:f>'Fig 2.15'!$D$29:$D$32</c:f>
              <c:numCache>
                <c:formatCode>"R"#\ ##0.0"bn";"R"\ \-#\ ##0.0"bn"</c:formatCode>
                <c:ptCount val="4"/>
                <c:pt idx="0">
                  <c:v>244.20003500500002</c:v>
                </c:pt>
                <c:pt idx="1">
                  <c:v>23.306294473000001</c:v>
                </c:pt>
                <c:pt idx="2">
                  <c:v>4.538685021</c:v>
                </c:pt>
                <c:pt idx="3">
                  <c:v>17.152940796000053</c:v>
                </c:pt>
              </c:numCache>
            </c:numRef>
          </c:val>
          <c:extLst>
            <c:ext xmlns:c16="http://schemas.microsoft.com/office/drawing/2014/chart" uri="{C3380CC4-5D6E-409C-BE32-E72D297353CC}">
              <c16:uniqueId val="{0000000C-9CC2-40C1-85ED-8B22F4C10284}"/>
            </c:ext>
          </c:extLst>
        </c:ser>
        <c:dLbls>
          <c:showLegendKey val="0"/>
          <c:showVal val="0"/>
          <c:showCatName val="0"/>
          <c:showSerName val="0"/>
          <c:showPercent val="0"/>
          <c:showBubbleSize val="0"/>
          <c:showLeaderLines val="1"/>
        </c:dLbls>
      </c:pie3DChart>
      <c:spPr>
        <a:noFill/>
        <a:ln>
          <a:noFill/>
        </a:ln>
        <a:effectLst/>
      </c:spPr>
    </c:plotArea>
    <c:plotVisOnly val="1"/>
    <c:dispBlanksAs val="zero"/>
    <c:showDLblsOverMax val="0"/>
  </c:chart>
  <c:spPr>
    <a:solidFill>
      <a:schemeClr val="bg1"/>
    </a:solidFill>
    <a:ln w="9525" cap="flat" cmpd="sng" algn="ctr">
      <a:noFill/>
      <a:prstDash val="solid"/>
      <a:round/>
    </a:ln>
    <a:effectLst/>
  </c:spPr>
  <c:txPr>
    <a:bodyPr/>
    <a:lstStyle/>
    <a:p>
      <a:pPr>
        <a:defRPr/>
      </a:pPr>
      <a:endParaRPr lang="en-US"/>
    </a:p>
  </c:txPr>
  <c:printSettings>
    <c:headerFooter alignWithMargins="0"/>
    <c:pageMargins b="1" l="0.75000000000001465" r="0.75000000000001465" t="1" header="0.5" footer="0.5"/>
    <c:pageSetup paperSize="9" orientation="landscape"/>
  </c:printSettings>
</c:chartSpace>
</file>

<file path=xl/charts/colors1.xml><?xml version="1.0" encoding="utf-8"?>
<cs:colorStyle xmlns:cs="http://schemas.microsoft.com/office/drawing/2012/chartStyle" xmlns:a="http://schemas.openxmlformats.org/drawingml/2006/main" meth="withinLinear" id="14">
  <a:schemeClr val="accent1"/>
</cs:colorStyle>
</file>

<file path=xl/charts/colors2.xml><?xml version="1.0" encoding="utf-8"?>
<cs:colorStyle xmlns:cs="http://schemas.microsoft.com/office/drawing/2012/chartStyle" xmlns:a="http://schemas.openxmlformats.org/drawingml/2006/main" meth="withinLinear" id="14">
  <a:schemeClr val="accent1"/>
</cs:colorStyle>
</file>

<file path=xl/charts/colors3.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chart" Target="../charts/chart9.xml"/></Relationships>
</file>

<file path=xl/drawings/_rels/drawing15.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chart" Target="../charts/chart10.xml"/></Relationships>
</file>

<file path=xl/drawings/_rels/drawing16.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chart" Target="../charts/chart11.xml"/></Relationships>
</file>

<file path=xl/drawings/_rels/drawing17.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chart" Target="../charts/chart12.xml"/></Relationships>
</file>

<file path=xl/drawings/_rels/drawing1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0.xml.rels><?xml version="1.0" encoding="UTF-8" standalone="yes"?>
<Relationships xmlns="http://schemas.openxmlformats.org/package/2006/relationships"><Relationship Id="rId1" Type="http://schemas.openxmlformats.org/officeDocument/2006/relationships/image" Target="../media/image7.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xdr:from>
      <xdr:col>6</xdr:col>
      <xdr:colOff>428625</xdr:colOff>
      <xdr:row>1</xdr:row>
      <xdr:rowOff>47625</xdr:rowOff>
    </xdr:from>
    <xdr:to>
      <xdr:col>14</xdr:col>
      <xdr:colOff>51825</xdr:colOff>
      <xdr:row>21</xdr:row>
      <xdr:rowOff>134850</xdr:rowOff>
    </xdr:to>
    <xdr:sp macro="" textlink="">
      <xdr:nvSpPr>
        <xdr:cNvPr id="2" name="Rectangle 1">
          <a:extLst>
            <a:ext uri="{FF2B5EF4-FFF2-40B4-BE49-F238E27FC236}">
              <a16:creationId xmlns:a16="http://schemas.microsoft.com/office/drawing/2014/main" id="{00000000-0008-0000-0000-000002000000}"/>
            </a:ext>
          </a:extLst>
        </xdr:cNvPr>
        <xdr:cNvSpPr/>
      </xdr:nvSpPr>
      <xdr:spPr>
        <a:xfrm>
          <a:off x="4191000" y="209550"/>
          <a:ext cx="4500000" cy="324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7</xdr:col>
      <xdr:colOff>400050</xdr:colOff>
      <xdr:row>3</xdr:row>
      <xdr:rowOff>57149</xdr:rowOff>
    </xdr:from>
    <xdr:to>
      <xdr:col>13</xdr:col>
      <xdr:colOff>95250</xdr:colOff>
      <xdr:row>3</xdr:row>
      <xdr:rowOff>57149</xdr:rowOff>
    </xdr:to>
    <xdr:cxnSp macro="">
      <xdr:nvCxnSpPr>
        <xdr:cNvPr id="3" name="Straight Arrow Connector 2">
          <a:extLst>
            <a:ext uri="{FF2B5EF4-FFF2-40B4-BE49-F238E27FC236}">
              <a16:creationId xmlns:a16="http://schemas.microsoft.com/office/drawing/2014/main" id="{00000000-0008-0000-0000-000003000000}"/>
            </a:ext>
          </a:extLst>
        </xdr:cNvPr>
        <xdr:cNvCxnSpPr/>
      </xdr:nvCxnSpPr>
      <xdr:spPr>
        <a:xfrm>
          <a:off x="4772025" y="533399"/>
          <a:ext cx="3352800" cy="0"/>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95250</xdr:colOff>
      <xdr:row>4</xdr:row>
      <xdr:rowOff>38100</xdr:rowOff>
    </xdr:from>
    <xdr:to>
      <xdr:col>7</xdr:col>
      <xdr:colOff>95250</xdr:colOff>
      <xdr:row>19</xdr:row>
      <xdr:rowOff>9525</xdr:rowOff>
    </xdr:to>
    <xdr:cxnSp macro="">
      <xdr:nvCxnSpPr>
        <xdr:cNvPr id="4" name="Straight Arrow Connector 3">
          <a:extLst>
            <a:ext uri="{FF2B5EF4-FFF2-40B4-BE49-F238E27FC236}">
              <a16:creationId xmlns:a16="http://schemas.microsoft.com/office/drawing/2014/main" id="{00000000-0008-0000-0000-000004000000}"/>
            </a:ext>
          </a:extLst>
        </xdr:cNvPr>
        <xdr:cNvCxnSpPr/>
      </xdr:nvCxnSpPr>
      <xdr:spPr>
        <a:xfrm flipH="1" flipV="1">
          <a:off x="4467225" y="666750"/>
          <a:ext cx="0" cy="2333625"/>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523875</xdr:colOff>
      <xdr:row>4</xdr:row>
      <xdr:rowOff>57150</xdr:rowOff>
    </xdr:from>
    <xdr:to>
      <xdr:col>10</xdr:col>
      <xdr:colOff>561975</xdr:colOff>
      <xdr:row>6</xdr:row>
      <xdr:rowOff>114300</xdr:rowOff>
    </xdr:to>
    <xdr:sp macro="" textlink="">
      <xdr:nvSpPr>
        <xdr:cNvPr id="5" name="Rectangle 4">
          <a:extLst>
            <a:ext uri="{FF2B5EF4-FFF2-40B4-BE49-F238E27FC236}">
              <a16:creationId xmlns:a16="http://schemas.microsoft.com/office/drawing/2014/main" id="{00000000-0008-0000-0000-000005000000}"/>
            </a:ext>
          </a:extLst>
        </xdr:cNvPr>
        <xdr:cNvSpPr/>
      </xdr:nvSpPr>
      <xdr:spPr>
        <a:xfrm>
          <a:off x="6115050" y="68580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12.5cm</a:t>
          </a:r>
        </a:p>
      </xdr:txBody>
    </xdr:sp>
    <xdr:clientData/>
  </xdr:twoCellAnchor>
  <xdr:twoCellAnchor>
    <xdr:from>
      <xdr:col>7</xdr:col>
      <xdr:colOff>238125</xdr:colOff>
      <xdr:row>8</xdr:row>
      <xdr:rowOff>104775</xdr:rowOff>
    </xdr:from>
    <xdr:to>
      <xdr:col>8</xdr:col>
      <xdr:colOff>276225</xdr:colOff>
      <xdr:row>11</xdr:row>
      <xdr:rowOff>9525</xdr:rowOff>
    </xdr:to>
    <xdr:sp macro="" textlink="">
      <xdr:nvSpPr>
        <xdr:cNvPr id="6" name="Rectangle 5">
          <a:extLst>
            <a:ext uri="{FF2B5EF4-FFF2-40B4-BE49-F238E27FC236}">
              <a16:creationId xmlns:a16="http://schemas.microsoft.com/office/drawing/2014/main" id="{00000000-0008-0000-0000-000006000000}"/>
            </a:ext>
          </a:extLst>
        </xdr:cNvPr>
        <xdr:cNvSpPr/>
      </xdr:nvSpPr>
      <xdr:spPr>
        <a:xfrm>
          <a:off x="4610100" y="135255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9.0cm</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194309</xdr:colOff>
      <xdr:row>1</xdr:row>
      <xdr:rowOff>114300</xdr:rowOff>
    </xdr:from>
    <xdr:to>
      <xdr:col>9</xdr:col>
      <xdr:colOff>371474</xdr:colOff>
      <xdr:row>19</xdr:row>
      <xdr:rowOff>68175</xdr:rowOff>
    </xdr:to>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11</xdr:col>
      <xdr:colOff>15240</xdr:colOff>
      <xdr:row>0</xdr:row>
      <xdr:rowOff>0</xdr:rowOff>
    </xdr:from>
    <xdr:to>
      <xdr:col>20</xdr:col>
      <xdr:colOff>511198</xdr:colOff>
      <xdr:row>19</xdr:row>
      <xdr:rowOff>83799</xdr:rowOff>
    </xdr:to>
    <xdr:pic>
      <xdr:nvPicPr>
        <xdr:cNvPr id="4" name="Picture 3">
          <a:extLst>
            <a:ext uri="{FF2B5EF4-FFF2-40B4-BE49-F238E27FC236}">
              <a16:creationId xmlns:a16="http://schemas.microsoft.com/office/drawing/2014/main" id="{2A8FB8EA-D5FC-83DF-BF4F-639794CED183}"/>
            </a:ext>
          </a:extLst>
        </xdr:cNvPr>
        <xdr:cNvPicPr>
          <a:picLocks noChangeAspect="1"/>
        </xdr:cNvPicPr>
      </xdr:nvPicPr>
      <xdr:blipFill>
        <a:blip xmlns:r="http://schemas.openxmlformats.org/officeDocument/2006/relationships" r:embed="rId2"/>
        <a:stretch>
          <a:fillRect/>
        </a:stretch>
      </xdr:blipFill>
      <xdr:spPr>
        <a:xfrm>
          <a:off x="6515100" y="0"/>
          <a:ext cx="6119518" cy="3566139"/>
        </a:xfrm>
        <a:prstGeom prst="rect">
          <a:avLst/>
        </a:prstGeom>
      </xdr:spPr>
    </xdr:pic>
    <xdr:clientData/>
  </xdr:twoCellAnchor>
</xdr:wsDr>
</file>

<file path=xl/drawings/drawing3.xml><?xml version="1.0" encoding="utf-8"?>
<c:userShapes xmlns:c="http://schemas.openxmlformats.org/drawingml/2006/chart">
  <cdr:relSizeAnchor xmlns:cdr="http://schemas.openxmlformats.org/drawingml/2006/chartDrawing">
    <cdr:from>
      <cdr:x>0.55692</cdr:x>
      <cdr:y>0.30262</cdr:y>
    </cdr:from>
    <cdr:to>
      <cdr:x>0.83631</cdr:x>
      <cdr:y>0.45137</cdr:y>
    </cdr:to>
    <cdr:sp macro="" textlink="">
      <cdr:nvSpPr>
        <cdr:cNvPr id="2" name="Rectangular Callout 1"/>
        <cdr:cNvSpPr/>
      </cdr:nvSpPr>
      <cdr:spPr>
        <a:xfrm xmlns:a="http://schemas.openxmlformats.org/drawingml/2006/main">
          <a:off x="3022586" y="982209"/>
          <a:ext cx="1516346" cy="482800"/>
        </a:xfrm>
        <a:prstGeom xmlns:a="http://schemas.openxmlformats.org/drawingml/2006/main" prst="wedgeRoundRectCallout">
          <a:avLst>
            <a:gd name="adj1" fmla="val 17359"/>
            <a:gd name="adj2" fmla="val -128473"/>
            <a:gd name="adj3" fmla="val 16667"/>
          </a:avLst>
        </a:prstGeom>
        <a:solidFill xmlns:a="http://schemas.openxmlformats.org/drawingml/2006/main">
          <a:schemeClr val="bg2">
            <a:lumMod val="90000"/>
          </a:schemeClr>
        </a:solidFill>
        <a:ln xmlns:a="http://schemas.openxmlformats.org/drawingml/2006/main" w="12700">
          <a:solidFill>
            <a:srgbClr val="C00000"/>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rtl="0">
            <a:defRPr sz="800" b="0" i="0" u="none" strike="noStrike" kern="1200" baseline="0">
              <a:solidFill>
                <a:sysClr val="windowText" lastClr="000000"/>
              </a:solidFill>
              <a:latin typeface="+mn-lt"/>
              <a:ea typeface="+mn-ea"/>
              <a:cs typeface="+mn-cs"/>
            </a:defRPr>
          </a:pPr>
          <a:r>
            <a:rPr lang="en-US" sz="800"/>
            <a:t>(</a:t>
          </a:r>
          <a:r>
            <a:rPr lang="en-US" sz="800" b="1" baseline="0">
              <a:solidFill>
                <a:schemeClr val="accent1">
                  <a:lumMod val="50000"/>
                </a:schemeClr>
              </a:solidFill>
            </a:rPr>
            <a:t>4) If taxable income had kept pace with only inflation, the taxpayer would be paying tax at 41.1%</a:t>
          </a:r>
          <a:endParaRPr lang="en-US" b="1" baseline="0">
            <a:solidFill>
              <a:schemeClr val="accent1">
                <a:lumMod val="50000"/>
              </a:schemeClr>
            </a:solidFill>
          </a:endParaRPr>
        </a:p>
      </cdr:txBody>
    </cdr:sp>
  </cdr:relSizeAnchor>
  <cdr:relSizeAnchor xmlns:cdr="http://schemas.openxmlformats.org/drawingml/2006/chartDrawing">
    <cdr:from>
      <cdr:x>0.53726</cdr:x>
      <cdr:y>0.56599</cdr:y>
    </cdr:from>
    <cdr:to>
      <cdr:x>0.76225</cdr:x>
      <cdr:y>0.67888</cdr:y>
    </cdr:to>
    <cdr:sp macro="" textlink="">
      <cdr:nvSpPr>
        <cdr:cNvPr id="3" name="Rectangular Callout 2"/>
        <cdr:cNvSpPr/>
      </cdr:nvSpPr>
      <cdr:spPr>
        <a:xfrm xmlns:a="http://schemas.openxmlformats.org/drawingml/2006/main">
          <a:off x="2915917" y="1837030"/>
          <a:ext cx="1221099" cy="366409"/>
        </a:xfrm>
        <a:prstGeom xmlns:a="http://schemas.openxmlformats.org/drawingml/2006/main" prst="wedgeRoundRectCallout">
          <a:avLst>
            <a:gd name="adj1" fmla="val 28465"/>
            <a:gd name="adj2" fmla="val 70818"/>
            <a:gd name="adj3" fmla="val 16667"/>
          </a:avLst>
        </a:prstGeom>
        <a:solidFill xmlns:a="http://schemas.openxmlformats.org/drawingml/2006/main">
          <a:schemeClr val="bg2">
            <a:lumMod val="90000"/>
          </a:schemeClr>
        </a:solidFill>
        <a:ln xmlns:a="http://schemas.openxmlformats.org/drawingml/2006/main" w="12700" cmpd="sng">
          <a:solidFill>
            <a:schemeClr val="accent1"/>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r>
            <a:rPr lang="en-ZA" sz="800" b="1" baseline="0">
              <a:solidFill>
                <a:schemeClr val="accent1">
                  <a:lumMod val="50000"/>
                </a:schemeClr>
              </a:solidFill>
            </a:rPr>
            <a:t>(5) With tax relief the taxpayer is paying tax at 20.3%</a:t>
          </a:r>
        </a:p>
      </cdr:txBody>
    </cdr:sp>
  </cdr:relSizeAnchor>
  <cdr:relSizeAnchor xmlns:cdr="http://schemas.openxmlformats.org/drawingml/2006/chartDrawing">
    <cdr:from>
      <cdr:x>0.10342</cdr:x>
      <cdr:y>0.11212</cdr:y>
    </cdr:from>
    <cdr:to>
      <cdr:x>0.3056</cdr:x>
      <cdr:y>0.26088</cdr:y>
    </cdr:to>
    <cdr:sp macro="" textlink="">
      <cdr:nvSpPr>
        <cdr:cNvPr id="5" name="Rectangular Callout 4"/>
        <cdr:cNvSpPr/>
      </cdr:nvSpPr>
      <cdr:spPr>
        <a:xfrm xmlns:a="http://schemas.openxmlformats.org/drawingml/2006/main">
          <a:off x="561318" y="363899"/>
          <a:ext cx="1097300" cy="482833"/>
        </a:xfrm>
        <a:prstGeom xmlns:a="http://schemas.openxmlformats.org/drawingml/2006/main" prst="wedgeRoundRectCallout">
          <a:avLst>
            <a:gd name="adj1" fmla="val -20833"/>
            <a:gd name="adj2" fmla="val 75125"/>
            <a:gd name="adj3" fmla="val 16667"/>
          </a:avLst>
        </a:prstGeom>
        <a:solidFill xmlns:a="http://schemas.openxmlformats.org/drawingml/2006/main">
          <a:schemeClr val="bg2">
            <a:lumMod val="90000"/>
          </a:schemeClr>
        </a:solidFill>
        <a:ln xmlns:a="http://schemas.openxmlformats.org/drawingml/2006/main" w="12700">
          <a:solidFill>
            <a:srgbClr val="C00000"/>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r>
            <a:rPr lang="en-ZA" sz="800" b="1">
              <a:solidFill>
                <a:schemeClr val="accent1">
                  <a:lumMod val="50000"/>
                </a:schemeClr>
              </a:solidFill>
            </a:rPr>
            <a:t>(</a:t>
          </a:r>
          <a:r>
            <a:rPr lang="en-ZA" sz="800" b="1" baseline="0">
              <a:solidFill>
                <a:schemeClr val="accent1">
                  <a:lumMod val="50000"/>
                </a:schemeClr>
              </a:solidFill>
              <a:latin typeface="+mn-lt"/>
              <a:ea typeface="+mn-ea"/>
              <a:cs typeface="+mn-cs"/>
            </a:rPr>
            <a:t>2) Paying tax at an average tax rate of 33.8% in 1995</a:t>
          </a:r>
        </a:p>
      </cdr:txBody>
    </cdr:sp>
  </cdr:relSizeAnchor>
  <cdr:relSizeAnchor xmlns:cdr="http://schemas.openxmlformats.org/drawingml/2006/chartDrawing">
    <cdr:from>
      <cdr:x>0.13993</cdr:x>
      <cdr:y>0.63654</cdr:y>
    </cdr:from>
    <cdr:to>
      <cdr:x>0.3421</cdr:x>
      <cdr:y>0.78529</cdr:y>
    </cdr:to>
    <cdr:sp macro="" textlink="">
      <cdr:nvSpPr>
        <cdr:cNvPr id="6" name="Rectangular Callout 5"/>
        <cdr:cNvSpPr/>
      </cdr:nvSpPr>
      <cdr:spPr>
        <a:xfrm xmlns:a="http://schemas.openxmlformats.org/drawingml/2006/main">
          <a:off x="759459" y="2066022"/>
          <a:ext cx="1097247" cy="482800"/>
        </a:xfrm>
        <a:prstGeom xmlns:a="http://schemas.openxmlformats.org/drawingml/2006/main" prst="wedgeRoundRectCallout">
          <a:avLst>
            <a:gd name="adj1" fmla="val -27778"/>
            <a:gd name="adj2" fmla="val -73234"/>
            <a:gd name="adj3" fmla="val 16667"/>
          </a:avLst>
        </a:prstGeom>
        <a:solidFill xmlns:a="http://schemas.openxmlformats.org/drawingml/2006/main">
          <a:schemeClr val="bg2">
            <a:lumMod val="90000"/>
          </a:schemeClr>
        </a:solidFill>
        <a:ln xmlns:a="http://schemas.openxmlformats.org/drawingml/2006/main" w="12700">
          <a:solidFill>
            <a:schemeClr val="accent1"/>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r>
            <a:rPr lang="en-ZA" sz="800" b="1" baseline="0">
              <a:solidFill>
                <a:schemeClr val="accent1">
                  <a:lumMod val="50000"/>
                </a:schemeClr>
              </a:solidFill>
            </a:rPr>
            <a:t>(1) An individual with taxable income of R100 000 in 1995</a:t>
          </a:r>
        </a:p>
      </cdr:txBody>
    </cdr:sp>
  </cdr:relSizeAnchor>
  <cdr:relSizeAnchor xmlns:cdr="http://schemas.openxmlformats.org/drawingml/2006/chartDrawing">
    <cdr:from>
      <cdr:x>0.39803</cdr:x>
      <cdr:y>0.01643</cdr:y>
    </cdr:from>
    <cdr:to>
      <cdr:x>0.64116</cdr:x>
      <cdr:y>0.26294</cdr:y>
    </cdr:to>
    <cdr:sp macro="" textlink="">
      <cdr:nvSpPr>
        <cdr:cNvPr id="7" name="Rectangular Callout 6"/>
        <cdr:cNvSpPr/>
      </cdr:nvSpPr>
      <cdr:spPr>
        <a:xfrm xmlns:a="http://schemas.openxmlformats.org/drawingml/2006/main">
          <a:off x="2160271" y="53340"/>
          <a:ext cx="1319527" cy="800100"/>
        </a:xfrm>
        <a:prstGeom xmlns:a="http://schemas.openxmlformats.org/drawingml/2006/main" prst="wedgeRoundRectCallout">
          <a:avLst>
            <a:gd name="adj1" fmla="val 64407"/>
            <a:gd name="adj2" fmla="val 16846"/>
            <a:gd name="adj3" fmla="val 16667"/>
          </a:avLst>
        </a:prstGeom>
        <a:solidFill xmlns:a="http://schemas.openxmlformats.org/drawingml/2006/main">
          <a:schemeClr val="bg2">
            <a:lumMod val="90000"/>
            <a:alpha val="98000"/>
          </a:schemeClr>
        </a:solidFill>
        <a:ln xmlns:a="http://schemas.openxmlformats.org/drawingml/2006/main" w="12700">
          <a:solidFill>
            <a:schemeClr val="accent1"/>
          </a:solidFill>
        </a:ln>
        <a:effectLst xmlns:a="http://schemas.openxmlformats.org/drawingml/2006/mai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rtl="0">
            <a:defRPr sz="800" b="0" i="0" u="none" strike="noStrike" kern="1200" baseline="0">
              <a:solidFill>
                <a:sysClr val="windowText" lastClr="000000"/>
              </a:solidFill>
              <a:latin typeface="+mn-lt"/>
              <a:ea typeface="+mn-ea"/>
              <a:cs typeface="+mn-cs"/>
            </a:defRPr>
          </a:pPr>
          <a:r>
            <a:rPr lang="en-US" sz="800" b="1" i="0" u="none" strike="noStrike" baseline="0">
              <a:solidFill>
                <a:schemeClr val="accent1">
                  <a:lumMod val="50000"/>
                </a:schemeClr>
              </a:solidFill>
            </a:rPr>
            <a:t>(3</a:t>
          </a:r>
          <a:r>
            <a:rPr lang="en-US" sz="800" b="1" baseline="0">
              <a:solidFill>
                <a:schemeClr val="accent1">
                  <a:lumMod val="50000"/>
                </a:schemeClr>
              </a:solidFill>
              <a:latin typeface="+mn-lt"/>
              <a:ea typeface="+mn-ea"/>
              <a:cs typeface="+mn-cs"/>
            </a:rPr>
            <a:t>)</a:t>
          </a:r>
          <a:r>
            <a:rPr lang="en-US" sz="800" b="1" i="0" u="none" strike="noStrike" baseline="0">
              <a:solidFill>
                <a:schemeClr val="accent1">
                  <a:lumMod val="50000"/>
                </a:schemeClr>
              </a:solidFill>
            </a:rPr>
            <a:t> If taxable income </a:t>
          </a:r>
          <a:r>
            <a:rPr lang="en-US" sz="800" b="1" baseline="0">
              <a:solidFill>
                <a:schemeClr val="accent1">
                  <a:lumMod val="50000"/>
                </a:schemeClr>
              </a:solidFill>
              <a:latin typeface="+mn-lt"/>
              <a:ea typeface="+mn-ea"/>
              <a:cs typeface="+mn-cs"/>
            </a:rPr>
            <a:t>had</a:t>
          </a:r>
          <a:r>
            <a:rPr lang="en-US" sz="800" b="1" i="0" u="none" strike="noStrike" baseline="0">
              <a:solidFill>
                <a:schemeClr val="accent1">
                  <a:lumMod val="50000"/>
                </a:schemeClr>
              </a:solidFill>
            </a:rPr>
            <a:t> kept pace </a:t>
          </a:r>
          <a:r>
            <a:rPr lang="en-US" sz="800" b="1" baseline="0">
              <a:solidFill>
                <a:schemeClr val="accent1">
                  <a:lumMod val="50000"/>
                </a:schemeClr>
              </a:solidFill>
              <a:latin typeface="+mn-lt"/>
              <a:ea typeface="+mn-ea"/>
              <a:cs typeface="+mn-cs"/>
            </a:rPr>
            <a:t>with</a:t>
          </a:r>
          <a:r>
            <a:rPr lang="en-US" sz="800" b="1" i="0" u="none" strike="noStrike" baseline="0">
              <a:solidFill>
                <a:schemeClr val="accent1">
                  <a:lumMod val="50000"/>
                </a:schemeClr>
              </a:solidFill>
            </a:rPr>
            <a:t> </a:t>
          </a:r>
          <a:r>
            <a:rPr lang="en-US" sz="800" b="1" baseline="0">
              <a:solidFill>
                <a:schemeClr val="accent1">
                  <a:lumMod val="50000"/>
                </a:schemeClr>
              </a:solidFill>
              <a:latin typeface="+mn-lt"/>
              <a:ea typeface="+mn-ea"/>
              <a:cs typeface="+mn-cs"/>
            </a:rPr>
            <a:t>only</a:t>
          </a:r>
          <a:r>
            <a:rPr lang="en-US" sz="800" b="1" i="0" u="none" strike="noStrike" baseline="0">
              <a:solidFill>
                <a:schemeClr val="accent1">
                  <a:lumMod val="50000"/>
                </a:schemeClr>
              </a:solidFill>
            </a:rPr>
            <a:t> </a:t>
          </a:r>
          <a:r>
            <a:rPr lang="en-US" sz="800" b="1" baseline="0">
              <a:solidFill>
                <a:schemeClr val="accent1">
                  <a:lumMod val="50000"/>
                </a:schemeClr>
              </a:solidFill>
              <a:latin typeface="+mn-lt"/>
              <a:ea typeface="+mn-ea"/>
              <a:cs typeface="+mn-cs"/>
            </a:rPr>
            <a:t>inflation</a:t>
          </a:r>
          <a:r>
            <a:rPr lang="en-US" sz="800" b="1" i="0" u="none" strike="noStrike" baseline="0">
              <a:solidFill>
                <a:schemeClr val="accent1">
                  <a:lumMod val="50000"/>
                </a:schemeClr>
              </a:solidFill>
            </a:rPr>
            <a:t> it</a:t>
          </a:r>
          <a:r>
            <a:rPr lang="en-US" sz="800" b="1" baseline="0">
              <a:solidFill>
                <a:schemeClr val="accent1">
                  <a:lumMod val="50000"/>
                </a:schemeClr>
              </a:solidFill>
            </a:rPr>
            <a:t> would have increased to </a:t>
          </a:r>
          <a:br>
            <a:rPr lang="en-US" sz="800" b="1" baseline="0">
              <a:solidFill>
                <a:schemeClr val="accent1">
                  <a:lumMod val="50000"/>
                </a:schemeClr>
              </a:solidFill>
            </a:rPr>
          </a:br>
          <a:r>
            <a:rPr lang="en-US" sz="800" b="1" baseline="0">
              <a:solidFill>
                <a:schemeClr val="accent1">
                  <a:lumMod val="50000"/>
                </a:schemeClr>
              </a:solidFill>
            </a:rPr>
            <a:t>R485 349 in 2023</a:t>
          </a:r>
          <a:endParaRPr lang="en-US" b="1" baseline="0">
            <a:solidFill>
              <a:schemeClr val="accent1">
                <a:lumMod val="50000"/>
              </a:schemeClr>
            </a:solidFill>
          </a:endParaRP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249767</xdr:colOff>
      <xdr:row>1</xdr:row>
      <xdr:rowOff>93133</xdr:rowOff>
    </xdr:from>
    <xdr:to>
      <xdr:col>7</xdr:col>
      <xdr:colOff>448734</xdr:colOff>
      <xdr:row>26</xdr:row>
      <xdr:rowOff>42332</xdr:rowOff>
    </xdr:to>
    <xdr:graphicFrame macro="">
      <xdr:nvGraphicFramePr>
        <xdr:cNvPr id="2" name="Chart 1">
          <a:extLst>
            <a:ext uri="{FF2B5EF4-FFF2-40B4-BE49-F238E27FC236}">
              <a16:creationId xmlns:a16="http://schemas.microsoft.com/office/drawing/2014/main" id="{84CC1E86-8D23-4F7D-BC8B-436C1BD9F8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2" name="Chart 1">
          <a:extLst>
            <a:ext uri="{FF2B5EF4-FFF2-40B4-BE49-F238E27FC236}">
              <a16:creationId xmlns:a16="http://schemas.microsoft.com/office/drawing/2014/main" id="{EF95D89D-B2A8-432C-AACF-C3EA8EFA00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314325</xdr:colOff>
      <xdr:row>0</xdr:row>
      <xdr:rowOff>28575</xdr:rowOff>
    </xdr:from>
    <xdr:to>
      <xdr:col>19</xdr:col>
      <xdr:colOff>115058</xdr:colOff>
      <xdr:row>19</xdr:row>
      <xdr:rowOff>19554</xdr:rowOff>
    </xdr:to>
    <xdr:pic>
      <xdr:nvPicPr>
        <xdr:cNvPr id="4" name="Picture 3">
          <a:extLst>
            <a:ext uri="{FF2B5EF4-FFF2-40B4-BE49-F238E27FC236}">
              <a16:creationId xmlns:a16="http://schemas.microsoft.com/office/drawing/2014/main" id="{F19F867B-F7DE-432A-3476-EE8DB01C2C17}"/>
            </a:ext>
          </a:extLst>
        </xdr:cNvPr>
        <xdr:cNvPicPr>
          <a:picLocks noChangeAspect="1"/>
        </xdr:cNvPicPr>
      </xdr:nvPicPr>
      <xdr:blipFill>
        <a:blip xmlns:r="http://schemas.openxmlformats.org/officeDocument/2006/relationships" r:embed="rId2"/>
        <a:stretch>
          <a:fillRect/>
        </a:stretch>
      </xdr:blipFill>
      <xdr:spPr>
        <a:xfrm>
          <a:off x="7762875" y="28575"/>
          <a:ext cx="5430008" cy="361047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28575</xdr:colOff>
      <xdr:row>1</xdr:row>
      <xdr:rowOff>57149</xdr:rowOff>
    </xdr:from>
    <xdr:to>
      <xdr:col>9</xdr:col>
      <xdr:colOff>495300</xdr:colOff>
      <xdr:row>20</xdr:row>
      <xdr:rowOff>47625</xdr:rowOff>
    </xdr:to>
    <xdr:graphicFrame macro="">
      <xdr:nvGraphicFramePr>
        <xdr:cNvPr id="2" name="Chart 1">
          <a:extLst>
            <a:ext uri="{FF2B5EF4-FFF2-40B4-BE49-F238E27FC236}">
              <a16:creationId xmlns:a16="http://schemas.microsoft.com/office/drawing/2014/main" id="{00000000-0008-0000-1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457200</xdr:colOff>
      <xdr:row>1</xdr:row>
      <xdr:rowOff>103064</xdr:rowOff>
    </xdr:from>
    <xdr:to>
      <xdr:col>19</xdr:col>
      <xdr:colOff>480902</xdr:colOff>
      <xdr:row>16</xdr:row>
      <xdr:rowOff>114670</xdr:rowOff>
    </xdr:to>
    <xdr:pic>
      <xdr:nvPicPr>
        <xdr:cNvPr id="3" name="Picture 2">
          <a:extLst>
            <a:ext uri="{FF2B5EF4-FFF2-40B4-BE49-F238E27FC236}">
              <a16:creationId xmlns:a16="http://schemas.microsoft.com/office/drawing/2014/main" id="{79D7F333-DD39-FB8D-B144-6CF134187E02}"/>
            </a:ext>
          </a:extLst>
        </xdr:cNvPr>
        <xdr:cNvPicPr>
          <a:picLocks noChangeAspect="1"/>
        </xdr:cNvPicPr>
      </xdr:nvPicPr>
      <xdr:blipFill>
        <a:blip xmlns:r="http://schemas.openxmlformats.org/officeDocument/2006/relationships" r:embed="rId2"/>
        <a:stretch>
          <a:fillRect/>
        </a:stretch>
      </xdr:blipFill>
      <xdr:spPr>
        <a:xfrm>
          <a:off x="5707380" y="293564"/>
          <a:ext cx="6272102" cy="275480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4" name="Chart 3">
          <a:extLst>
            <a:ext uri="{FF2B5EF4-FFF2-40B4-BE49-F238E27FC236}">
              <a16:creationId xmlns:a16="http://schemas.microsoft.com/office/drawing/2014/main" id="{00000000-0008-0000-1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171450</xdr:colOff>
      <xdr:row>1</xdr:row>
      <xdr:rowOff>161925</xdr:rowOff>
    </xdr:from>
    <xdr:to>
      <xdr:col>18</xdr:col>
      <xdr:colOff>572259</xdr:colOff>
      <xdr:row>18</xdr:row>
      <xdr:rowOff>57587</xdr:rowOff>
    </xdr:to>
    <xdr:pic>
      <xdr:nvPicPr>
        <xdr:cNvPr id="2" name="Picture 1">
          <a:extLst>
            <a:ext uri="{FF2B5EF4-FFF2-40B4-BE49-F238E27FC236}">
              <a16:creationId xmlns:a16="http://schemas.microsoft.com/office/drawing/2014/main" id="{C5B5C5B4-DF62-A33B-886D-A090CB1A4A2F}"/>
            </a:ext>
          </a:extLst>
        </xdr:cNvPr>
        <xdr:cNvPicPr>
          <a:picLocks noChangeAspect="1"/>
        </xdr:cNvPicPr>
      </xdr:nvPicPr>
      <xdr:blipFill>
        <a:blip xmlns:r="http://schemas.openxmlformats.org/officeDocument/2006/relationships" r:embed="rId2"/>
        <a:stretch>
          <a:fillRect/>
        </a:stretch>
      </xdr:blipFill>
      <xdr:spPr>
        <a:xfrm>
          <a:off x="7620000" y="352425"/>
          <a:ext cx="5439534" cy="313416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213360</xdr:colOff>
      <xdr:row>0</xdr:row>
      <xdr:rowOff>182880</xdr:rowOff>
    </xdr:from>
    <xdr:to>
      <xdr:col>10</xdr:col>
      <xdr:colOff>598710</xdr:colOff>
      <xdr:row>21</xdr:row>
      <xdr:rowOff>133639</xdr:rowOff>
    </xdr:to>
    <xdr:pic>
      <xdr:nvPicPr>
        <xdr:cNvPr id="6" name="Picture 5">
          <a:extLst>
            <a:ext uri="{FF2B5EF4-FFF2-40B4-BE49-F238E27FC236}">
              <a16:creationId xmlns:a16="http://schemas.microsoft.com/office/drawing/2014/main" id="{5AADFAA9-49D0-B23C-6426-C8DB9EA2A9EB}"/>
            </a:ext>
          </a:extLst>
        </xdr:cNvPr>
        <xdr:cNvPicPr>
          <a:picLocks noChangeAspect="1"/>
        </xdr:cNvPicPr>
      </xdr:nvPicPr>
      <xdr:blipFill>
        <a:blip xmlns:r="http://schemas.openxmlformats.org/officeDocument/2006/relationships" r:embed="rId1"/>
        <a:stretch>
          <a:fillRect/>
        </a:stretch>
      </xdr:blipFill>
      <xdr:spPr>
        <a:xfrm>
          <a:off x="213360" y="182880"/>
          <a:ext cx="6229890" cy="334165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30480</xdr:colOff>
      <xdr:row>1</xdr:row>
      <xdr:rowOff>99060</xdr:rowOff>
    </xdr:from>
    <xdr:to>
      <xdr:col>9</xdr:col>
      <xdr:colOff>11851</xdr:colOff>
      <xdr:row>34</xdr:row>
      <xdr:rowOff>9975</xdr:rowOff>
    </xdr:to>
    <xdr:pic>
      <xdr:nvPicPr>
        <xdr:cNvPr id="5" name="Picture 4">
          <a:extLst>
            <a:ext uri="{FF2B5EF4-FFF2-40B4-BE49-F238E27FC236}">
              <a16:creationId xmlns:a16="http://schemas.microsoft.com/office/drawing/2014/main" id="{E306B517-B12E-8B4C-C86E-54D49BE468E4}"/>
            </a:ext>
          </a:extLst>
        </xdr:cNvPr>
        <xdr:cNvPicPr>
          <a:picLocks noChangeAspect="1"/>
        </xdr:cNvPicPr>
      </xdr:nvPicPr>
      <xdr:blipFill>
        <a:blip xmlns:r="http://schemas.openxmlformats.org/officeDocument/2006/relationships" r:embed="rId1"/>
        <a:stretch>
          <a:fillRect/>
        </a:stretch>
      </xdr:blipFill>
      <xdr:spPr>
        <a:xfrm>
          <a:off x="175260" y="259080"/>
          <a:ext cx="4858171" cy="5191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45720</xdr:rowOff>
    </xdr:from>
    <xdr:to>
      <xdr:col>9</xdr:col>
      <xdr:colOff>511024</xdr:colOff>
      <xdr:row>30</xdr:row>
      <xdr:rowOff>76621</xdr:rowOff>
    </xdr:to>
    <xdr:pic>
      <xdr:nvPicPr>
        <xdr:cNvPr id="2" name="Picture 1">
          <a:extLst>
            <a:ext uri="{FF2B5EF4-FFF2-40B4-BE49-F238E27FC236}">
              <a16:creationId xmlns:a16="http://schemas.microsoft.com/office/drawing/2014/main" id="{282A37FC-3D8A-4A7E-15EF-6D6699626302}"/>
            </a:ext>
          </a:extLst>
        </xdr:cNvPr>
        <xdr:cNvPicPr>
          <a:picLocks noChangeAspect="1"/>
        </xdr:cNvPicPr>
      </xdr:nvPicPr>
      <xdr:blipFill>
        <a:blip xmlns:r="http://schemas.openxmlformats.org/officeDocument/2006/relationships" r:embed="rId1"/>
        <a:stretch>
          <a:fillRect/>
        </a:stretch>
      </xdr:blipFill>
      <xdr:spPr>
        <a:xfrm>
          <a:off x="0" y="236220"/>
          <a:ext cx="5585944" cy="486198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47624</xdr:colOff>
      <xdr:row>1</xdr:row>
      <xdr:rowOff>47625</xdr:rowOff>
    </xdr:from>
    <xdr:to>
      <xdr:col>9</xdr:col>
      <xdr:colOff>114300</xdr:colOff>
      <xdr:row>21</xdr:row>
      <xdr:rowOff>142875</xdr:rowOff>
    </xdr:to>
    <xdr:graphicFrame macro="">
      <xdr:nvGraphicFramePr>
        <xdr:cNvPr id="3" name="Chart 2">
          <a:extLst>
            <a:ext uri="{FF2B5EF4-FFF2-40B4-BE49-F238E27FC236}">
              <a16:creationId xmlns:a16="http://schemas.microsoft.com/office/drawing/2014/main" id="{00000000-0008-0000-1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342900</xdr:colOff>
      <xdr:row>5</xdr:row>
      <xdr:rowOff>0</xdr:rowOff>
    </xdr:from>
    <xdr:to>
      <xdr:col>17</xdr:col>
      <xdr:colOff>293788</xdr:colOff>
      <xdr:row>19</xdr:row>
      <xdr:rowOff>82116</xdr:rowOff>
    </xdr:to>
    <xdr:pic>
      <xdr:nvPicPr>
        <xdr:cNvPr id="2" name="Picture 1">
          <a:extLst>
            <a:ext uri="{FF2B5EF4-FFF2-40B4-BE49-F238E27FC236}">
              <a16:creationId xmlns:a16="http://schemas.microsoft.com/office/drawing/2014/main" id="{328BF486-64E7-6F24-3555-E92BBD5F6D0A}"/>
            </a:ext>
          </a:extLst>
        </xdr:cNvPr>
        <xdr:cNvPicPr>
          <a:picLocks noChangeAspect="1"/>
        </xdr:cNvPicPr>
      </xdr:nvPicPr>
      <xdr:blipFill>
        <a:blip xmlns:r="http://schemas.openxmlformats.org/officeDocument/2006/relationships" r:embed="rId2"/>
        <a:stretch>
          <a:fillRect/>
        </a:stretch>
      </xdr:blipFill>
      <xdr:spPr>
        <a:xfrm>
          <a:off x="5471160" y="830580"/>
          <a:ext cx="4827688" cy="232239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83820</xdr:colOff>
      <xdr:row>0</xdr:row>
      <xdr:rowOff>175260</xdr:rowOff>
    </xdr:from>
    <xdr:to>
      <xdr:col>10</xdr:col>
      <xdr:colOff>1905</xdr:colOff>
      <xdr:row>20</xdr:row>
      <xdr:rowOff>39600</xdr:rowOff>
    </xdr:to>
    <xdr:graphicFrame macro="">
      <xdr:nvGraphicFramePr>
        <xdr:cNvPr id="5" name="Chart 4">
          <a:extLst>
            <a:ext uri="{FF2B5EF4-FFF2-40B4-BE49-F238E27FC236}">
              <a16:creationId xmlns:a16="http://schemas.microsoft.com/office/drawing/2014/main" id="{00000000-0008-0000-1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662940</xdr:colOff>
      <xdr:row>1</xdr:row>
      <xdr:rowOff>38100</xdr:rowOff>
    </xdr:from>
    <xdr:to>
      <xdr:col>18</xdr:col>
      <xdr:colOff>61384</xdr:colOff>
      <xdr:row>18</xdr:row>
      <xdr:rowOff>76439</xdr:rowOff>
    </xdr:to>
    <xdr:pic>
      <xdr:nvPicPr>
        <xdr:cNvPr id="4" name="Picture 3">
          <a:extLst>
            <a:ext uri="{FF2B5EF4-FFF2-40B4-BE49-F238E27FC236}">
              <a16:creationId xmlns:a16="http://schemas.microsoft.com/office/drawing/2014/main" id="{BF6BA9A4-BFFB-8FE6-357B-F8681247A6E6}"/>
            </a:ext>
          </a:extLst>
        </xdr:cNvPr>
        <xdr:cNvPicPr>
          <a:picLocks noChangeAspect="1"/>
        </xdr:cNvPicPr>
      </xdr:nvPicPr>
      <xdr:blipFill>
        <a:blip xmlns:r="http://schemas.openxmlformats.org/officeDocument/2006/relationships" r:embed="rId2"/>
        <a:stretch>
          <a:fillRect/>
        </a:stretch>
      </xdr:blipFill>
      <xdr:spPr>
        <a:xfrm>
          <a:off x="7185660" y="228600"/>
          <a:ext cx="4892464" cy="275867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7620</xdr:colOff>
      <xdr:row>0</xdr:row>
      <xdr:rowOff>167640</xdr:rowOff>
    </xdr:from>
    <xdr:to>
      <xdr:col>7</xdr:col>
      <xdr:colOff>53340</xdr:colOff>
      <xdr:row>19</xdr:row>
      <xdr:rowOff>83820</xdr:rowOff>
    </xdr:to>
    <xdr:graphicFrame macro="">
      <xdr:nvGraphicFramePr>
        <xdr:cNvPr id="4" name="Chart 3">
          <a:extLst>
            <a:ext uri="{FF2B5EF4-FFF2-40B4-BE49-F238E27FC236}">
              <a16:creationId xmlns:a16="http://schemas.microsoft.com/office/drawing/2014/main" id="{00000000-0008-0000-1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194310</xdr:colOff>
      <xdr:row>0</xdr:row>
      <xdr:rowOff>72390</xdr:rowOff>
    </xdr:from>
    <xdr:to>
      <xdr:col>16</xdr:col>
      <xdr:colOff>200448</xdr:colOff>
      <xdr:row>25</xdr:row>
      <xdr:rowOff>230868</xdr:rowOff>
    </xdr:to>
    <xdr:pic>
      <xdr:nvPicPr>
        <xdr:cNvPr id="2" name="Picture 1">
          <a:extLst>
            <a:ext uri="{FF2B5EF4-FFF2-40B4-BE49-F238E27FC236}">
              <a16:creationId xmlns:a16="http://schemas.microsoft.com/office/drawing/2014/main" id="{9519EB1D-3F34-0462-72E9-5444CEFB67F6}"/>
            </a:ext>
          </a:extLst>
        </xdr:cNvPr>
        <xdr:cNvPicPr>
          <a:picLocks noChangeAspect="1"/>
        </xdr:cNvPicPr>
      </xdr:nvPicPr>
      <xdr:blipFill>
        <a:blip xmlns:r="http://schemas.openxmlformats.org/officeDocument/2006/relationships" r:embed="rId2"/>
        <a:stretch>
          <a:fillRect/>
        </a:stretch>
      </xdr:blipFill>
      <xdr:spPr>
        <a:xfrm>
          <a:off x="6038850" y="72390"/>
          <a:ext cx="4882938" cy="418945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167640</xdr:colOff>
      <xdr:row>1</xdr:row>
      <xdr:rowOff>60960</xdr:rowOff>
    </xdr:from>
    <xdr:to>
      <xdr:col>6</xdr:col>
      <xdr:colOff>205740</xdr:colOff>
      <xdr:row>21</xdr:row>
      <xdr:rowOff>165735</xdr:rowOff>
    </xdr:to>
    <xdr:graphicFrame macro="">
      <xdr:nvGraphicFramePr>
        <xdr:cNvPr id="3" name="Chart 2">
          <a:extLst>
            <a:ext uri="{FF2B5EF4-FFF2-40B4-BE49-F238E27FC236}">
              <a16:creationId xmlns:a16="http://schemas.microsoft.com/office/drawing/2014/main" id="{00000000-0008-0000-1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274320</xdr:colOff>
      <xdr:row>0</xdr:row>
      <xdr:rowOff>0</xdr:rowOff>
    </xdr:from>
    <xdr:to>
      <xdr:col>15</xdr:col>
      <xdr:colOff>217587</xdr:colOff>
      <xdr:row>22</xdr:row>
      <xdr:rowOff>95566</xdr:rowOff>
    </xdr:to>
    <xdr:pic>
      <xdr:nvPicPr>
        <xdr:cNvPr id="4" name="Picture 3">
          <a:extLst>
            <a:ext uri="{FF2B5EF4-FFF2-40B4-BE49-F238E27FC236}">
              <a16:creationId xmlns:a16="http://schemas.microsoft.com/office/drawing/2014/main" id="{A6820843-A3E1-F84E-87A9-0E0FF2039DD3}"/>
            </a:ext>
          </a:extLst>
        </xdr:cNvPr>
        <xdr:cNvPicPr>
          <a:picLocks noChangeAspect="1"/>
        </xdr:cNvPicPr>
      </xdr:nvPicPr>
      <xdr:blipFill>
        <a:blip xmlns:r="http://schemas.openxmlformats.org/officeDocument/2006/relationships" r:embed="rId2"/>
        <a:stretch>
          <a:fillRect/>
        </a:stretch>
      </xdr:blipFill>
      <xdr:spPr>
        <a:xfrm>
          <a:off x="6057900" y="0"/>
          <a:ext cx="4820067" cy="364648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487680</xdr:colOff>
      <xdr:row>43</xdr:row>
      <xdr:rowOff>38100</xdr:rowOff>
    </xdr:from>
    <xdr:to>
      <xdr:col>27</xdr:col>
      <xdr:colOff>592456</xdr:colOff>
      <xdr:row>75</xdr:row>
      <xdr:rowOff>99060</xdr:rowOff>
    </xdr:to>
    <xdr:graphicFrame macro="">
      <xdr:nvGraphicFramePr>
        <xdr:cNvPr id="5" name="Chart 4">
          <a:extLst>
            <a:ext uri="{FF2B5EF4-FFF2-40B4-BE49-F238E27FC236}">
              <a16:creationId xmlns:a16="http://schemas.microsoft.com/office/drawing/2014/main" id="{00000000-0008-0000-1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472440</xdr:colOff>
      <xdr:row>1</xdr:row>
      <xdr:rowOff>7620</xdr:rowOff>
    </xdr:from>
    <xdr:to>
      <xdr:col>5</xdr:col>
      <xdr:colOff>563880</xdr:colOff>
      <xdr:row>21</xdr:row>
      <xdr:rowOff>113665</xdr:rowOff>
    </xdr:to>
    <xdr:pic>
      <xdr:nvPicPr>
        <xdr:cNvPr id="3" name="Picture 2" descr="A graph with numbers and arrows&#10;&#10;Description automatically generated">
          <a:extLst>
            <a:ext uri="{FF2B5EF4-FFF2-40B4-BE49-F238E27FC236}">
              <a16:creationId xmlns:a16="http://schemas.microsoft.com/office/drawing/2014/main" id="{265ADFF9-91B5-937E-48D3-497C7EFE786C}"/>
            </a:ext>
          </a:extLst>
        </xdr:cNvPr>
        <xdr:cNvPicPr>
          <a:picLocks noChangeAspect="1"/>
        </xdr:cNvPicPr>
      </xdr:nvPicPr>
      <xdr:blipFill>
        <a:blip xmlns:r="http://schemas.openxmlformats.org/officeDocument/2006/relationships" r:embed="rId2"/>
        <a:stretch>
          <a:fillRect/>
        </a:stretch>
      </xdr:blipFill>
      <xdr:spPr>
        <a:xfrm>
          <a:off x="472440" y="175260"/>
          <a:ext cx="5303520" cy="345884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20916</xdr:colOff>
      <xdr:row>1</xdr:row>
      <xdr:rowOff>34924</xdr:rowOff>
    </xdr:from>
    <xdr:to>
      <xdr:col>8</xdr:col>
      <xdr:colOff>223236</xdr:colOff>
      <xdr:row>20</xdr:row>
      <xdr:rowOff>89764</xdr:rowOff>
    </xdr:to>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502920</xdr:colOff>
      <xdr:row>0</xdr:row>
      <xdr:rowOff>0</xdr:rowOff>
    </xdr:from>
    <xdr:to>
      <xdr:col>16</xdr:col>
      <xdr:colOff>491911</xdr:colOff>
      <xdr:row>17</xdr:row>
      <xdr:rowOff>120264</xdr:rowOff>
    </xdr:to>
    <xdr:pic>
      <xdr:nvPicPr>
        <xdr:cNvPr id="4" name="Picture 3">
          <a:extLst>
            <a:ext uri="{FF2B5EF4-FFF2-40B4-BE49-F238E27FC236}">
              <a16:creationId xmlns:a16="http://schemas.microsoft.com/office/drawing/2014/main" id="{9EA8EFC5-33AD-37FB-D101-6F8FC5C700E6}"/>
            </a:ext>
          </a:extLst>
        </xdr:cNvPr>
        <xdr:cNvPicPr>
          <a:picLocks noChangeAspect="1"/>
        </xdr:cNvPicPr>
      </xdr:nvPicPr>
      <xdr:blipFill>
        <a:blip xmlns:r="http://schemas.openxmlformats.org/officeDocument/2006/relationships" r:embed="rId2"/>
        <a:stretch>
          <a:fillRect/>
        </a:stretch>
      </xdr:blipFill>
      <xdr:spPr>
        <a:xfrm>
          <a:off x="5021580" y="0"/>
          <a:ext cx="4865791" cy="287108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220980</xdr:colOff>
      <xdr:row>1</xdr:row>
      <xdr:rowOff>22860</xdr:rowOff>
    </xdr:from>
    <xdr:to>
      <xdr:col>5</xdr:col>
      <xdr:colOff>299085</xdr:colOff>
      <xdr:row>21</xdr:row>
      <xdr:rowOff>146686</xdr:rowOff>
    </xdr:to>
    <xdr:graphicFrame macro="">
      <xdr:nvGraphicFramePr>
        <xdr:cNvPr id="5" name="Chart 4">
          <a:extLst>
            <a:ext uri="{FF2B5EF4-FFF2-40B4-BE49-F238E27FC236}">
              <a16:creationId xmlns:a16="http://schemas.microsoft.com/office/drawing/2014/main" id="{00000000-0008-0000-1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392430</xdr:colOff>
      <xdr:row>2</xdr:row>
      <xdr:rowOff>20955</xdr:rowOff>
    </xdr:from>
    <xdr:to>
      <xdr:col>14</xdr:col>
      <xdr:colOff>392853</xdr:colOff>
      <xdr:row>20</xdr:row>
      <xdr:rowOff>49782</xdr:rowOff>
    </xdr:to>
    <xdr:pic>
      <xdr:nvPicPr>
        <xdr:cNvPr id="3" name="Picture 2">
          <a:extLst>
            <a:ext uri="{FF2B5EF4-FFF2-40B4-BE49-F238E27FC236}">
              <a16:creationId xmlns:a16="http://schemas.microsoft.com/office/drawing/2014/main" id="{5E898CF5-14C7-62E4-E2AC-5D8C90BB2A9A}"/>
            </a:ext>
          </a:extLst>
        </xdr:cNvPr>
        <xdr:cNvPicPr>
          <a:picLocks noChangeAspect="1"/>
        </xdr:cNvPicPr>
      </xdr:nvPicPr>
      <xdr:blipFill>
        <a:blip xmlns:r="http://schemas.openxmlformats.org/officeDocument/2006/relationships" r:embed="rId2"/>
        <a:stretch>
          <a:fillRect/>
        </a:stretch>
      </xdr:blipFill>
      <xdr:spPr>
        <a:xfrm>
          <a:off x="5665470" y="371475"/>
          <a:ext cx="4877223" cy="290918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0</xdr:row>
      <xdr:rowOff>236220</xdr:rowOff>
    </xdr:from>
    <xdr:to>
      <xdr:col>9</xdr:col>
      <xdr:colOff>541500</xdr:colOff>
      <xdr:row>29</xdr:row>
      <xdr:rowOff>160441</xdr:rowOff>
    </xdr:to>
    <xdr:pic>
      <xdr:nvPicPr>
        <xdr:cNvPr id="4" name="Picture 3">
          <a:extLst>
            <a:ext uri="{FF2B5EF4-FFF2-40B4-BE49-F238E27FC236}">
              <a16:creationId xmlns:a16="http://schemas.microsoft.com/office/drawing/2014/main" id="{29E3F8DD-592F-CAD0-3A6F-55F9DD04349B}"/>
            </a:ext>
          </a:extLst>
        </xdr:cNvPr>
        <xdr:cNvPicPr>
          <a:picLocks noChangeAspect="1"/>
        </xdr:cNvPicPr>
      </xdr:nvPicPr>
      <xdr:blipFill>
        <a:blip xmlns:r="http://schemas.openxmlformats.org/officeDocument/2006/relationships" r:embed="rId1"/>
        <a:stretch>
          <a:fillRect/>
        </a:stretch>
      </xdr:blipFill>
      <xdr:spPr>
        <a:xfrm>
          <a:off x="76200" y="236220"/>
          <a:ext cx="5540220" cy="485436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30480</xdr:colOff>
      <xdr:row>1</xdr:row>
      <xdr:rowOff>76200</xdr:rowOff>
    </xdr:from>
    <xdr:to>
      <xdr:col>9</xdr:col>
      <xdr:colOff>571987</xdr:colOff>
      <xdr:row>30</xdr:row>
      <xdr:rowOff>107101</xdr:rowOff>
    </xdr:to>
    <xdr:pic>
      <xdr:nvPicPr>
        <xdr:cNvPr id="5" name="Picture 4">
          <a:extLst>
            <a:ext uri="{FF2B5EF4-FFF2-40B4-BE49-F238E27FC236}">
              <a16:creationId xmlns:a16="http://schemas.microsoft.com/office/drawing/2014/main" id="{62F538F7-C229-68C8-6ABB-6BFA2126A26F}"/>
            </a:ext>
          </a:extLst>
        </xdr:cNvPr>
        <xdr:cNvPicPr>
          <a:picLocks noChangeAspect="1"/>
        </xdr:cNvPicPr>
      </xdr:nvPicPr>
      <xdr:blipFill>
        <a:blip xmlns:r="http://schemas.openxmlformats.org/officeDocument/2006/relationships" r:embed="rId1"/>
        <a:stretch>
          <a:fillRect/>
        </a:stretch>
      </xdr:blipFill>
      <xdr:spPr>
        <a:xfrm>
          <a:off x="30480" y="266700"/>
          <a:ext cx="5616427" cy="486198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45720</xdr:colOff>
      <xdr:row>1</xdr:row>
      <xdr:rowOff>45720</xdr:rowOff>
    </xdr:from>
    <xdr:to>
      <xdr:col>9</xdr:col>
      <xdr:colOff>556744</xdr:colOff>
      <xdr:row>30</xdr:row>
      <xdr:rowOff>76621</xdr:rowOff>
    </xdr:to>
    <xdr:pic>
      <xdr:nvPicPr>
        <xdr:cNvPr id="5" name="Picture 4">
          <a:extLst>
            <a:ext uri="{FF2B5EF4-FFF2-40B4-BE49-F238E27FC236}">
              <a16:creationId xmlns:a16="http://schemas.microsoft.com/office/drawing/2014/main" id="{1F28BA7E-0E46-F18A-2655-723935F770CA}"/>
            </a:ext>
          </a:extLst>
        </xdr:cNvPr>
        <xdr:cNvPicPr>
          <a:picLocks noChangeAspect="1"/>
        </xdr:cNvPicPr>
      </xdr:nvPicPr>
      <xdr:blipFill>
        <a:blip xmlns:r="http://schemas.openxmlformats.org/officeDocument/2006/relationships" r:embed="rId1"/>
        <a:stretch>
          <a:fillRect/>
        </a:stretch>
      </xdr:blipFill>
      <xdr:spPr>
        <a:xfrm>
          <a:off x="45720" y="236220"/>
          <a:ext cx="5585944" cy="486198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15240</xdr:colOff>
      <xdr:row>1</xdr:row>
      <xdr:rowOff>53340</xdr:rowOff>
    </xdr:from>
    <xdr:to>
      <xdr:col>9</xdr:col>
      <xdr:colOff>594843</xdr:colOff>
      <xdr:row>30</xdr:row>
      <xdr:rowOff>107103</xdr:rowOff>
    </xdr:to>
    <xdr:pic>
      <xdr:nvPicPr>
        <xdr:cNvPr id="5" name="Picture 4">
          <a:extLst>
            <a:ext uri="{FF2B5EF4-FFF2-40B4-BE49-F238E27FC236}">
              <a16:creationId xmlns:a16="http://schemas.microsoft.com/office/drawing/2014/main" id="{C3CCA8E0-4FEE-CE8D-D5A1-B1C466AEE7BF}"/>
            </a:ext>
          </a:extLst>
        </xdr:cNvPr>
        <xdr:cNvPicPr>
          <a:picLocks noChangeAspect="1"/>
        </xdr:cNvPicPr>
      </xdr:nvPicPr>
      <xdr:blipFill>
        <a:blip xmlns:r="http://schemas.openxmlformats.org/officeDocument/2006/relationships" r:embed="rId1"/>
        <a:stretch>
          <a:fillRect/>
        </a:stretch>
      </xdr:blipFill>
      <xdr:spPr>
        <a:xfrm>
          <a:off x="91440" y="243840"/>
          <a:ext cx="5578323" cy="4884843"/>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1</xdr:row>
      <xdr:rowOff>45720</xdr:rowOff>
    </xdr:from>
    <xdr:to>
      <xdr:col>10</xdr:col>
      <xdr:colOff>69073</xdr:colOff>
      <xdr:row>30</xdr:row>
      <xdr:rowOff>76621</xdr:rowOff>
    </xdr:to>
    <xdr:pic>
      <xdr:nvPicPr>
        <xdr:cNvPr id="4" name="Picture 3">
          <a:extLst>
            <a:ext uri="{FF2B5EF4-FFF2-40B4-BE49-F238E27FC236}">
              <a16:creationId xmlns:a16="http://schemas.microsoft.com/office/drawing/2014/main" id="{1B94443A-10FF-5818-0A03-B1D9E05C89C5}"/>
            </a:ext>
          </a:extLst>
        </xdr:cNvPr>
        <xdr:cNvPicPr>
          <a:picLocks noChangeAspect="1"/>
        </xdr:cNvPicPr>
      </xdr:nvPicPr>
      <xdr:blipFill>
        <a:blip xmlns:r="http://schemas.openxmlformats.org/officeDocument/2006/relationships" r:embed="rId1"/>
        <a:stretch>
          <a:fillRect/>
        </a:stretch>
      </xdr:blipFill>
      <xdr:spPr>
        <a:xfrm>
          <a:off x="76200" y="236220"/>
          <a:ext cx="5692633" cy="486198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7620</xdr:colOff>
      <xdr:row>1</xdr:row>
      <xdr:rowOff>30480</xdr:rowOff>
    </xdr:from>
    <xdr:to>
      <xdr:col>9</xdr:col>
      <xdr:colOff>549120</xdr:colOff>
      <xdr:row>30</xdr:row>
      <xdr:rowOff>53761</xdr:rowOff>
    </xdr:to>
    <xdr:pic>
      <xdr:nvPicPr>
        <xdr:cNvPr id="4" name="Picture 3">
          <a:extLst>
            <a:ext uri="{FF2B5EF4-FFF2-40B4-BE49-F238E27FC236}">
              <a16:creationId xmlns:a16="http://schemas.microsoft.com/office/drawing/2014/main" id="{BA29E09A-B942-EA62-0B3C-0D393DC39ADC}"/>
            </a:ext>
          </a:extLst>
        </xdr:cNvPr>
        <xdr:cNvPicPr>
          <a:picLocks noChangeAspect="1"/>
        </xdr:cNvPicPr>
      </xdr:nvPicPr>
      <xdr:blipFill>
        <a:blip xmlns:r="http://schemas.openxmlformats.org/officeDocument/2006/relationships" r:embed="rId1"/>
        <a:stretch>
          <a:fillRect/>
        </a:stretch>
      </xdr:blipFill>
      <xdr:spPr>
        <a:xfrm>
          <a:off x="83820" y="220980"/>
          <a:ext cx="5540220" cy="4854361"/>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144780</xdr:colOff>
      <xdr:row>1</xdr:row>
      <xdr:rowOff>0</xdr:rowOff>
    </xdr:from>
    <xdr:to>
      <xdr:col>10</xdr:col>
      <xdr:colOff>130026</xdr:colOff>
      <xdr:row>30</xdr:row>
      <xdr:rowOff>30901</xdr:rowOff>
    </xdr:to>
    <xdr:pic>
      <xdr:nvPicPr>
        <xdr:cNvPr id="4" name="Picture 3">
          <a:extLst>
            <a:ext uri="{FF2B5EF4-FFF2-40B4-BE49-F238E27FC236}">
              <a16:creationId xmlns:a16="http://schemas.microsoft.com/office/drawing/2014/main" id="{BF0CEBBE-4B86-0A23-9FD3-961C6D37760D}"/>
            </a:ext>
          </a:extLst>
        </xdr:cNvPr>
        <xdr:cNvPicPr>
          <a:picLocks noChangeAspect="1"/>
        </xdr:cNvPicPr>
      </xdr:nvPicPr>
      <xdr:blipFill>
        <a:blip xmlns:r="http://schemas.openxmlformats.org/officeDocument/2006/relationships" r:embed="rId1"/>
        <a:stretch>
          <a:fillRect/>
        </a:stretch>
      </xdr:blipFill>
      <xdr:spPr>
        <a:xfrm>
          <a:off x="220980" y="190500"/>
          <a:ext cx="5608806" cy="4861981"/>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45720</xdr:colOff>
      <xdr:row>1</xdr:row>
      <xdr:rowOff>53340</xdr:rowOff>
    </xdr:from>
    <xdr:to>
      <xdr:col>8</xdr:col>
      <xdr:colOff>610028</xdr:colOff>
      <xdr:row>33</xdr:row>
      <xdr:rowOff>53802</xdr:rowOff>
    </xdr:to>
    <xdr:pic>
      <xdr:nvPicPr>
        <xdr:cNvPr id="4" name="Picture 3">
          <a:extLst>
            <a:ext uri="{FF2B5EF4-FFF2-40B4-BE49-F238E27FC236}">
              <a16:creationId xmlns:a16="http://schemas.microsoft.com/office/drawing/2014/main" id="{812CCC70-A777-A5BD-F9C6-D83679AFA473}"/>
            </a:ext>
          </a:extLst>
        </xdr:cNvPr>
        <xdr:cNvPicPr>
          <a:picLocks noChangeAspect="1"/>
        </xdr:cNvPicPr>
      </xdr:nvPicPr>
      <xdr:blipFill>
        <a:blip xmlns:r="http://schemas.openxmlformats.org/officeDocument/2006/relationships" r:embed="rId1"/>
        <a:stretch>
          <a:fillRect/>
        </a:stretch>
      </xdr:blipFill>
      <xdr:spPr>
        <a:xfrm>
          <a:off x="121920" y="243840"/>
          <a:ext cx="4938188" cy="5334462"/>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45720</xdr:colOff>
      <xdr:row>1</xdr:row>
      <xdr:rowOff>7620</xdr:rowOff>
    </xdr:from>
    <xdr:to>
      <xdr:col>8</xdr:col>
      <xdr:colOff>526201</xdr:colOff>
      <xdr:row>26</xdr:row>
      <xdr:rowOff>91808</xdr:rowOff>
    </xdr:to>
    <xdr:pic>
      <xdr:nvPicPr>
        <xdr:cNvPr id="4" name="Picture 3">
          <a:extLst>
            <a:ext uri="{FF2B5EF4-FFF2-40B4-BE49-F238E27FC236}">
              <a16:creationId xmlns:a16="http://schemas.microsoft.com/office/drawing/2014/main" id="{F770B0FA-BD59-5A9A-D79A-B30F6315447C}"/>
            </a:ext>
          </a:extLst>
        </xdr:cNvPr>
        <xdr:cNvPicPr>
          <a:picLocks noChangeAspect="1"/>
        </xdr:cNvPicPr>
      </xdr:nvPicPr>
      <xdr:blipFill>
        <a:blip xmlns:r="http://schemas.openxmlformats.org/officeDocument/2006/relationships" r:embed="rId1"/>
        <a:stretch>
          <a:fillRect/>
        </a:stretch>
      </xdr:blipFill>
      <xdr:spPr>
        <a:xfrm>
          <a:off x="121920" y="198120"/>
          <a:ext cx="4854361" cy="424470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file:///C:\Users\s1017625\AppData\Microsoft\Windows\Employee%20incentive%20ETI\Cube\ETIPaymentsCube(BrandNew)%2020170904.xlsx"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25.bin"/><Relationship Id="rId1" Type="http://schemas.openxmlformats.org/officeDocument/2006/relationships/hyperlink" Target="file:///C:\Users\s1017625\AppData\Microsoft\Windows\Employee%20incentive%20ETI\Cube\ETIPaymentsCube(BrandNew)%2020170904.xlsx" TargetMode="Externa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00.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02.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04.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07.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09.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11.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13.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16.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18.bin"/></Relationships>
</file>

<file path=xl/worksheets/_rels/sheet128.xml.rels><?xml version="1.0" encoding="UTF-8" standalone="yes"?>
<Relationships xmlns="http://schemas.openxmlformats.org/package/2006/relationships"><Relationship Id="rId2" Type="http://schemas.openxmlformats.org/officeDocument/2006/relationships/printerSettings" Target="../printerSettings/printerSettings119.bin"/><Relationship Id="rId1" Type="http://schemas.openxmlformats.org/officeDocument/2006/relationships/hyperlink" Target="file:///C:\Users\s1017625\AppData\Microsoft\Windows\Employee%20incentive%20ETI\Cube\ETIPaymentsCube(BrandNew)%2020170904.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6">
    <tabColor rgb="FF00B050"/>
    <pageSetUpPr fitToPage="1"/>
  </sheetPr>
  <dimension ref="B3:F25"/>
  <sheetViews>
    <sheetView zoomScaleNormal="100" workbookViewId="0">
      <selection activeCell="F3" sqref="F3:F8"/>
    </sheetView>
  </sheetViews>
  <sheetFormatPr defaultColWidth="9.109375" defaultRowHeight="13.2" x14ac:dyDescent="0.25"/>
  <cols>
    <col min="1" max="1" width="9.109375" style="117"/>
    <col min="2" max="2" width="10.6640625" style="117" customWidth="1"/>
    <col min="3" max="16384" width="9.109375" style="117"/>
  </cols>
  <sheetData>
    <row r="3" spans="2:6" ht="12.6" customHeight="1" x14ac:dyDescent="0.25">
      <c r="B3" s="1285" t="s">
        <v>246</v>
      </c>
      <c r="C3" s="116">
        <v>13.25</v>
      </c>
      <c r="F3" s="242"/>
    </row>
    <row r="4" spans="2:6" ht="12.6" customHeight="1" x14ac:dyDescent="0.25">
      <c r="B4" s="1286"/>
      <c r="C4" s="116">
        <v>13.25</v>
      </c>
      <c r="F4" s="243"/>
    </row>
    <row r="5" spans="2:6" ht="13.35" customHeight="1" x14ac:dyDescent="0.25">
      <c r="F5" s="244"/>
    </row>
    <row r="6" spans="2:6" ht="12.6" customHeight="1" x14ac:dyDescent="0.25">
      <c r="B6" s="1287" t="s">
        <v>247</v>
      </c>
      <c r="C6" s="116">
        <v>12.5</v>
      </c>
      <c r="F6" s="245"/>
    </row>
    <row r="7" spans="2:6" ht="12.6" customHeight="1" x14ac:dyDescent="0.25">
      <c r="B7" s="1288"/>
      <c r="C7" s="116">
        <v>12.5</v>
      </c>
      <c r="F7" s="246"/>
    </row>
    <row r="8" spans="2:6" ht="12.6" customHeight="1" x14ac:dyDescent="0.25">
      <c r="B8" s="1289"/>
      <c r="C8" s="116">
        <v>12.5</v>
      </c>
      <c r="F8" s="247"/>
    </row>
    <row r="9" spans="2:6" ht="13.35" customHeight="1" x14ac:dyDescent="0.25"/>
    <row r="10" spans="2:6" ht="12.6" customHeight="1" x14ac:dyDescent="0.25">
      <c r="C10" s="116">
        <v>12.5</v>
      </c>
      <c r="D10" s="1285" t="s">
        <v>247</v>
      </c>
    </row>
    <row r="11" spans="2:6" ht="12.6" customHeight="1" x14ac:dyDescent="0.25">
      <c r="C11" s="116">
        <v>12.5</v>
      </c>
      <c r="D11" s="1290"/>
    </row>
    <row r="12" spans="2:6" ht="12.6" customHeight="1" x14ac:dyDescent="0.25">
      <c r="C12" s="116">
        <v>12.5</v>
      </c>
      <c r="D12" s="1290"/>
    </row>
    <row r="13" spans="2:6" ht="12.6" customHeight="1" x14ac:dyDescent="0.25">
      <c r="C13" s="116">
        <v>12.5</v>
      </c>
      <c r="D13" s="1286"/>
    </row>
    <row r="14" spans="2:6" ht="13.35" customHeight="1" x14ac:dyDescent="0.25">
      <c r="C14" s="116"/>
    </row>
    <row r="15" spans="2:6" ht="13.35" customHeight="1" x14ac:dyDescent="0.25">
      <c r="C15" s="116"/>
    </row>
    <row r="16" spans="2:6" ht="13.35" customHeight="1" x14ac:dyDescent="0.25"/>
    <row r="17" spans="2:6" ht="13.35" customHeight="1" x14ac:dyDescent="0.25"/>
    <row r="18" spans="2:6" ht="13.35" customHeight="1" x14ac:dyDescent="0.25">
      <c r="B18" s="118" t="s">
        <v>248</v>
      </c>
      <c r="C18" s="119"/>
      <c r="D18" s="119"/>
      <c r="E18" s="119"/>
      <c r="F18" s="120"/>
    </row>
    <row r="19" spans="2:6" ht="13.35" customHeight="1" x14ac:dyDescent="0.25">
      <c r="B19" s="121">
        <v>203666.75343914996</v>
      </c>
      <c r="C19" s="122" t="s">
        <v>249</v>
      </c>
      <c r="F19" s="123"/>
    </row>
    <row r="20" spans="2:6" ht="13.35" customHeight="1" x14ac:dyDescent="0.25">
      <c r="B20" s="124">
        <v>0.33988366206434634</v>
      </c>
      <c r="C20" s="125" t="s">
        <v>250</v>
      </c>
      <c r="D20" s="126"/>
      <c r="E20" s="126"/>
      <c r="F20" s="127"/>
    </row>
    <row r="21" spans="2:6" ht="13.35" customHeight="1" x14ac:dyDescent="0.25"/>
    <row r="22" spans="2:6" ht="13.35" customHeight="1" x14ac:dyDescent="0.25"/>
    <row r="23" spans="2:6" x14ac:dyDescent="0.25">
      <c r="B23" s="118" t="s">
        <v>251</v>
      </c>
      <c r="C23" s="120"/>
    </row>
    <row r="24" spans="2:6" x14ac:dyDescent="0.25">
      <c r="B24" s="128" t="s">
        <v>252</v>
      </c>
      <c r="C24" s="129">
        <v>83</v>
      </c>
    </row>
    <row r="25" spans="2:6" x14ac:dyDescent="0.25">
      <c r="B25" s="130" t="s">
        <v>253</v>
      </c>
      <c r="C25" s="131">
        <v>120</v>
      </c>
    </row>
  </sheetData>
  <mergeCells count="3">
    <mergeCell ref="B3:B4"/>
    <mergeCell ref="B6:B8"/>
    <mergeCell ref="D10:D13"/>
  </mergeCells>
  <pageMargins left="0.98425196850393704" right="0.98425196850393704" top="0.98425196850393704" bottom="0.98425196850393704" header="0.51181102362204722" footer="0.51181102362204722"/>
  <pageSetup paperSize="9" scale="91"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rgb="FF00B0F0"/>
    <pageSetUpPr fitToPage="1"/>
  </sheetPr>
  <dimension ref="A1:E148"/>
  <sheetViews>
    <sheetView showGridLines="0" tabSelected="1" topLeftCell="A84" zoomScaleNormal="100" workbookViewId="0">
      <selection activeCell="A107" activeCellId="1" sqref="A103:XFD103 A107:XFD107"/>
    </sheetView>
  </sheetViews>
  <sheetFormatPr defaultColWidth="9.109375" defaultRowHeight="13.2" x14ac:dyDescent="0.25"/>
  <cols>
    <col min="1" max="1" width="1.6640625" customWidth="1"/>
    <col min="2" max="2" width="159.33203125" bestFit="1" customWidth="1"/>
  </cols>
  <sheetData>
    <row r="1" spans="1:5" x14ac:dyDescent="0.25">
      <c r="A1" s="32" t="s">
        <v>153</v>
      </c>
    </row>
    <row r="2" spans="1:5" x14ac:dyDescent="0.25">
      <c r="A2" s="46" t="s">
        <v>150</v>
      </c>
      <c r="B2" s="47"/>
    </row>
    <row r="3" spans="1:5" ht="15" customHeight="1" x14ac:dyDescent="0.25">
      <c r="A3" s="33"/>
      <c r="B3" s="275" t="str">
        <f>'2.1'!B1</f>
        <v>Table 2.1: Personal Income Tax (PIT) brackets, 2020 and 20231</v>
      </c>
    </row>
    <row r="4" spans="1:5" ht="15" customHeight="1" x14ac:dyDescent="0.25">
      <c r="A4" s="33"/>
      <c r="B4" s="275" t="str">
        <f>'2.2'!B1</f>
        <v>Table 2.2: Tax relief granted to individuals, 1995 and 2023</v>
      </c>
    </row>
    <row r="5" spans="1:5" ht="15" customHeight="1" x14ac:dyDescent="0.25">
      <c r="A5" s="33"/>
      <c r="B5" s="275" t="str">
        <f>'2.3'!B1</f>
        <v>Table 2.3: Provisional tax payments1 by provisional period, 2020 – 2023</v>
      </c>
    </row>
    <row r="6" spans="1:5" ht="15" customHeight="1" x14ac:dyDescent="0.25">
      <c r="A6" s="33"/>
      <c r="B6" s="275" t="str">
        <f>'2.4'!B1</f>
        <v>Table 2.4: Number of individuals, 2020 – 2023</v>
      </c>
      <c r="E6" s="527"/>
    </row>
    <row r="7" spans="1:5" ht="15" customHeight="1" x14ac:dyDescent="0.25">
      <c r="A7" s="33"/>
      <c r="B7" s="275" t="str">
        <f>'2.5'!B1</f>
        <v>Table 2.5: Summary of assessed individual taxpayers, taxable income and tax assessed, 2020 – 2023</v>
      </c>
    </row>
    <row r="8" spans="1:5" ht="15" customHeight="1" x14ac:dyDescent="0.25">
      <c r="A8" s="33"/>
      <c r="B8" s="275" t="str">
        <f>'2.6'!B1:H1</f>
        <v>Table 2.6: Distribution of assessed individual taxpayers over major taxable income groups, 2020 – 2023</v>
      </c>
    </row>
    <row r="9" spans="1:5" ht="15" customHeight="1" x14ac:dyDescent="0.25">
      <c r="A9" s="33"/>
      <c r="B9" s="275" t="str">
        <f>'2.7'!B1</f>
        <v>Table 2.7: Assessed individual taxpayers by income group, deductions granted and taxable income, 2023</v>
      </c>
    </row>
    <row r="10" spans="1:5" ht="15" customHeight="1" x14ac:dyDescent="0.25">
      <c r="A10" s="33"/>
      <c r="B10" s="275" t="str">
        <f>+'2.8'!B1</f>
        <v>Table 2.8: Distribution of taxable income and tax liability (10-year cohort across 10 consecutive years), 2014 - 2023</v>
      </c>
    </row>
    <row r="11" spans="1:5" ht="15" customHeight="1" x14ac:dyDescent="0.25">
      <c r="A11" s="33"/>
      <c r="B11" s="275" t="str">
        <f>+'2.9'!B1</f>
        <v>Table 2.9: Taxable income, tax assessed and average tax rate by age group (10-year cohort across 10 consecutive years), 2014 and 2023</v>
      </c>
    </row>
    <row r="12" spans="1:5" ht="15" customHeight="1" x14ac:dyDescent="0.25">
      <c r="A12" s="33"/>
      <c r="B12" s="275" t="str">
        <f>+'2.10'!B1</f>
        <v>Table 2.10: Assessed individual taxpayers by province, 2022 - 2023 (based on taxpayers' residence)</v>
      </c>
    </row>
    <row r="13" spans="1:5" ht="15" customHeight="1" x14ac:dyDescent="0.25">
      <c r="A13" s="33"/>
      <c r="B13" s="275" t="str">
        <f>+'2.11 '!B1</f>
        <v>Table 2.11: Assessed individual taxpayers by municipality for Gauteng province, 2022 - 2023</v>
      </c>
    </row>
    <row r="14" spans="1:5" ht="15" customHeight="1" x14ac:dyDescent="0.25">
      <c r="A14" s="33"/>
      <c r="B14" s="275" t="str">
        <f>+'2.12'!B1</f>
        <v>Table 2.12: ETI by SETA, March 2014 to March 2024</v>
      </c>
    </row>
    <row r="15" spans="1:5" ht="12.75" customHeight="1" x14ac:dyDescent="0.25">
      <c r="A15" s="46" t="s">
        <v>151</v>
      </c>
      <c r="B15" s="47"/>
    </row>
    <row r="16" spans="1:5" ht="15" customHeight="1" x14ac:dyDescent="0.25">
      <c r="A16" s="34"/>
      <c r="B16" s="1273" t="str">
        <f>+'Fig 2.1'!B1</f>
        <v>Figure 2.1: Example of tax relief granted to an individual with taxable income of R100 000 in 1995</v>
      </c>
    </row>
    <row r="17" spans="1:2" ht="15" customHeight="1" x14ac:dyDescent="0.25">
      <c r="A17" s="34"/>
      <c r="B17" s="275" t="str">
        <f>+'Fig 2.2'!B1</f>
        <v>Figure 2.2: Tax relief granted to individuals, 2023</v>
      </c>
    </row>
    <row r="18" spans="1:2" ht="15" customHeight="1" x14ac:dyDescent="0.25">
      <c r="A18" s="34"/>
      <c r="B18" s="275" t="str">
        <f>+'Fig 2.3'!B1</f>
        <v>Figure 2.3: Proportion by taxable income for individuals with change in residence status as indicated by taxpayer, 2014 - 2023</v>
      </c>
    </row>
    <row r="19" spans="1:2" ht="15" customHeight="1" x14ac:dyDescent="0.25">
      <c r="A19" s="34"/>
      <c r="B19" s="275" t="str">
        <f>'Fig 2.4'!B1</f>
        <v>Figure 2.4: Distribution of assessed individual taxpayers by taxable income group, 2023</v>
      </c>
    </row>
    <row r="20" spans="1:2" ht="15" customHeight="1" x14ac:dyDescent="0.25">
      <c r="A20" s="34"/>
      <c r="B20" s="275" t="str">
        <f>+'Fig 2.5'!B1</f>
        <v>Figure 2.5: Proportion of the 3.0 million taxpayers by marginal tax rates, 2014 - 2023</v>
      </c>
    </row>
    <row r="21" spans="1:2" ht="15" customHeight="1" x14ac:dyDescent="0.25">
      <c r="A21" s="34"/>
      <c r="B21" s="275" t="str">
        <f>'Fig 2.6'!B1</f>
        <v>Figure 2.6: Assessed individual taxpayers and tax assessed by province (based on office of registration), 2023</v>
      </c>
    </row>
    <row r="22" spans="1:2" ht="15" customHeight="1" x14ac:dyDescent="0.25">
      <c r="A22" s="34"/>
      <c r="B22" s="275" t="str">
        <f>+'Fig 2.7'!B1</f>
        <v>Figure 2.7: Average taxable income per assessed taxpayer by province (based on residential address), 2023</v>
      </c>
    </row>
    <row r="23" spans="1:2" ht="15" customHeight="1" x14ac:dyDescent="0.25">
      <c r="A23" s="34"/>
      <c r="B23" s="275" t="str">
        <f>+'Fig 2.8'!B1</f>
        <v>Figure 2.8: Average taxable income for Gauteng province, 2023</v>
      </c>
    </row>
    <row r="24" spans="1:2" ht="15" customHeight="1" x14ac:dyDescent="0.25">
      <c r="A24" s="34"/>
      <c r="B24" s="275" t="str">
        <f>'Fig 2.9'!B1</f>
        <v>Figure 2.9: Percentage of assessed individual taxpayers by age group, 2020 – 2023</v>
      </c>
    </row>
    <row r="25" spans="1:2" ht="15" customHeight="1" x14ac:dyDescent="0.25">
      <c r="A25" s="34"/>
      <c r="B25" s="275" t="str">
        <f>'Fig 2.10'!B1</f>
        <v>Figure 2.10: Male and female assessed individual taxpayers by main taxable income group, 2023</v>
      </c>
    </row>
    <row r="26" spans="1:2" ht="15" customHeight="1" x14ac:dyDescent="0.25">
      <c r="A26" s="34"/>
      <c r="B26" s="275" t="str">
        <f>'Fig 2.11'!B1</f>
        <v>Figure 2.11: Assessed individual taxpayers’ taxable income by source of income, 2023</v>
      </c>
    </row>
    <row r="27" spans="1:2" ht="15" customHeight="1" x14ac:dyDescent="0.25">
      <c r="A27" s="34"/>
      <c r="B27" s="275" t="str">
        <f>'Fig 2.12'!B1</f>
        <v>Figure 2.12: PAYE payments received by economic activity, 2023/24</v>
      </c>
    </row>
    <row r="28" spans="1:2" ht="15" customHeight="1" x14ac:dyDescent="0.25">
      <c r="A28" s="34"/>
      <c r="B28" s="275" t="str">
        <f>+'Fig 2.13'!B1</f>
        <v>Figure 2.13: Amount of ETI utilised and number of employers by year – March 2014 to March 2024</v>
      </c>
    </row>
    <row r="29" spans="1:2" ht="15" customHeight="1" x14ac:dyDescent="0.25">
      <c r="A29" s="34"/>
      <c r="B29" s="275" t="str">
        <f>'Fig 2.14'!B1</f>
        <v>Figure 2.14: Assessed individual taxpayers' allowances, 2023</v>
      </c>
    </row>
    <row r="30" spans="1:2" ht="15" customHeight="1" x14ac:dyDescent="0.25">
      <c r="A30" s="34"/>
      <c r="B30" s="275" t="str">
        <f>'Fig 2.15'!B1</f>
        <v>Figure 2.15: Assessed individual taxpayers' deductions, 2023</v>
      </c>
    </row>
    <row r="31" spans="1:2" ht="12.75" customHeight="1" x14ac:dyDescent="0.25">
      <c r="A31" s="46" t="s">
        <v>152</v>
      </c>
      <c r="B31" s="47"/>
    </row>
    <row r="32" spans="1:2" ht="15" customHeight="1" x14ac:dyDescent="0.25">
      <c r="A32" s="33"/>
      <c r="B32" s="35" t="str">
        <f>'A2.1.1'!B1</f>
        <v>Table A2.1.1: Assessed individual taxpayers: Taxable income and tax assessed by taxable income group, 2020 – 2023</v>
      </c>
    </row>
    <row r="33" spans="1:2" ht="15" customHeight="1" x14ac:dyDescent="0.25">
      <c r="A33" s="33"/>
      <c r="B33" s="35" t="str">
        <f>'A2.1.1'!B37</f>
        <v>Table A2.1.1(b): Assessed provisional taxpayers on register: Taxable income and tax assessed by taxable income group, 2020 – 2023</v>
      </c>
    </row>
    <row r="34" spans="1:2" ht="15" customHeight="1" x14ac:dyDescent="0.25">
      <c r="A34" s="33"/>
      <c r="B34" s="35" t="str">
        <f>'A2.1.2'!B1</f>
        <v>Table A2.1.2: Assessed individual taxpayers: Taxable income and income before deductions by income group, 2020 – 2023</v>
      </c>
    </row>
    <row r="35" spans="1:2" ht="15" customHeight="1" x14ac:dyDescent="0.25">
      <c r="A35" s="33"/>
      <c r="B35" s="35" t="str">
        <f>+'A2.1.3'!B1</f>
        <v>Table A2.1.3: Assessed individual taxpayers: Taxable income and tax assessed by province, 2020 – 2023</v>
      </c>
    </row>
    <row r="36" spans="1:2" ht="15" customHeight="1" x14ac:dyDescent="0.25">
      <c r="A36" s="33"/>
      <c r="B36" s="35" t="str">
        <f>'A2.1.4'!B1</f>
        <v>Table A2.1.4: Assessed individual taxpayers: Taxable income and tax assessed by age group, 2020 – 2023</v>
      </c>
    </row>
    <row r="37" spans="1:2" ht="15" customHeight="1" x14ac:dyDescent="0.25">
      <c r="A37" s="33"/>
      <c r="B37" s="35" t="str">
        <f>'A2.1.4'!B24</f>
        <v>Table A2.1.4 (b): Assessed provisional taxpayers on register: Taxable income and tax assessed by age group, 2020 – 2023</v>
      </c>
    </row>
    <row r="38" spans="1:2" ht="15" customHeight="1" x14ac:dyDescent="0.25">
      <c r="A38" s="33"/>
      <c r="B38" s="35" t="str">
        <f>'A2.1.5'!B1</f>
        <v>Table A2.1.5: Assessed individual taxpayers: Taxable income and tax assessed by gender, 2020 – 2023</v>
      </c>
    </row>
    <row r="39" spans="1:2" ht="15" customHeight="1" x14ac:dyDescent="0.25">
      <c r="A39" s="33"/>
      <c r="B39" s="35" t="str">
        <f>'A2.1.5'!B15</f>
        <v>Table A2.1.5(b): Assessed provisional taxpayers on register: Taxable income and tax assessed by gender, 2020 – 2023</v>
      </c>
    </row>
    <row r="40" spans="1:2" ht="15" customHeight="1" x14ac:dyDescent="0.25">
      <c r="A40" s="33"/>
      <c r="B40" s="35" t="str">
        <f>'A2.1.6'!B1</f>
        <v>Table A2.1.6: Percentage of assessed individual taxpayers by taxable income group and gender, 2020 – 2023</v>
      </c>
    </row>
    <row r="41" spans="1:2" ht="15" customHeight="1" x14ac:dyDescent="0.25">
      <c r="A41" s="33"/>
      <c r="B41" s="35" t="str">
        <f>'A2.1.7'!$B$1</f>
        <v>Table A2.1.7: Number of taxpayers with change in residence status as indicated by taxpayer by taxable income group and gender, 2020 – 2023</v>
      </c>
    </row>
    <row r="42" spans="1:2" ht="15" customHeight="1" x14ac:dyDescent="0.25">
      <c r="A42" s="33"/>
      <c r="B42" s="35" t="str">
        <f>'A2.1.8'!$B$1</f>
        <v>Table A2.1.8: Number of taxpayers by age and gender for individuals with change in residence status as indicated by taxpayer, 2020 – 2023</v>
      </c>
    </row>
    <row r="43" spans="1:2" ht="15" customHeight="1" x14ac:dyDescent="0.25">
      <c r="A43" s="33"/>
      <c r="B43" s="35" t="str">
        <f>'A2.1.9'!$B$1</f>
        <v>Table A2.1.9: Number of taxpayers by gender for individuals with change in residence status as indicated by taxpayer, 2020 – 2023</v>
      </c>
    </row>
    <row r="44" spans="1:2" ht="15" customHeight="1" x14ac:dyDescent="0.25">
      <c r="A44" s="33"/>
      <c r="B44" s="35" t="str">
        <f>+'A2.1.10'!B1</f>
        <v>Table A2.1.10: Taxable income and tax assessed by taxable income group for individuals with change in residence status as indicated by taxpayer (10-year cohort across 10 consecutive years), 2014 - 2023</v>
      </c>
    </row>
    <row r="45" spans="1:2" ht="15" customHeight="1" x14ac:dyDescent="0.25">
      <c r="A45" s="33"/>
      <c r="B45" s="35" t="str">
        <f>+'A2.1.11'!B1</f>
        <v>Table A2.1.11: Taxable income and tax assessed by age for individuals with change in residence status as indicated by taxpayer (10-year cohort across 10 consecutive years), 2014 - 2023</v>
      </c>
    </row>
    <row r="46" spans="1:2" ht="15" customHeight="1" x14ac:dyDescent="0.25">
      <c r="A46" s="33"/>
      <c r="B46" s="35" t="str">
        <f>+'A2.1.12'!B1</f>
        <v>Table A2.1.12: Taxable income and tax assessed by gender for individuals with change in residence status as indicated by taxpayer (10-year cohort across 10 consecutive years), 2014 - 2023</v>
      </c>
    </row>
    <row r="47" spans="1:2" ht="15" customHeight="1" x14ac:dyDescent="0.25">
      <c r="A47" s="33"/>
      <c r="B47" s="35" t="str">
        <f>'A2.2.1'!B1</f>
        <v>Table A2.2.1: Assessed individual taxpayers: Selected sources of income, 2020 – 2023</v>
      </c>
    </row>
    <row r="48" spans="1:2" ht="15" customHeight="1" x14ac:dyDescent="0.25">
      <c r="A48" s="33"/>
      <c r="B48" s="35" t="str">
        <f>+'A2.3.1'!B1</f>
        <v>Table A2.3.1: PAYE payments received by economic activity, 2019/20 – 2023/24</v>
      </c>
    </row>
    <row r="49" spans="1:2" ht="15" customHeight="1" x14ac:dyDescent="0.25">
      <c r="A49" s="33"/>
      <c r="B49" s="35" t="str">
        <f>'A2.4.1'!B1</f>
        <v>Table A2.4.1: Assessed individual taxpayers with business income: Taxable income and tax assessed by sector, 2020 – 2023</v>
      </c>
    </row>
    <row r="50" spans="1:2" ht="15" customHeight="1" x14ac:dyDescent="0.25">
      <c r="A50" s="33"/>
      <c r="B50" s="35" t="str">
        <f>'A2.5.1'!B1</f>
        <v>Table A2.5.1: Assessed individual taxpayers: Allowances, 2020 – 2023</v>
      </c>
    </row>
    <row r="51" spans="1:2" x14ac:dyDescent="0.25">
      <c r="A51" s="33"/>
      <c r="B51" s="35" t="str">
        <f>'A2.5.2'!B1</f>
        <v>Table A2.5.2: Assessed individual taxpayers: Allowances - Travel allowance (code 3701) by taxable income group, 2020 – 2023</v>
      </c>
    </row>
    <row r="52" spans="1:2" ht="15" customHeight="1" x14ac:dyDescent="0.25">
      <c r="A52" s="33"/>
      <c r="B52" s="35" t="str">
        <f>'A2.5.3'!B1</f>
        <v>Table A2.5.3: Assessed individual taxpayers: Allowances - Share options exercised (code 3707) by taxable income group, 2020 – 2023</v>
      </c>
    </row>
    <row r="53" spans="1:2" ht="15" customHeight="1" x14ac:dyDescent="0.25">
      <c r="A53" s="33"/>
      <c r="B53" s="35" t="str">
        <f>'A2.5.4'!B1</f>
        <v>Table A2.5.4: Assessed individual taxpayers: Allowances - Other allowances (code 3713)1 by taxable income group, 2020 – 2023</v>
      </c>
    </row>
    <row r="54" spans="1:2" ht="15" customHeight="1" x14ac:dyDescent="0.25">
      <c r="A54" s="33"/>
      <c r="B54" s="35" t="str">
        <f>'A2.5.5'!B1</f>
        <v>Table A2.5.5: Assessed individual taxpayers: Vesting of equity instruments (code 3718) by taxable income group, 2020 – 2023</v>
      </c>
    </row>
    <row r="55" spans="1:2" ht="15" customHeight="1" x14ac:dyDescent="0.25">
      <c r="A55" s="33"/>
      <c r="B55" s="35" t="str">
        <f>'A2.6.1'!B1</f>
        <v>Table A2.6.1: Assessed individual taxpayers: Fringe benefits, 2020 – 2023</v>
      </c>
    </row>
    <row r="56" spans="1:2" ht="15" customHeight="1" x14ac:dyDescent="0.25">
      <c r="A56" s="33"/>
      <c r="B56" s="35" t="str">
        <f>'A2.6.2'!B1</f>
        <v>Table A2.6.2: Assessed individual taxpayers: Fringe benefits - Acquisition of asset (code 3801) by taxable income group, 2020 – 2023</v>
      </c>
    </row>
    <row r="57" spans="1:2" ht="15" customHeight="1" x14ac:dyDescent="0.25">
      <c r="A57" s="33"/>
      <c r="B57" s="35" t="str">
        <f>'A2.6.3'!B1</f>
        <v>Table A2.6.3: Assessed individual taxpayers: Fringe benefits - Use of motor vehicle (code 3802) by taxable income group, 2020 – 2023</v>
      </c>
    </row>
    <row r="58" spans="1:2" ht="15" customHeight="1" x14ac:dyDescent="0.25">
      <c r="A58" s="33"/>
      <c r="B58" s="35" t="str">
        <f>'A2.6.4'!B1</f>
        <v>Table A2.6.4: Assessed individual taxpayers: Fringe benefits - Medical aid paid on behalf of employee (code 3810) by taxable income group, 2020 – 2023</v>
      </c>
    </row>
    <row r="59" spans="1:2" ht="15" customHeight="1" x14ac:dyDescent="0.25">
      <c r="A59" s="33"/>
      <c r="B59" s="35" t="str">
        <f>'A2.6.5'!B1</f>
        <v>Table A2.6.5: Assessed individual taxpayers: Fringe benefits - Pension fund contributions (code 3817) by taxable income group, 2020 – 2023</v>
      </c>
    </row>
    <row r="60" spans="1:2" ht="15" customHeight="1" x14ac:dyDescent="0.25">
      <c r="A60" s="33"/>
      <c r="B60" s="35" t="str">
        <f>+'A2.6.6'!B1</f>
        <v>Table A2.6.6: Assessed individual taxpayers: Fringe benefits - Provident fund contributions (code 3825) by taxable income group, 2020 – 2023</v>
      </c>
    </row>
    <row r="61" spans="1:2" ht="15" customHeight="1" x14ac:dyDescent="0.25">
      <c r="A61" s="33"/>
      <c r="B61" s="35" t="str">
        <f>+'A2.6.7'!B1</f>
        <v>Table A2.6.7: Assessed individual taxpayers: Fringe benefits - Annuity fund contributions (code 3828) by taxable income group, 2020 – 2023</v>
      </c>
    </row>
    <row r="62" spans="1:2" ht="15" customHeight="1" x14ac:dyDescent="0.25">
      <c r="A62" s="33"/>
      <c r="B62" s="35" t="str">
        <f>'A2.7.1'!B1</f>
        <v>Table A2.7.1: Assessed individual taxpayers: Deductions, 2020 – 2023</v>
      </c>
    </row>
    <row r="63" spans="1:2" ht="15" customHeight="1" x14ac:dyDescent="0.25">
      <c r="A63" s="33"/>
      <c r="B63" s="35" t="str">
        <f>'A2.7.2'!B1</f>
        <v>Table A2.7.2: Assessed individual taxpayers: Deductions - Travel expenses (fixed cost - business cost claimed against travel allowance) (code 4014) by taxable income group, 2020 – 2023</v>
      </c>
    </row>
    <row r="64" spans="1:2" ht="15" customHeight="1" x14ac:dyDescent="0.25">
      <c r="A64" s="33"/>
      <c r="B64" s="35" t="str">
        <f>'A2.7.3'!B1</f>
        <v>Table A2.7.3: Assessed individual taxpayers: Deductions - Travel expenses (actual business cost) (code 4015) by taxable income group, 2020 – 2023</v>
      </c>
    </row>
    <row r="65" spans="1:2" ht="15" customHeight="1" x14ac:dyDescent="0.25">
      <c r="A65" s="33"/>
      <c r="B65" s="35" t="str">
        <f>'A2.7.4'!B1</f>
        <v>Table A2.7.4: Assessed individual taxpayers: Deductions - Other (code 4016) by taxable income group, 2020 – 2023</v>
      </c>
    </row>
    <row r="66" spans="1:2" ht="15" customHeight="1" x14ac:dyDescent="0.25">
      <c r="A66" s="33"/>
      <c r="B66" s="35" t="str">
        <f>'A2.7.5'!B1</f>
        <v>Table A2.7.5: Assessed individual taxpayers: Deductions - Retirement fund contributions (code 4029) by taxable income group, 2020 – 2023</v>
      </c>
    </row>
    <row r="67" spans="1:2" ht="15" customHeight="1" x14ac:dyDescent="0.25">
      <c r="A67" s="526"/>
      <c r="B67" s="35" t="str">
        <f>'A2.7.6'!B1</f>
        <v>Table A2.7.6: Assessed individual taxpayers: Deductions - Employer provided vehicle expenses (code 4048) by taxable income group, 2020 – 2023</v>
      </c>
    </row>
    <row r="68" spans="1:2" ht="15" customHeight="1" x14ac:dyDescent="0.25">
      <c r="A68" s="526"/>
      <c r="B68" s="35" t="str">
        <f>'A2.7.7'!B1</f>
        <v>Table A2.7.7: Assessed individual taxpayers: Medical Tax Credits1 by taxable income group, 2020 – 2023</v>
      </c>
    </row>
    <row r="69" spans="1:2" ht="15" customHeight="1" x14ac:dyDescent="0.25">
      <c r="A69" s="526"/>
      <c r="B69" s="35" t="str">
        <f>'A2.7.8'!B1</f>
        <v>Table A2.7.8: Assessed individual taxpayers: Medical Tax Credits1 - additional expense by taxable income group, 2020 – 2023</v>
      </c>
    </row>
    <row r="70" spans="1:2" ht="15" customHeight="1" x14ac:dyDescent="0.25">
      <c r="A70" s="526"/>
      <c r="B70" s="35" t="str">
        <f>+'A2.7.9'!$B$1</f>
        <v>Table A2.7.9: Assessed individual taxpayers: Deductions - Travel expenses (fixed cost - business cost claimed against travel allowance) (code 4014) by deduction value, 2020 – 2023</v>
      </c>
    </row>
    <row r="71" spans="1:2" ht="15" customHeight="1" x14ac:dyDescent="0.25">
      <c r="A71" s="526"/>
      <c r="B71" s="35" t="str">
        <f>+'A2.7.10'!$B$1</f>
        <v>Table A2.7.10: Assessed individual taxpayers: Deductions - Retirement fund contributions (code 40291) by deduction value, 2020 – 2023</v>
      </c>
    </row>
    <row r="72" spans="1:2" ht="15" customHeight="1" x14ac:dyDescent="0.25">
      <c r="A72" s="526"/>
      <c r="B72" s="35" t="str">
        <f>+'A2.7.11'!$B$1</f>
        <v>Table A2.7.11: Assessed individual taxpayers: Deductions - Employer provided vehicle expenses (code 4048) by deduction value, 2020 – 2023</v>
      </c>
    </row>
    <row r="73" spans="1:2" ht="15" customHeight="1" x14ac:dyDescent="0.25">
      <c r="A73" s="526"/>
      <c r="B73" s="35" t="str">
        <f>+'A2.7.12'!$B$1</f>
        <v>Table A2.7.12: Assessed individual taxpayers: Medical Tax Credits Rebate by deduction value1, 2020 – 2023</v>
      </c>
    </row>
    <row r="74" spans="1:2" ht="15" customHeight="1" x14ac:dyDescent="0.25">
      <c r="A74" s="526"/>
      <c r="B74" s="35" t="str">
        <f>+'A2.7.13'!$B$1</f>
        <v>Table A2.7.13: Assessed individual taxpayers: Medical Tax Credits Rebate - additional expense by deduction value1, 2020 – 2023</v>
      </c>
    </row>
    <row r="75" spans="1:2" ht="15" customHeight="1" x14ac:dyDescent="0.25">
      <c r="A75" s="526"/>
      <c r="B75" s="35" t="str">
        <f>+'A2.8.1'!B1</f>
        <v>Table A2.8.1: Number of assessed taxpayers by taxable income group (10-year cohort across 10 consecutive years), 2014 – 2023</v>
      </c>
    </row>
    <row r="76" spans="1:2" ht="15" customHeight="1" x14ac:dyDescent="0.25">
      <c r="B76" s="35" t="str">
        <f>+'A2.8.2'!B1</f>
        <v>Table A2.8.2: Taxable income of assessed taxpayers by taxable income group (10-year cohort across 10 consecutive years), 2014 – 2023</v>
      </c>
    </row>
    <row r="77" spans="1:2" x14ac:dyDescent="0.25">
      <c r="B77" s="35" t="str">
        <f>+'A2.8.3'!B1</f>
        <v>Table A2.8.3: Tax assessed of assessed taxpayers by taxable income group (10-year cohort across 10 consecutive years), 2014 – 2023</v>
      </c>
    </row>
    <row r="78" spans="1:2" x14ac:dyDescent="0.25">
      <c r="B78" s="35" t="str">
        <f>+'A2.8.4'!B1</f>
        <v>Table A2.8.4: Average tax rate of assessed taxpayers by taxable income group (10-year cohort across 10 consecutive years), 2014 – 2023</v>
      </c>
    </row>
    <row r="79" spans="1:2" x14ac:dyDescent="0.25">
      <c r="B79" s="35" t="str">
        <f>+'A2.8.5'!B1</f>
        <v>Table A2.8.5: Compound annual growth rate (CAGR)  of assessed taxpayers by taxable income group (10-year cohort across 10 consecutive years), 2014 – 2023</v>
      </c>
    </row>
    <row r="80" spans="1:2" x14ac:dyDescent="0.25">
      <c r="B80" s="35" t="str">
        <f>+'A2.9.1'!B1</f>
        <v>Table A2.9.1: Taxable income, tax assessed and average tax rate of assessed taxpayers by taxable income group (10-year cohort across 10 consecutive years), 2014 – 2023</v>
      </c>
    </row>
    <row r="81" spans="2:2" x14ac:dyDescent="0.25">
      <c r="B81" s="35" t="str">
        <f>+'A2.10.1'!B1</f>
        <v>Table A2.10.1: Assessed individual taxpayers by municipality for Eastern Cape province, 2022 - 2023</v>
      </c>
    </row>
    <row r="82" spans="2:2" x14ac:dyDescent="0.25">
      <c r="B82" s="35" t="str">
        <f>+'Map A2.10.1'!B1</f>
        <v>Map A2.10.1: Assessed individual taxpayers by municipality for Eastern Cape province, 2023</v>
      </c>
    </row>
    <row r="83" spans="2:2" x14ac:dyDescent="0.25">
      <c r="B83" s="35" t="str">
        <f>+'A2.10.2'!B1</f>
        <v>Table A2.10.2: Assessed individual taxpayers by municipality for Free State province, 2022 - 2023</v>
      </c>
    </row>
    <row r="84" spans="2:2" x14ac:dyDescent="0.25">
      <c r="B84" s="35" t="str">
        <f>+'Map A2.10.2'!B1</f>
        <v>Map A2.10.2: Assessed individual taxpayers by municipality for Free State province, 2023</v>
      </c>
    </row>
    <row r="85" spans="2:2" x14ac:dyDescent="0.25">
      <c r="B85" s="35" t="str">
        <f>+'A2.10.3'!B1</f>
        <v>Table A2.10.3: Assessed individual taxpayers by municipality for Gauteng province, 2022 - 2023</v>
      </c>
    </row>
    <row r="86" spans="2:2" x14ac:dyDescent="0.25">
      <c r="B86" s="35" t="str">
        <f>+'Map A2.10.3'!B1</f>
        <v>Map A2.10.3: Assessed individual taxpayers by municipality for Gauteng province, 2023</v>
      </c>
    </row>
    <row r="87" spans="2:2" x14ac:dyDescent="0.25">
      <c r="B87" s="35" t="str">
        <f>+'A2.10.4'!B1</f>
        <v>Table A2.10.4: Assessed individual taxpayers by municipality for KwaZulu-Natal province, 2022 - 2023</v>
      </c>
    </row>
    <row r="88" spans="2:2" x14ac:dyDescent="0.25">
      <c r="B88" s="35" t="str">
        <f>+'Map A2.10.4'!B1</f>
        <v>Map A2.10.4: Assessed individual taxpayers by municipality for KwaZulu-Natal province, 2023</v>
      </c>
    </row>
    <row r="89" spans="2:2" x14ac:dyDescent="0.25">
      <c r="B89" s="35" t="str">
        <f>+'A2.10.5'!B1</f>
        <v>Table A2.10.5: Assessed individual taxpayers by municipality for Limpopo province, 2022 - 2023</v>
      </c>
    </row>
    <row r="90" spans="2:2" x14ac:dyDescent="0.25">
      <c r="B90" s="35" t="str">
        <f>+'Map A2.10.5'!B1</f>
        <v>Map A2.10.5: Assessed individual taxpayers by municipality for Limpopo province, 2023</v>
      </c>
    </row>
    <row r="91" spans="2:2" x14ac:dyDescent="0.25">
      <c r="B91" s="35" t="str">
        <f>+'A2.10.6'!B1</f>
        <v>Table A2.10.6: Assessed individual taxpayers by municipality for North West province, 2022 - 2023</v>
      </c>
    </row>
    <row r="92" spans="2:2" x14ac:dyDescent="0.25">
      <c r="B92" s="35" t="str">
        <f>+'Map A2.10.6'!B1</f>
        <v>Map A2.10.6: Assessed individual taxpayers by municipality for North West province, 2023</v>
      </c>
    </row>
    <row r="93" spans="2:2" x14ac:dyDescent="0.25">
      <c r="B93" s="35" t="str">
        <f>+'A2.10.7'!B1</f>
        <v>Table A2.10.7: Assessed individual taxpayers by municipality for Mpumalanga province, 2022 - 2023</v>
      </c>
    </row>
    <row r="94" spans="2:2" x14ac:dyDescent="0.25">
      <c r="B94" s="35" t="str">
        <f>+'Map A2.10.7'!B1</f>
        <v>Map A2.10.7: Assessed individual taxpayers by municipality for Mpumalanga province, 2023</v>
      </c>
    </row>
    <row r="95" spans="2:2" x14ac:dyDescent="0.25">
      <c r="B95" s="35" t="str">
        <f>+'A2.10.8'!B1</f>
        <v>Table A2.10.8: Assessed individual taxpayers by municipality for Northern Cape province, 2022 - 2023</v>
      </c>
    </row>
    <row r="96" spans="2:2" x14ac:dyDescent="0.25">
      <c r="B96" s="35" t="str">
        <f>+'Map A2.10.8'!B1</f>
        <v>Map A2.10.8: Assessed individual taxpayers by municipality for Northern Cape province, 2023</v>
      </c>
    </row>
    <row r="97" spans="2:2" x14ac:dyDescent="0.25">
      <c r="B97" s="35" t="str">
        <f>+'A2.10.9'!B1</f>
        <v>Table A2.10.9: Assessed individual taxpayers by municipality for Western Cape province, 2022 - 2023</v>
      </c>
    </row>
    <row r="98" spans="2:2" x14ac:dyDescent="0.25">
      <c r="B98" s="35" t="str">
        <f>+'Map A2.10.9'!B1</f>
        <v>Map A2.10.9: Assessed individual taxpayers by municipality for Western Cape province, 2023</v>
      </c>
    </row>
    <row r="99" spans="2:2" x14ac:dyDescent="0.25">
      <c r="B99" s="35" t="str">
        <f>+'A2.11.1'!B1</f>
        <v xml:space="preserve">Table A2.11.1: An overview of the personal income tax system for the 2018 to 2020 tax years: overview of aggregate income sources </v>
      </c>
    </row>
    <row r="100" spans="2:2" x14ac:dyDescent="0.25">
      <c r="B100" s="35" t="str">
        <f>+'A2.11.2'!B1</f>
        <v>Table A2.11.2: An overview of the personal income tax system for the 2018 tax year: distribution of taxpayers, taxable income and tax liability by taxable income groups and taxable income bands</v>
      </c>
    </row>
    <row r="101" spans="2:2" x14ac:dyDescent="0.25">
      <c r="B101" s="35" t="str">
        <f>+'A2.11.3'!B1</f>
        <v>Table A2.11.3: An overview of the personal income tax system for the 2019 tax year: distribution of taxpayers, taxable income and tax liability by taxable income groups and taxable income bands</v>
      </c>
    </row>
    <row r="102" spans="2:2" x14ac:dyDescent="0.25">
      <c r="B102" s="35" t="str">
        <f>+'A2.11.4'!B1</f>
        <v>Table A2.11.4: An overview of the personal income tax system for the 2020 tax year: distribution of taxpayers, taxable income and tax liability by taxable income groups and taxable income bands</v>
      </c>
    </row>
    <row r="103" spans="2:2" x14ac:dyDescent="0.25">
      <c r="B103" s="35" t="str">
        <f>+'A2.11.5'!B1</f>
        <v>Table A2.11.5: An overview of the personal income tax system for the 2018 tax year: distribution of taxpayers by age-groups and gender</v>
      </c>
    </row>
    <row r="104" spans="2:2" x14ac:dyDescent="0.25">
      <c r="B104" s="35" t="str">
        <f>+'A2.11.6'!B1</f>
        <v>Table A2.11.6: An overview of the personal income tax system for the 2019 tax year: distribution of taxpayers by age-groups and gender</v>
      </c>
    </row>
    <row r="105" spans="2:2" x14ac:dyDescent="0.25">
      <c r="B105" s="35" t="str">
        <f>+'A2.11.7'!B1</f>
        <v>Table A2.11.7: An overview of the personal income tax system for the 2020 tax year: distribution of taxpayers by age-groups and gender</v>
      </c>
    </row>
    <row r="106" spans="2:2" x14ac:dyDescent="0.25">
      <c r="B106" s="35" t="str">
        <f>+'A2.12.1'!B1</f>
        <v>Table A2.12.1: ETI by SETA, March 2014 to March 2024</v>
      </c>
    </row>
    <row r="107" spans="2:2" x14ac:dyDescent="0.25">
      <c r="B107" s="35" t="str">
        <f>+'A2.12.2'!B1</f>
        <v>Table A2.12.2: IRP5 certificates issued to an individual by gender, 2020 – 2024</v>
      </c>
    </row>
    <row r="108" spans="2:2" x14ac:dyDescent="0.25">
      <c r="B108" s="35"/>
    </row>
    <row r="109" spans="2:2" x14ac:dyDescent="0.25">
      <c r="B109" s="35"/>
    </row>
    <row r="110" spans="2:2" x14ac:dyDescent="0.25">
      <c r="B110" s="35"/>
    </row>
    <row r="111" spans="2:2" x14ac:dyDescent="0.25">
      <c r="B111" s="35"/>
    </row>
    <row r="112" spans="2:2" x14ac:dyDescent="0.25">
      <c r="B112" s="35"/>
    </row>
    <row r="113" spans="2:2" x14ac:dyDescent="0.25">
      <c r="B113" s="35"/>
    </row>
    <row r="114" spans="2:2" x14ac:dyDescent="0.25">
      <c r="B114" s="35"/>
    </row>
    <row r="115" spans="2:2" x14ac:dyDescent="0.25">
      <c r="B115" s="35"/>
    </row>
    <row r="116" spans="2:2" x14ac:dyDescent="0.25">
      <c r="B116" s="35"/>
    </row>
    <row r="117" spans="2:2" x14ac:dyDescent="0.25">
      <c r="B117" s="35"/>
    </row>
    <row r="118" spans="2:2" x14ac:dyDescent="0.25">
      <c r="B118" s="35"/>
    </row>
    <row r="119" spans="2:2" x14ac:dyDescent="0.25">
      <c r="B119" s="35"/>
    </row>
    <row r="120" spans="2:2" x14ac:dyDescent="0.25">
      <c r="B120" s="35"/>
    </row>
    <row r="121" spans="2:2" x14ac:dyDescent="0.25">
      <c r="B121" s="35"/>
    </row>
    <row r="122" spans="2:2" x14ac:dyDescent="0.25">
      <c r="B122" s="35"/>
    </row>
    <row r="123" spans="2:2" x14ac:dyDescent="0.25">
      <c r="B123" s="35"/>
    </row>
    <row r="124" spans="2:2" x14ac:dyDescent="0.25">
      <c r="B124" s="35"/>
    </row>
    <row r="125" spans="2:2" x14ac:dyDescent="0.25">
      <c r="B125" s="35"/>
    </row>
    <row r="126" spans="2:2" x14ac:dyDescent="0.25">
      <c r="B126" s="35"/>
    </row>
    <row r="127" spans="2:2" x14ac:dyDescent="0.25">
      <c r="B127" s="35"/>
    </row>
    <row r="128" spans="2:2" x14ac:dyDescent="0.25">
      <c r="B128" s="35"/>
    </row>
    <row r="129" spans="2:2" x14ac:dyDescent="0.25">
      <c r="B129" s="35"/>
    </row>
    <row r="130" spans="2:2" x14ac:dyDescent="0.25">
      <c r="B130" s="35"/>
    </row>
    <row r="131" spans="2:2" x14ac:dyDescent="0.25">
      <c r="B131" s="35"/>
    </row>
    <row r="132" spans="2:2" x14ac:dyDescent="0.25">
      <c r="B132" s="35"/>
    </row>
    <row r="133" spans="2:2" x14ac:dyDescent="0.25">
      <c r="B133" s="35"/>
    </row>
    <row r="134" spans="2:2" x14ac:dyDescent="0.25">
      <c r="B134" s="35"/>
    </row>
    <row r="135" spans="2:2" x14ac:dyDescent="0.25">
      <c r="B135" s="35"/>
    </row>
    <row r="136" spans="2:2" x14ac:dyDescent="0.25">
      <c r="B136" s="35"/>
    </row>
    <row r="137" spans="2:2" x14ac:dyDescent="0.25">
      <c r="B137" s="35"/>
    </row>
    <row r="138" spans="2:2" x14ac:dyDescent="0.25">
      <c r="B138" s="35"/>
    </row>
    <row r="139" spans="2:2" x14ac:dyDescent="0.25">
      <c r="B139" s="35"/>
    </row>
    <row r="140" spans="2:2" x14ac:dyDescent="0.25">
      <c r="B140" s="35"/>
    </row>
    <row r="141" spans="2:2" x14ac:dyDescent="0.25">
      <c r="B141" s="35"/>
    </row>
    <row r="142" spans="2:2" x14ac:dyDescent="0.25">
      <c r="B142" s="35"/>
    </row>
    <row r="143" spans="2:2" x14ac:dyDescent="0.25">
      <c r="B143" s="35"/>
    </row>
    <row r="144" spans="2:2" x14ac:dyDescent="0.25">
      <c r="B144" s="35"/>
    </row>
    <row r="145" spans="2:2" x14ac:dyDescent="0.25">
      <c r="B145" s="35"/>
    </row>
    <row r="146" spans="2:2" x14ac:dyDescent="0.25">
      <c r="B146" s="35"/>
    </row>
    <row r="147" spans="2:2" x14ac:dyDescent="0.25">
      <c r="B147" s="35"/>
    </row>
    <row r="148" spans="2:2" x14ac:dyDescent="0.25">
      <c r="B148" s="35"/>
    </row>
  </sheetData>
  <phoneticPr fontId="25" type="noConversion"/>
  <hyperlinks>
    <hyperlink ref="B5" location="'2.3'!A1" display="'2.3'!A1" xr:uid="{0DA4F2BD-33F3-4B8A-92F9-19445ED8C659}"/>
    <hyperlink ref="B3" location="'2.1'!A1" display="'2.1'!A1" xr:uid="{775B1B1E-3355-46A5-9773-A00CB9D8FE44}"/>
    <hyperlink ref="B6" location="'2.4'!A1" display="Table 2.4: Number of individual taxpayers, 2007 – 2010" xr:uid="{ACCD40E3-4A83-4343-8613-6CEA4CC08115}"/>
    <hyperlink ref="B16" location="'Fig 2.1'!A1" display="Figure 2.1: Number of assessed individual taxpayers and tax assessed, 2009" xr:uid="{A6DB5ADD-914B-43AA-BEE9-F3A16D6CB8F3}"/>
    <hyperlink ref="B32" location="A2.1.1!A1" display="Table A2.1.1: Individual taxpayers: Taxable income and tax assessed by taxable income group, 2005 – 2008" xr:uid="{ABEA616B-53BA-4533-959F-6A73D0BA06F9}"/>
    <hyperlink ref="B34" location="A2.1.2!A1" display="Table A2.1.2: Assessed individual taxpayers: Taxable income and tax assessed by province, 2007 – 2010" xr:uid="{0698AFBF-04C6-47D0-9985-7CE9B6EC5F10}"/>
    <hyperlink ref="B35" location="A2.1.3!A1" display="Table A2.1.3: Assessed individual taxpayers: Taxable income and tax assessed by age group, 2007 – 2010" xr:uid="{3280FF1E-600F-4B53-9E9F-92AA09AA97A6}"/>
    <hyperlink ref="B36" location="A2.1.4!A1" display="Table A2.1.4: Assessed individual taxpayers: Taxable income and tax assessed by gender, 2007 – 2010" xr:uid="{92658DC2-4ADC-4A8B-996B-1A5BA3862560}"/>
    <hyperlink ref="B48" location="A2.3.1!A1" display="A2.3.1!A1" xr:uid="{0B7E116C-45E1-4396-AAAA-6920458B236C}"/>
    <hyperlink ref="B49" location="A2.4.1!A1" display="Table A2.4.1: Individual taxpayers with business income: Taxable income and tax assessed by sector, 2006 – 2009" xr:uid="{CFEB162E-936C-45D0-A6B4-CE5B6C5873F7}"/>
    <hyperlink ref="B50" location="A2.5.1!A1" display="Table A2.5.1: Individual taxpayers: Allowances, 2006 – 2009" xr:uid="{529A487D-CE30-417C-924F-87B827F901B1}"/>
    <hyperlink ref="B51" location="A2.5.2!A1" display="Table A2.5.2: Assessed individual taxpayers: Allowances - Travelling allowance (code 3701) by taxable income group, 2007 – 2010" xr:uid="{6382348A-6C14-49C9-8670-262E82B9262F}"/>
    <hyperlink ref="B52" location="A2.5.3!A1" display="Table A2.5.3: Assessed individual taxpayers: Allowances - Share options exercised (code 3707) by taxable income group, 2007 – 2010" xr:uid="{6EE1231E-C928-470D-A893-4341D1F076C6}"/>
    <hyperlink ref="B53" location="A2.5.4!A1" display="Table A2.5.4: Assessed individual taxpayers: Allowances - Other allowance (code 3713) by taxable income group, 2007 – 2010" xr:uid="{02E0E925-68F3-4A74-8B05-A6413818D38E}"/>
    <hyperlink ref="B62" location="A2.7.1!A1" display="Table A2.7.1: Individual taxpayers: Deductions, 2006 – 2009" xr:uid="{F5F7F2DE-8BED-4BB8-865C-1702A4AE640E}"/>
    <hyperlink ref="B63" location="A2.7.2!A1" display="A2.7.2!A1" xr:uid="{E51FEB4D-C2F7-45A7-A639-D6E0EE927513}"/>
    <hyperlink ref="B64" location="A2.7.3!A1" display="A2.7.3!A1" xr:uid="{5F161DA5-3E57-4356-AC9D-2C8485B2345C}"/>
    <hyperlink ref="B55" location="A2.6.1!A1" display="Table A2.6.1: Individual taxpayers: Fringe benefits, 2006 – 2009" xr:uid="{224DAFD1-F707-48A8-9B0F-0EDDE39A5BB1}"/>
    <hyperlink ref="B56" location="A2.6.2!A1" display="Table A2.6.2: Assessed individual taxpayers: Fringe benefits - Acquisition of asset at less than the actual value (code 3801) by taxable income group, 2008 – 2010" xr:uid="{0C71CCED-B006-4599-8728-DE18BEF86B5D}"/>
    <hyperlink ref="B57" location="A2.6.3!A1" display="Table A2.6.3: Assessed individual taxpayers: Fringe benefits - Use of motor vehicle (code 3802) by taxable income group, 2007 – 2010" xr:uid="{BDEB3CFF-AF9E-43E8-94FE-913CACADAA34}"/>
    <hyperlink ref="B58" location="A2.6.4!A1" display="Table A2.6.4: Assessed individual taxpayers: Fringe benefits - Medical aid paid on behalf of employee (code 3810) by taxable income group, 2007 – 2010" xr:uid="{A310BB79-7517-4608-A5BD-37ECC4AE9376}"/>
    <hyperlink ref="B47" location="A2.2.1!A1" display="Table A2.2.1: Individual taxpayers: Source of income, 2006 – 2009" xr:uid="{0488991C-46D0-4918-BBC9-853E21F06092}"/>
    <hyperlink ref="B38" location="A2.1.5!A1" display="Table A2.1.5: Percentage of assessed individual taxpayers by taxable income group and gender, 2007 – 2010" xr:uid="{C847EA3D-67D1-4B65-A5C2-5B4E67F084AE}"/>
    <hyperlink ref="B19" location="'Fig 2.4'!A1" display="'Fig 2.4'!A1" xr:uid="{2B4BB64E-E1AA-4372-BB0B-D511C3B25B83}"/>
    <hyperlink ref="B21" location="'Fig 2.6'!A1" display="'Fig 2.6'!A1" xr:uid="{D07E6567-6754-4F93-8624-187CCA126B6B}"/>
    <hyperlink ref="B24" location="'Fig 2.9'!A1" display="'Fig 2.9'!A1" xr:uid="{EAB8FEA7-F4AA-4200-B1E1-31A5B8796424}"/>
    <hyperlink ref="B25" location="'Fig 2.10'!A1" display="'Fig 2.10'!A1" xr:uid="{9C22C13E-35E2-4C2F-9929-6B26B4A67C7E}"/>
    <hyperlink ref="B26" location="'Fig 2.11'!A1" display="'Fig 2.11'!A1" xr:uid="{80612535-812F-4996-B907-8D5CE4B6E931}"/>
    <hyperlink ref="B27" location="'Fig 2.12'!A1" display="'Fig 2.12'!A1" xr:uid="{1F17230A-1C94-452A-A0A0-381295669B4A}"/>
    <hyperlink ref="B7" location="'2.5'!A1" display="Table 2.5: Assessed individual taxpayers: Summary of taxable income and tax assessed, 2007 – 2010" xr:uid="{C68356D2-0F2C-4E79-9A31-ABE67A04FE2B}"/>
    <hyperlink ref="B8" location="'2.6'!A1" display="Table 2.6: Distribution of assessed individual taxpayers over selected taxable income groups, 2007 – 2010" xr:uid="{AF59F497-BDEC-4B72-A4FD-F39482EB10C8}"/>
    <hyperlink ref="B4" location="'2.2'!A1" display="'2.2'!A1" xr:uid="{510C7EC5-A0EF-4750-98B1-3DD9AA7BA936}"/>
    <hyperlink ref="B9" location="'2.7'!A1" display="Table 2.7: Taxpayers in income groups, deductions granted and taxable income" xr:uid="{2E371E05-63FE-4AE9-A4BC-1CEF866F4A6A}"/>
    <hyperlink ref="B29" location="'Fig 2.14'!A1" display="'Fig 2.14'!A1" xr:uid="{DA362D9C-C6B1-4EA6-98D8-53720E3378E1}"/>
    <hyperlink ref="B65" location="A2.7.4!A1" display="A2.7.4!A1" xr:uid="{6079835B-7C05-4BC1-823E-15C6EDCFFB32}"/>
    <hyperlink ref="B66" location="A2.7.5!A1" display="A2.7.5!A1" xr:uid="{835E179B-A6D8-4857-8687-0213776311D4}"/>
    <hyperlink ref="B67" location="A2.7.6!A1" display="A2.7.6!A1" xr:uid="{BF9833A1-3EA8-4013-A902-28E8ACDC6905}"/>
    <hyperlink ref="B68" location="A2.7.7!A1" display="A2.7.7!A1" xr:uid="{B0AB12C2-4FA0-4325-B179-FEAED610F8CC}"/>
    <hyperlink ref="B69" location="A2.7.8!A1" display="A2.7.8!A1" xr:uid="{7FFEDDD5-DD43-4B8B-B916-7B60B586E666}"/>
    <hyperlink ref="B30" location="'Fig 2.15'!A1" display="'Fig 2.15'!A1" xr:uid="{E92CD724-AF49-4C7B-9E46-BC84B5F78B5A}"/>
    <hyperlink ref="B86" location="'Map A2.10.3'!A1" display="'Map A2.10.3'!A1" xr:uid="{CBA3D6A5-4B93-48C3-A3C9-FFA9DD292053}"/>
    <hyperlink ref="B87" location="A2.10.4!Print_Area" display="A2.10.4!Print_Area" xr:uid="{9791E358-35B7-4AE3-8F0F-AF1739CA3A0A}"/>
    <hyperlink ref="B88" location="'Map A2.10.4'!A1" display="'Map A2.10.4'!A1" xr:uid="{85BD34CC-4C07-4AB6-89BF-3A87A186DD64}"/>
    <hyperlink ref="B89" location="A2.10.5!A1" display="A2.10.5!A1" xr:uid="{E8123953-C0D2-4212-A373-6EBEF5DCF355}"/>
    <hyperlink ref="B90" location="'Map A2.10.5'!A1" display="'Map A2.10.5'!A1" xr:uid="{E97B0A96-3C54-4552-9C6F-AE5C164FE974}"/>
    <hyperlink ref="B91" location="A2.10.6!A1" display="A2.10.6!A1" xr:uid="{7B0EBB01-FF57-4E50-98AB-34CF411677CB}"/>
    <hyperlink ref="B92" location="'Map A2.10.6'!A1" display="'Map A2.10.6'!A1" xr:uid="{90E2DCF2-FFD3-4EE7-9735-B6289179756D}"/>
    <hyperlink ref="B93" location="A2.10.7!A1" display="A2.10.7!A1" xr:uid="{168841AA-3C88-4715-BC59-319BD872F2AC}"/>
    <hyperlink ref="B94" location="'Map A2.10.7'!A1" display="'Map A2.10.7'!A1" xr:uid="{82683118-7B45-4016-9FD7-C194B3B32CE0}"/>
    <hyperlink ref="B95" location="A2.10.8!A1" display="A2.10.8!A1" xr:uid="{97F55C79-189F-4CF8-91C4-492B73DA5BC6}"/>
    <hyperlink ref="B96" location="'Map A2.10.8'!A1" display="'Map A2.10.8'!A1" xr:uid="{A07EC572-494A-41F7-ADF8-1C749B06EE6C}"/>
    <hyperlink ref="B97" location="A2.10.9!Print_Area" display="A2.10.9!Print_Area" xr:uid="{88988805-2F48-49EF-B4AD-8EF9E2049B45}"/>
    <hyperlink ref="B98" location="'Map A2.10.9'!A1" display="'Map A2.10.9'!A1" xr:uid="{02AB0E3D-C3E3-43B6-B6A2-A0925BA80895}"/>
    <hyperlink ref="B77" location="A2.8.3!Print_Area" display="A2.8.3!Print_Area" xr:uid="{BFF2D62F-465E-4A2F-A93E-14A5208FC2D1}"/>
    <hyperlink ref="B78" location="A2.8.4!Print_Area" display="A2.8.4!Print_Area" xr:uid="{BED4EFC1-AC78-47B1-985E-43813B44B14A}"/>
    <hyperlink ref="B79" location="A2.8.5!Print_Area" display="A2.8.5!Print_Area" xr:uid="{B8DBEDAB-0B73-471B-80A7-A0F2E879043B}"/>
    <hyperlink ref="B80" location="A2.9.1!A1" display="A2.9.1!A1" xr:uid="{00549C20-ED72-4ED7-B64A-DD3D807B3F30}"/>
    <hyperlink ref="B81" location="A2.10.1!Print_Area" display="A2.10.1!Print_Area" xr:uid="{1AB778C4-4C1A-4C0B-99BA-18F37207382A}"/>
    <hyperlink ref="B82" location="'Map A2.10.1'!A1" display="'Map A2.10.1'!A1" xr:uid="{AF424480-A93C-4A77-8B05-B5D4550B49AF}"/>
    <hyperlink ref="B83" location="A2.10.2!A1" display="A2.10.2!A1" xr:uid="{4CB980D9-7E49-43BC-A7B0-61EA8D83A50B}"/>
    <hyperlink ref="B84" location="'Map A2.10.2'!A1" display="'Map A2.10.2'!A1" xr:uid="{E31EC466-73C8-46BE-9A02-E0FA0D8CEADC}"/>
    <hyperlink ref="B85" location="A2.10.3!A1" display="A2.10.3!A1" xr:uid="{6D8A0D6A-92DE-482D-A9E8-7E44D965C689}"/>
    <hyperlink ref="B22" location="'Fig 2.7'!A1" display="'Fig 2.7'!A1" xr:uid="{92B34516-E1EC-47B6-9F7D-204575E6632F}"/>
    <hyperlink ref="B23" location="'Fig 2.8'!A1" display="'Fig 2.8'!A1" xr:uid="{CF830831-BDBD-464F-9B8A-8B34967B91FD}"/>
    <hyperlink ref="B10" location="'2.8'!A1" display="'2.8'!A1" xr:uid="{CB93CB21-E6F6-448D-A0A5-C9B673D4E3C3}"/>
    <hyperlink ref="B11" location="'2.9'!A1" display="'2.9'!A1" xr:uid="{4BF5022F-8BE6-4BAA-B081-A209617BD27D}"/>
    <hyperlink ref="B12" location="'2.10'!A1" display="'2.10'!A1" xr:uid="{A559862D-C1F4-44A5-9FCB-412D21A47CBE}"/>
    <hyperlink ref="B14" location="'2.12'!A1" display="'2.12'!A1" xr:uid="{EBEA56DA-CC9C-414D-B7C2-1B1425FD6FA3}"/>
    <hyperlink ref="B28" location="'Fig 2.13'!A1" display="'Fig 2.13'!A1" xr:uid="{0420F977-C9E0-4E45-97DC-574D97EC1D2F}"/>
    <hyperlink ref="B70" location="A2.7.9!A1" display="A2.7.9!A1" xr:uid="{0F000EE4-D5ED-42A7-95C6-D4150E1D184B}"/>
    <hyperlink ref="B71" location="A2.7.10!A1" display="A2.7.10!A1" xr:uid="{17EBC390-A5AC-49CA-9921-D7D03077E9F7}"/>
    <hyperlink ref="B72" location="A2.7.11!A1" display="A2.7.11!A1" xr:uid="{64573B02-6A66-40F2-A2AD-D0E1C3DEFE56}"/>
    <hyperlink ref="B73" location="A2.7.12!A1" display="A2.7.12!A1" xr:uid="{F5D0355C-B5EA-4E73-A54F-13FD1758C538}"/>
    <hyperlink ref="B74" location="A2.7.13!A1" display="A2.7.13!A1" xr:uid="{6680D4EE-BD61-4683-8753-08E6EB91F9B0}"/>
    <hyperlink ref="B59" location="A2.6.5!Print_Area" display="A2.6.5!Print_Area" xr:uid="{A09F2E7F-95FB-4B58-A45F-FA5B30E6EC58}"/>
    <hyperlink ref="B13" location="'2.11 '!A1" display="'2.11 '!A1" xr:uid="{7C93CF30-EBC3-4B95-BD55-BDD370EEBB76}"/>
    <hyperlink ref="B75:B76" location="'Map A2.10.3'!A1" display="'Map A2.10.3'!A1" xr:uid="{FA675A48-A7EC-417A-B277-610B102AA877}"/>
    <hyperlink ref="B75" location="A2.8.1!Print_Area" display="A2.8.1!Print_Area" xr:uid="{31399887-2495-4D4C-9DCF-FB28492E1724}"/>
    <hyperlink ref="B76" location="A2.8.2!Print_Area" display="A2.8.2!Print_Area" xr:uid="{7530F85A-5FFB-4ECF-86A9-B6A9F5B69C92}"/>
    <hyperlink ref="B40:B44" location="A2.7.6!Print_Area" display="A2.7.6!Print_Area" xr:uid="{9B041B01-D912-43A5-8E38-9CC9D2958FBB}"/>
    <hyperlink ref="B41" location="A2.1.7!Print_Area" display="A2.1.7!Print_Area" xr:uid="{9EE888D3-F558-4590-9566-27CBF8347EE7}"/>
    <hyperlink ref="B44" location="A2.1.10!A1" display="A2.1.10!A1" xr:uid="{92C80BD3-8D4A-40B4-BCD0-4084BBF310FD}"/>
    <hyperlink ref="B40" location="A2.1.6!A1" display="A2.1.6!A1" xr:uid="{BEA68E5E-352D-4106-85D8-2D369D921FFD}"/>
    <hyperlink ref="B99" location="A2.11.1!A1" display="A2.11.1!A1" xr:uid="{F36BB761-485A-4764-882F-D6D2424C41DD}"/>
    <hyperlink ref="B100" location="A2.11.2!A1" display="A2.11.2!A1" xr:uid="{2EE28288-B799-4108-AFCC-498B9ED2BF7B}"/>
    <hyperlink ref="B103" location="A2.11.5!A1" display="A2.11.5!A1" xr:uid="{A392522A-D03C-4E2E-8CAD-C33F3DF04B6A}"/>
    <hyperlink ref="B60" location="A2.6.6!Print_Area" display="A2.6.6!Print_Area" xr:uid="{E430DB05-29A9-4B60-862F-7F24C6107BF6}"/>
    <hyperlink ref="B61" location="A2.6.7!Print_Area" display="A2.6.7!Print_Area" xr:uid="{4B81C039-ACA1-4E9E-AB59-12BE2E92B35A}"/>
    <hyperlink ref="B42" location="A2.1.8!Print_Area" display="A2.1.8!Print_Area" xr:uid="{A9C4379D-1DA7-4617-9926-0AF865A5765A}"/>
    <hyperlink ref="B43" location="A2.1.9!Print_Area" display="A2.1.9!Print_Area" xr:uid="{77A65370-A6CD-4EFD-8BD5-5EB967CD5664}"/>
    <hyperlink ref="B45" location="A2.1.11!A1" display="A2.1.11!A1" xr:uid="{21F2ADB1-4486-441E-AD0D-995022F04A79}"/>
    <hyperlink ref="B46" location="A2.1.12!A1" display="A2.1.12!A1" xr:uid="{EE9C6713-31C2-4195-8A17-098F87A3E27A}"/>
    <hyperlink ref="B101" location="A2.11.3!A1" display="A2.11.3!A1" xr:uid="{7E2D86DE-63CE-4564-B351-E75E13801B96}"/>
    <hyperlink ref="B102" location="A2.11.4!A1" display="A2.11.4!A1" xr:uid="{809F3570-B843-4639-8937-3DF3ACA24B18}"/>
    <hyperlink ref="B104" location="A2.11.6!A1" display="A2.11.6!A1" xr:uid="{0CFE470B-AF03-4C4D-A167-128C50915E5F}"/>
    <hyperlink ref="B105" location="A2.11.7!A1" display="A2.11.7!A1" xr:uid="{61083DE1-0EB1-488E-91D6-4A24B043635B}"/>
    <hyperlink ref="B54" location="A2.5.5!Print_Area" display="A2.5.5!Print_Area" xr:uid="{2400484C-45B7-49B2-BF28-3E1A7367AA76}"/>
    <hyperlink ref="B18" location="'Fig 2.3'!A1" display="'Fig 2.3'!A1" xr:uid="{2BE57E0A-E7E9-435F-A0AB-AFBBAC705517}"/>
    <hyperlink ref="B106" location="A2.12.1!A1" display="A2.12.1!A1" xr:uid="{3AB77346-AFCF-409B-928D-4F86FA53446E}"/>
    <hyperlink ref="B17" location="'Fig 2.2'!A1" display="'Fig 2.2'!A1" xr:uid="{11A96EB9-68B9-4FA2-8DF5-40832001309E}"/>
    <hyperlink ref="B20" location="'Fig 2.5'!A1" display="'Fig 2.5'!A1" xr:uid="{E245582B-47DB-4CBA-8A2C-6819087B0B4D}"/>
    <hyperlink ref="B33" location="A2.1.1!A1" display="Table A2.1.1: Individual taxpayers: Taxable income and tax assessed by taxable income group, 2005 – 2008" xr:uid="{2564297D-936F-4E80-AF3E-6A98B84A4FDE}"/>
    <hyperlink ref="B37" location="A2.1.4!A1" display="Table A2.1.4: Assessed individual taxpayers: Taxable income and tax assessed by gender, 2007 – 2010" xr:uid="{0B89ED20-DBEE-433C-926E-AA962320CA9B}"/>
    <hyperlink ref="B39" location="A2.1.5!A1" display="Table A2.1.5: Percentage of assessed individual taxpayers by taxable income group and gender, 2007 – 2010" xr:uid="{24B62C39-5E5B-403D-A39D-DE57153ED1E7}"/>
    <hyperlink ref="B107" location="A2.12.2!A1" display="A2.12.2!A1" xr:uid="{4D862F39-6574-455D-B68E-677B472D476F}"/>
  </hyperlinks>
  <pageMargins left="0.98425196850393704" right="0.98425196850393704" top="0.98425196850393704" bottom="0.98425196850393704" header="0.51181102362204722" footer="0.51181102362204722"/>
  <pageSetup paperSize="9" scale="6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9">
    <tabColor theme="7" tint="0.39997558519241921"/>
    <pageSetUpPr fitToPage="1"/>
  </sheetPr>
  <dimension ref="A1:L25"/>
  <sheetViews>
    <sheetView showGridLines="0" zoomScaleNormal="100" zoomScaleSheetLayoutView="90" workbookViewId="0">
      <selection activeCell="B2" sqref="B2:L23"/>
    </sheetView>
  </sheetViews>
  <sheetFormatPr defaultColWidth="9.109375" defaultRowHeight="13.2" x14ac:dyDescent="0.25"/>
  <cols>
    <col min="1" max="1" width="3.6640625" customWidth="1"/>
    <col min="2" max="2" width="0.88671875" style="1" customWidth="1"/>
    <col min="3" max="3" width="16.6640625" style="1" customWidth="1"/>
    <col min="4" max="4" width="9.6640625" style="1" customWidth="1"/>
    <col min="5" max="5" width="1.6640625" style="1" customWidth="1"/>
    <col min="6" max="7" width="9.6640625" style="1" customWidth="1"/>
    <col min="8" max="8" width="1.6640625" style="1" customWidth="1"/>
    <col min="9" max="10" width="9.6640625" style="2" customWidth="1"/>
    <col min="11" max="11" width="10.5546875" style="2" customWidth="1"/>
    <col min="12" max="12" width="9.6640625" style="2" customWidth="1"/>
    <col min="13" max="16384" width="9.109375" style="4"/>
  </cols>
  <sheetData>
    <row r="1" spans="1:12" customFormat="1" ht="15" customHeight="1" x14ac:dyDescent="0.25">
      <c r="B1" s="587" t="s">
        <v>1011</v>
      </c>
      <c r="C1" s="84"/>
      <c r="D1" s="12"/>
      <c r="E1" s="12"/>
      <c r="F1" s="588"/>
      <c r="G1" s="588"/>
      <c r="H1" s="589"/>
      <c r="I1" s="590"/>
    </row>
    <row r="2" spans="1:12" customFormat="1" ht="12.6" customHeight="1" x14ac:dyDescent="0.25">
      <c r="A2" s="85"/>
      <c r="B2" s="136"/>
      <c r="C2" s="1300" t="s">
        <v>189</v>
      </c>
      <c r="D2" s="1303">
        <v>2020</v>
      </c>
      <c r="E2" s="1304"/>
      <c r="F2" s="1305"/>
      <c r="G2" s="1303">
        <v>2023</v>
      </c>
      <c r="H2" s="1304"/>
      <c r="I2" s="1305"/>
      <c r="J2" s="1295" t="s">
        <v>134</v>
      </c>
      <c r="K2" s="1295" t="s">
        <v>977</v>
      </c>
      <c r="L2" s="1295" t="s">
        <v>318</v>
      </c>
    </row>
    <row r="3" spans="1:12" customFormat="1" ht="12.6" customHeight="1" x14ac:dyDescent="0.25">
      <c r="A3" s="1"/>
      <c r="B3" s="137"/>
      <c r="C3" s="1301"/>
      <c r="D3" s="1306"/>
      <c r="E3" s="1307"/>
      <c r="F3" s="1308"/>
      <c r="G3" s="1306"/>
      <c r="H3" s="1307"/>
      <c r="I3" s="1308"/>
      <c r="J3" s="1296"/>
      <c r="K3" s="1296"/>
      <c r="L3" s="1296"/>
    </row>
    <row r="4" spans="1:12" customFormat="1" ht="16.95" customHeight="1" x14ac:dyDescent="0.25">
      <c r="A4" s="1"/>
      <c r="B4" s="138"/>
      <c r="C4" s="1302"/>
      <c r="D4" s="1309"/>
      <c r="E4" s="1310"/>
      <c r="F4" s="1311"/>
      <c r="G4" s="1309"/>
      <c r="H4" s="1310"/>
      <c r="I4" s="1311"/>
      <c r="J4" s="1297"/>
      <c r="K4" s="1297"/>
      <c r="L4" s="1297"/>
    </row>
    <row r="5" spans="1:12" customFormat="1" ht="13.35" customHeight="1" x14ac:dyDescent="0.25">
      <c r="A5" s="11"/>
      <c r="B5" s="135"/>
      <c r="C5" s="1298" t="s">
        <v>309</v>
      </c>
      <c r="D5" s="926" t="s">
        <v>882</v>
      </c>
      <c r="E5" s="552" t="s">
        <v>136</v>
      </c>
      <c r="F5" s="681">
        <v>195850</v>
      </c>
      <c r="G5" s="926" t="s">
        <v>882</v>
      </c>
      <c r="H5" s="552" t="s">
        <v>136</v>
      </c>
      <c r="I5" s="681">
        <v>226000</v>
      </c>
      <c r="J5" s="977">
        <v>0.18</v>
      </c>
      <c r="K5" s="668">
        <f>I5/F5-1</f>
        <v>0.15394434516211386</v>
      </c>
      <c r="L5" s="669"/>
    </row>
    <row r="6" spans="1:12" customFormat="1" ht="13.35" customHeight="1" x14ac:dyDescent="0.25">
      <c r="A6" s="11"/>
      <c r="B6" s="537"/>
      <c r="C6" s="1299"/>
      <c r="D6" s="670">
        <f t="shared" ref="D6:D11" si="0">F5+1</f>
        <v>195851</v>
      </c>
      <c r="E6" s="552" t="s">
        <v>136</v>
      </c>
      <c r="F6" s="681">
        <v>305850</v>
      </c>
      <c r="G6" s="670">
        <f t="shared" ref="G6:G11" si="1">I5+1</f>
        <v>226001</v>
      </c>
      <c r="H6" s="552" t="s">
        <v>136</v>
      </c>
      <c r="I6" s="681">
        <v>353100</v>
      </c>
      <c r="J6" s="977">
        <v>0.26</v>
      </c>
      <c r="K6" s="668">
        <f t="shared" ref="K6:K9" si="2">I6/F6-1</f>
        <v>0.15448749386954397</v>
      </c>
      <c r="L6" s="669"/>
    </row>
    <row r="7" spans="1:12" customFormat="1" ht="13.35" customHeight="1" x14ac:dyDescent="0.25">
      <c r="A7" s="11"/>
      <c r="B7" s="537"/>
      <c r="C7" s="107"/>
      <c r="D7" s="670">
        <f t="shared" si="0"/>
        <v>305851</v>
      </c>
      <c r="E7" s="552" t="s">
        <v>136</v>
      </c>
      <c r="F7" s="681">
        <v>423300</v>
      </c>
      <c r="G7" s="670">
        <f t="shared" si="1"/>
        <v>353101</v>
      </c>
      <c r="H7" s="552" t="s">
        <v>136</v>
      </c>
      <c r="I7" s="681">
        <v>488700</v>
      </c>
      <c r="J7" s="977">
        <v>0.31</v>
      </c>
      <c r="K7" s="668">
        <f t="shared" si="2"/>
        <v>0.15450035435861098</v>
      </c>
      <c r="L7" s="669"/>
    </row>
    <row r="8" spans="1:12" customFormat="1" ht="13.35" customHeight="1" x14ac:dyDescent="0.25">
      <c r="A8" s="11"/>
      <c r="B8" s="537"/>
      <c r="C8" s="107"/>
      <c r="D8" s="670">
        <f t="shared" si="0"/>
        <v>423301</v>
      </c>
      <c r="E8" s="552" t="s">
        <v>136</v>
      </c>
      <c r="F8" s="681">
        <v>555600</v>
      </c>
      <c r="G8" s="670">
        <f t="shared" si="1"/>
        <v>488701</v>
      </c>
      <c r="H8" s="552" t="s">
        <v>136</v>
      </c>
      <c r="I8" s="681">
        <v>641400</v>
      </c>
      <c r="J8" s="977">
        <v>0.36</v>
      </c>
      <c r="K8" s="668">
        <f t="shared" si="2"/>
        <v>0.1544276457883369</v>
      </c>
      <c r="L8" s="669"/>
    </row>
    <row r="9" spans="1:12" customFormat="1" ht="13.35" customHeight="1" x14ac:dyDescent="0.25">
      <c r="A9" s="11"/>
      <c r="B9" s="537"/>
      <c r="C9" s="107"/>
      <c r="D9" s="670">
        <f t="shared" si="0"/>
        <v>555601</v>
      </c>
      <c r="E9" s="552" t="s">
        <v>136</v>
      </c>
      <c r="F9" s="681">
        <v>708310</v>
      </c>
      <c r="G9" s="670">
        <f t="shared" si="1"/>
        <v>641401</v>
      </c>
      <c r="H9" s="552" t="s">
        <v>136</v>
      </c>
      <c r="I9" s="681">
        <v>817600</v>
      </c>
      <c r="J9" s="977">
        <v>0.39</v>
      </c>
      <c r="K9" s="668">
        <f t="shared" si="2"/>
        <v>0.15429684742556216</v>
      </c>
      <c r="L9" s="669"/>
    </row>
    <row r="10" spans="1:12" customFormat="1" ht="13.35" customHeight="1" x14ac:dyDescent="0.25">
      <c r="A10" s="11"/>
      <c r="B10" s="537"/>
      <c r="C10" s="107"/>
      <c r="D10" s="670">
        <f t="shared" si="0"/>
        <v>708311</v>
      </c>
      <c r="E10" s="552" t="s">
        <v>136</v>
      </c>
      <c r="F10" s="681">
        <v>1500000</v>
      </c>
      <c r="G10" s="670">
        <f t="shared" si="1"/>
        <v>817601</v>
      </c>
      <c r="H10" s="552" t="s">
        <v>136</v>
      </c>
      <c r="I10" s="681">
        <v>1731600</v>
      </c>
      <c r="J10" s="667" t="s">
        <v>1009</v>
      </c>
      <c r="K10" s="668"/>
      <c r="L10" s="677"/>
    </row>
    <row r="11" spans="1:12" customFormat="1" ht="13.35" customHeight="1" x14ac:dyDescent="0.25">
      <c r="A11" s="11"/>
      <c r="B11" s="671"/>
      <c r="C11" s="261"/>
      <c r="D11" s="672">
        <f t="shared" si="0"/>
        <v>1500001</v>
      </c>
      <c r="E11" s="560"/>
      <c r="F11" s="673" t="s">
        <v>135</v>
      </c>
      <c r="G11" s="672">
        <f t="shared" si="1"/>
        <v>1731601</v>
      </c>
      <c r="H11" s="560"/>
      <c r="I11" s="673" t="s">
        <v>135</v>
      </c>
      <c r="J11" s="642" t="s">
        <v>1010</v>
      </c>
      <c r="K11" s="674"/>
      <c r="L11" s="675"/>
    </row>
    <row r="12" spans="1:12" customFormat="1" ht="13.35" customHeight="1" x14ac:dyDescent="0.25">
      <c r="A12" s="86"/>
      <c r="B12" s="135"/>
      <c r="C12" s="133" t="s">
        <v>1008</v>
      </c>
      <c r="D12" s="5"/>
      <c r="E12" s="5"/>
      <c r="F12" s="17"/>
      <c r="G12" s="5"/>
      <c r="H12" s="5"/>
      <c r="I12" s="17"/>
      <c r="J12" s="17"/>
      <c r="K12" s="17"/>
      <c r="L12" s="316"/>
    </row>
    <row r="13" spans="1:12" customFormat="1" ht="13.35" customHeight="1" x14ac:dyDescent="0.25">
      <c r="A13" s="85"/>
      <c r="B13" s="676"/>
      <c r="C13" s="153" t="s">
        <v>137</v>
      </c>
      <c r="D13" s="662"/>
      <c r="E13" s="662"/>
      <c r="F13" s="663">
        <v>14067</v>
      </c>
      <c r="G13" s="662"/>
      <c r="H13" s="662"/>
      <c r="I13" s="663">
        <v>16425</v>
      </c>
      <c r="J13" s="667"/>
      <c r="K13" s="668"/>
      <c r="L13" s="677">
        <f>I13/F13-1</f>
        <v>0.16762635956493921</v>
      </c>
    </row>
    <row r="14" spans="1:12" customFormat="1" ht="13.35" customHeight="1" x14ac:dyDescent="0.25">
      <c r="A14" s="85"/>
      <c r="B14" s="676"/>
      <c r="C14" s="153" t="s">
        <v>138</v>
      </c>
      <c r="D14" s="662"/>
      <c r="E14" s="662"/>
      <c r="F14" s="663">
        <v>7713</v>
      </c>
      <c r="G14" s="662"/>
      <c r="H14" s="662"/>
      <c r="I14" s="663">
        <v>9000</v>
      </c>
      <c r="J14" s="667"/>
      <c r="K14" s="668"/>
      <c r="L14" s="677">
        <f t="shared" ref="L14:L19" si="3">I14/F14-1</f>
        <v>0.16686114352392067</v>
      </c>
    </row>
    <row r="15" spans="1:12" customFormat="1" ht="13.35" customHeight="1" x14ac:dyDescent="0.25">
      <c r="A15" s="85"/>
      <c r="B15" s="676"/>
      <c r="C15" s="153" t="s">
        <v>778</v>
      </c>
      <c r="D15" s="662"/>
      <c r="E15" s="662"/>
      <c r="F15" s="663">
        <v>2574</v>
      </c>
      <c r="G15" s="662"/>
      <c r="H15" s="662"/>
      <c r="I15" s="663">
        <v>2997</v>
      </c>
      <c r="J15" s="667"/>
      <c r="K15" s="678"/>
      <c r="L15" s="677">
        <f t="shared" si="3"/>
        <v>0.16433566433566438</v>
      </c>
    </row>
    <row r="16" spans="1:12" customFormat="1" ht="13.35" customHeight="1" x14ac:dyDescent="0.25">
      <c r="A16" s="85"/>
      <c r="B16" s="135"/>
      <c r="C16" s="133" t="s">
        <v>139</v>
      </c>
      <c r="D16" s="662"/>
      <c r="E16" s="662"/>
      <c r="F16" s="663"/>
      <c r="G16" s="662"/>
      <c r="H16" s="662"/>
      <c r="I16" s="663"/>
      <c r="J16" s="667"/>
      <c r="K16" s="668"/>
      <c r="L16" s="677"/>
    </row>
    <row r="17" spans="1:12" customFormat="1" ht="13.35" customHeight="1" x14ac:dyDescent="0.25">
      <c r="A17" s="85"/>
      <c r="B17" s="676"/>
      <c r="C17" s="153" t="s">
        <v>140</v>
      </c>
      <c r="D17" s="662"/>
      <c r="E17" s="662"/>
      <c r="F17" s="663">
        <v>78150</v>
      </c>
      <c r="G17" s="662"/>
      <c r="H17" s="662"/>
      <c r="I17" s="663">
        <v>91250</v>
      </c>
      <c r="J17" s="667"/>
      <c r="K17" s="668"/>
      <c r="L17" s="677">
        <f t="shared" si="3"/>
        <v>0.16762635956493921</v>
      </c>
    </row>
    <row r="18" spans="1:12" customFormat="1" ht="13.35" customHeight="1" x14ac:dyDescent="0.25">
      <c r="A18" s="85"/>
      <c r="B18" s="676"/>
      <c r="C18" s="153" t="s">
        <v>232</v>
      </c>
      <c r="D18" s="662"/>
      <c r="E18" s="662"/>
      <c r="F18" s="663">
        <v>121000</v>
      </c>
      <c r="G18" s="662"/>
      <c r="H18" s="662"/>
      <c r="I18" s="663">
        <v>141250</v>
      </c>
      <c r="J18" s="667"/>
      <c r="K18" s="668"/>
      <c r="L18" s="677">
        <f t="shared" si="3"/>
        <v>0.1673553719008265</v>
      </c>
    </row>
    <row r="19" spans="1:12" customFormat="1" ht="13.35" customHeight="1" x14ac:dyDescent="0.25">
      <c r="A19" s="85"/>
      <c r="B19" s="679"/>
      <c r="C19" s="154" t="s">
        <v>233</v>
      </c>
      <c r="D19" s="664"/>
      <c r="E19" s="664"/>
      <c r="F19" s="665">
        <v>135300</v>
      </c>
      <c r="G19" s="664"/>
      <c r="H19" s="664"/>
      <c r="I19" s="666">
        <v>157900</v>
      </c>
      <c r="J19" s="642"/>
      <c r="K19" s="680"/>
      <c r="L19" s="675">
        <f t="shared" si="3"/>
        <v>0.16703621581670358</v>
      </c>
    </row>
    <row r="20" spans="1:12" customFormat="1" ht="13.35" customHeight="1" x14ac:dyDescent="0.25">
      <c r="A20" s="1"/>
      <c r="B20" s="1291" t="s">
        <v>1005</v>
      </c>
      <c r="C20" s="1292"/>
      <c r="D20" s="1292"/>
      <c r="E20" s="1292"/>
      <c r="F20" s="1292"/>
      <c r="G20" s="1292"/>
      <c r="H20" s="1292"/>
      <c r="I20" s="1292"/>
      <c r="J20" s="1292"/>
      <c r="K20" s="1292"/>
      <c r="L20" s="1292"/>
    </row>
    <row r="21" spans="1:12" customFormat="1" ht="13.2" customHeight="1" x14ac:dyDescent="0.25">
      <c r="A21" s="1"/>
      <c r="B21" s="1293" t="s">
        <v>1006</v>
      </c>
      <c r="C21" s="1294"/>
      <c r="D21" s="1294"/>
      <c r="E21" s="1294"/>
      <c r="F21" s="1294"/>
      <c r="G21" s="1294"/>
      <c r="H21" s="1294"/>
      <c r="I21" s="1294"/>
      <c r="J21" s="1294"/>
      <c r="K21" s="1294"/>
      <c r="L21" s="1294"/>
    </row>
    <row r="22" spans="1:12" customFormat="1" ht="13.2" customHeight="1" x14ac:dyDescent="0.25">
      <c r="A22" s="1"/>
      <c r="B22" s="1293" t="s">
        <v>859</v>
      </c>
      <c r="C22" s="1294"/>
      <c r="D22" s="1294"/>
      <c r="E22" s="1294"/>
      <c r="F22" s="1294"/>
      <c r="G22" s="1294"/>
      <c r="H22" s="1294"/>
      <c r="I22" s="1294"/>
      <c r="J22" s="1294"/>
      <c r="K22" s="1294"/>
      <c r="L22" s="1294"/>
    </row>
    <row r="23" spans="1:12" customFormat="1" ht="13.2" customHeight="1" x14ac:dyDescent="0.25">
      <c r="A23" s="1"/>
      <c r="B23" s="1293" t="s">
        <v>1007</v>
      </c>
      <c r="C23" s="1294"/>
      <c r="D23" s="1294"/>
      <c r="E23" s="1294"/>
      <c r="F23" s="1294"/>
      <c r="G23" s="1294"/>
      <c r="H23" s="1294"/>
      <c r="I23" s="1294"/>
      <c r="J23" s="1294"/>
      <c r="K23" s="1294"/>
      <c r="L23" s="1294"/>
    </row>
    <row r="24" spans="1:12" customFormat="1" ht="13.2" customHeight="1" x14ac:dyDescent="0.25">
      <c r="A24" s="1"/>
      <c r="B24" s="1"/>
      <c r="C24" s="1"/>
      <c r="D24" s="1"/>
      <c r="E24" s="1"/>
      <c r="F24" s="1"/>
      <c r="G24" s="1"/>
      <c r="H24" s="1"/>
      <c r="I24" s="2"/>
      <c r="J24" s="2"/>
      <c r="K24" s="2"/>
      <c r="L24" s="2"/>
    </row>
    <row r="25" spans="1:12" x14ac:dyDescent="0.25">
      <c r="F25" s="110" t="s">
        <v>245</v>
      </c>
    </row>
  </sheetData>
  <mergeCells count="11">
    <mergeCell ref="B20:L20"/>
    <mergeCell ref="B23:L23"/>
    <mergeCell ref="B21:L21"/>
    <mergeCell ref="B22:L22"/>
    <mergeCell ref="L2:L4"/>
    <mergeCell ref="C5:C6"/>
    <mergeCell ref="C2:C4"/>
    <mergeCell ref="D2:F4"/>
    <mergeCell ref="G2:I4"/>
    <mergeCell ref="J2:J4"/>
    <mergeCell ref="K2:K4"/>
  </mergeCells>
  <phoneticPr fontId="25" type="noConversion"/>
  <hyperlinks>
    <hyperlink ref="F25" location="CONTENTS!A1" display="BACK TO CONTENTS" xr:uid="{00000000-0004-0000-02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9:H9 D12:L12 D10:H10 K10:L10 D11:I11 K11:L11 D5:H5 J5:L5 D6:H6 J6:L6 D7:H7 J7:L7 D8:H8 J8:L8 J9:L9 D16:L16 D13:H13 J13:L13 D14:H14 J14:L14 D15:H15 J15:L15 D19:H19 D17:H17 J17:L17 D18:H18 J18:L18 J19:L19"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theme="7" tint="0.39997558519241921"/>
    <pageSetUpPr fitToPage="1"/>
  </sheetPr>
  <dimension ref="A1:N30"/>
  <sheetViews>
    <sheetView showGridLines="0" zoomScale="90" zoomScaleNormal="90" zoomScaleSheetLayoutView="90" workbookViewId="0">
      <selection activeCell="F30" sqref="F30"/>
    </sheetView>
  </sheetViews>
  <sheetFormatPr defaultColWidth="9.109375" defaultRowHeight="10.199999999999999" x14ac:dyDescent="0.2"/>
  <cols>
    <col min="1" max="1" width="3.6640625" style="65" customWidth="1"/>
    <col min="2" max="2" width="0.88671875" style="65" customWidth="1"/>
    <col min="3" max="7" width="10.6640625" style="65" customWidth="1"/>
    <col min="8" max="10" width="11.6640625" style="65" customWidth="1"/>
    <col min="11" max="16384" width="9.109375" style="65"/>
  </cols>
  <sheetData>
    <row r="1" spans="1:14" ht="15" customHeight="1" x14ac:dyDescent="0.25">
      <c r="A1" s="887"/>
      <c r="B1" s="139" t="s">
        <v>1012</v>
      </c>
      <c r="C1" s="115"/>
      <c r="D1" s="887"/>
      <c r="E1" s="887"/>
      <c r="F1" s="887"/>
      <c r="G1" s="887"/>
    </row>
    <row r="2" spans="1:14" ht="13.35" customHeight="1" x14ac:dyDescent="0.2">
      <c r="A2" s="89"/>
      <c r="B2" s="159"/>
      <c r="C2" s="1312" t="s">
        <v>749</v>
      </c>
      <c r="D2" s="1313"/>
      <c r="E2" s="1322" t="s">
        <v>269</v>
      </c>
      <c r="F2" s="1312"/>
      <c r="G2" s="1319" t="s">
        <v>1118</v>
      </c>
      <c r="H2" s="1316" t="s">
        <v>976</v>
      </c>
      <c r="I2" s="1316"/>
      <c r="J2" s="1317"/>
    </row>
    <row r="3" spans="1:14" ht="12.6" customHeight="1" x14ac:dyDescent="0.2">
      <c r="A3" s="89"/>
      <c r="B3" s="160"/>
      <c r="C3" s="1314"/>
      <c r="D3" s="1314"/>
      <c r="E3" s="1323"/>
      <c r="F3" s="1324"/>
      <c r="G3" s="1321"/>
      <c r="H3" s="1312" t="s">
        <v>269</v>
      </c>
      <c r="I3" s="1312"/>
      <c r="J3" s="1319" t="s">
        <v>1118</v>
      </c>
    </row>
    <row r="4" spans="1:14" ht="12.6" customHeight="1" x14ac:dyDescent="0.2">
      <c r="A4" s="89"/>
      <c r="B4" s="161"/>
      <c r="C4" s="1315"/>
      <c r="D4" s="1315"/>
      <c r="E4" s="1325"/>
      <c r="F4" s="1318"/>
      <c r="G4" s="1320"/>
      <c r="H4" s="1318"/>
      <c r="I4" s="1318"/>
      <c r="J4" s="1320"/>
    </row>
    <row r="5" spans="1:14" ht="13.35" customHeight="1" x14ac:dyDescent="0.2">
      <c r="A5" s="90"/>
      <c r="B5" s="161"/>
      <c r="C5" s="270" t="s">
        <v>268</v>
      </c>
      <c r="D5" s="157" t="s">
        <v>1116</v>
      </c>
      <c r="E5" s="269" t="s">
        <v>268</v>
      </c>
      <c r="F5" s="157" t="s">
        <v>1117</v>
      </c>
      <c r="G5" s="661">
        <v>2023</v>
      </c>
      <c r="H5" s="269" t="s">
        <v>268</v>
      </c>
      <c r="I5" s="157" t="s">
        <v>1117</v>
      </c>
      <c r="J5" s="158" t="s">
        <v>1024</v>
      </c>
    </row>
    <row r="6" spans="1:14" ht="13.35" customHeight="1" x14ac:dyDescent="0.2">
      <c r="A6" s="90"/>
      <c r="B6" s="87"/>
      <c r="C6" s="155">
        <v>22000</v>
      </c>
      <c r="D6" s="156">
        <v>106776.8027470431</v>
      </c>
      <c r="E6" s="657">
        <v>2385</v>
      </c>
      <c r="F6" s="592">
        <v>36679.025181228528</v>
      </c>
      <c r="G6" s="690">
        <v>2794.8244944677572</v>
      </c>
      <c r="H6" s="691">
        <v>0.10840909090909091</v>
      </c>
      <c r="I6" s="691">
        <v>0.34351117693720473</v>
      </c>
      <c r="J6" s="682">
        <v>2.617445383796297E-2</v>
      </c>
    </row>
    <row r="7" spans="1:14" ht="13.35" customHeight="1" x14ac:dyDescent="0.2">
      <c r="A7" s="90"/>
      <c r="B7" s="87"/>
      <c r="C7" s="592">
        <v>25000</v>
      </c>
      <c r="D7" s="591">
        <v>121337.27584891261</v>
      </c>
      <c r="E7" s="657">
        <v>3225</v>
      </c>
      <c r="F7" s="592">
        <v>42940.028615032425</v>
      </c>
      <c r="G7" s="690">
        <v>5415.7096528042712</v>
      </c>
      <c r="H7" s="691">
        <v>0.129</v>
      </c>
      <c r="I7" s="691">
        <v>0.3538898357047402</v>
      </c>
      <c r="J7" s="682">
        <v>4.4633519377407428E-2</v>
      </c>
      <c r="M7" s="689"/>
      <c r="N7" s="689"/>
    </row>
    <row r="8" spans="1:14" ht="13.35" customHeight="1" x14ac:dyDescent="0.2">
      <c r="A8" s="90"/>
      <c r="B8" s="87"/>
      <c r="C8" s="592">
        <v>30000</v>
      </c>
      <c r="D8" s="591">
        <v>145604.73101869514</v>
      </c>
      <c r="E8" s="657">
        <v>4625</v>
      </c>
      <c r="F8" s="592">
        <v>53375.034338038909</v>
      </c>
      <c r="G8" s="690">
        <v>9783.8515833651218</v>
      </c>
      <c r="H8" s="691">
        <v>0.15416666666666667</v>
      </c>
      <c r="I8" s="691">
        <v>0.36657486308728349</v>
      </c>
      <c r="J8" s="682">
        <v>6.7194599481172831E-2</v>
      </c>
      <c r="M8" s="689"/>
      <c r="N8" s="689"/>
    </row>
    <row r="9" spans="1:14" ht="13.35" customHeight="1" x14ac:dyDescent="0.2">
      <c r="A9" s="90"/>
      <c r="B9" s="87"/>
      <c r="C9" s="592">
        <v>40000</v>
      </c>
      <c r="D9" s="591">
        <v>194139.64135826018</v>
      </c>
      <c r="E9" s="657">
        <v>8225</v>
      </c>
      <c r="F9" s="592">
        <v>74245.045784051879</v>
      </c>
      <c r="G9" s="690">
        <v>18520.135444486834</v>
      </c>
      <c r="H9" s="66">
        <v>0.205625</v>
      </c>
      <c r="I9" s="66">
        <v>0.38243114731546263</v>
      </c>
      <c r="J9" s="682">
        <v>9.5395949610879646E-2</v>
      </c>
      <c r="M9" s="689"/>
      <c r="N9" s="689"/>
    </row>
    <row r="10" spans="1:14" ht="13.35" customHeight="1" x14ac:dyDescent="0.2">
      <c r="A10" s="90"/>
      <c r="B10" s="87"/>
      <c r="C10" s="592">
        <v>50000</v>
      </c>
      <c r="D10" s="591">
        <v>242674.55169782523</v>
      </c>
      <c r="E10" s="657">
        <v>12325</v>
      </c>
      <c r="F10" s="592">
        <v>95115.057230064849</v>
      </c>
      <c r="G10" s="690">
        <v>28590.383441434562</v>
      </c>
      <c r="H10" s="66">
        <v>0.2465</v>
      </c>
      <c r="I10" s="66">
        <v>0.39194491785237012</v>
      </c>
      <c r="J10" s="682">
        <v>0.11781368603097241</v>
      </c>
      <c r="M10" s="688"/>
      <c r="N10" s="689"/>
    </row>
    <row r="11" spans="1:14" ht="13.35" customHeight="1" x14ac:dyDescent="0.2">
      <c r="A11" s="90"/>
      <c r="B11" s="87"/>
      <c r="C11" s="592">
        <v>100000</v>
      </c>
      <c r="D11" s="591">
        <v>485349.10339565045</v>
      </c>
      <c r="E11" s="657">
        <v>33765</v>
      </c>
      <c r="F11" s="592">
        <v>199465.1144601297</v>
      </c>
      <c r="G11" s="690">
        <v>98298.222052651632</v>
      </c>
      <c r="H11" s="66">
        <v>0.33765000000000001</v>
      </c>
      <c r="I11" s="66">
        <v>0.41097245892618506</v>
      </c>
      <c r="J11" s="682">
        <v>0.20253096454681233</v>
      </c>
    </row>
    <row r="12" spans="1:14" ht="13.35" hidden="1" customHeight="1" x14ac:dyDescent="0.2">
      <c r="A12" s="90"/>
      <c r="B12" s="87"/>
      <c r="C12" s="592">
        <v>150000</v>
      </c>
      <c r="D12" s="591">
        <v>728023.65509347559</v>
      </c>
      <c r="E12" s="657">
        <v>55265</v>
      </c>
      <c r="F12" s="592">
        <v>303815.17169019452</v>
      </c>
      <c r="G12" s="690">
        <v>188092.22548645549</v>
      </c>
      <c r="H12" s="66">
        <v>0.36843333333333333</v>
      </c>
      <c r="I12" s="66">
        <v>0.4173149726174567</v>
      </c>
      <c r="J12" s="682">
        <v>0.25836004664203543</v>
      </c>
    </row>
    <row r="13" spans="1:14" ht="13.35" customHeight="1" x14ac:dyDescent="0.2">
      <c r="A13" s="90"/>
      <c r="B13" s="87"/>
      <c r="C13" s="592">
        <v>200000</v>
      </c>
      <c r="D13" s="591">
        <v>970698.20679130091</v>
      </c>
      <c r="E13" s="657">
        <v>76765</v>
      </c>
      <c r="F13" s="592">
        <v>408165.2289202594</v>
      </c>
      <c r="G13" s="690">
        <v>285797.26478443336</v>
      </c>
      <c r="H13" s="66">
        <v>0.38382500000000003</v>
      </c>
      <c r="I13" s="66">
        <v>0.42048622946309255</v>
      </c>
      <c r="J13" s="682">
        <v>0.29442442850404837</v>
      </c>
    </row>
    <row r="14" spans="1:14" ht="13.35" hidden="1" customHeight="1" x14ac:dyDescent="0.2">
      <c r="A14" s="90"/>
      <c r="B14" s="87"/>
      <c r="C14" s="592">
        <v>250000</v>
      </c>
      <c r="D14" s="591">
        <v>1213372.7584891261</v>
      </c>
      <c r="E14" s="657">
        <v>98265</v>
      </c>
      <c r="F14" s="592">
        <v>512515.28615032422</v>
      </c>
      <c r="G14" s="690">
        <v>385293.83098054171</v>
      </c>
      <c r="H14" s="66">
        <v>0.39306000000000002</v>
      </c>
      <c r="I14" s="66">
        <v>0.422388983570474</v>
      </c>
      <c r="J14" s="682">
        <v>0.31753954280323871</v>
      </c>
    </row>
    <row r="15" spans="1:14" ht="13.35" customHeight="1" x14ac:dyDescent="0.2">
      <c r="A15" s="90"/>
      <c r="B15" s="87"/>
      <c r="C15" s="592">
        <v>300000</v>
      </c>
      <c r="D15" s="591">
        <v>1456047.3101869512</v>
      </c>
      <c r="E15" s="657">
        <v>119765</v>
      </c>
      <c r="F15" s="592">
        <v>616865.34338038904</v>
      </c>
      <c r="G15" s="690">
        <v>484790.39717665</v>
      </c>
      <c r="H15" s="66">
        <v>0.39921666666666666</v>
      </c>
      <c r="I15" s="66">
        <v>0.42365748630872835</v>
      </c>
      <c r="J15" s="682">
        <v>0.33294961900269893</v>
      </c>
    </row>
    <row r="16" spans="1:14" ht="13.35" hidden="1" customHeight="1" x14ac:dyDescent="0.2">
      <c r="A16" s="90"/>
      <c r="B16" s="87"/>
      <c r="C16" s="592">
        <v>350000</v>
      </c>
      <c r="D16" s="591">
        <v>1698721.8618847765</v>
      </c>
      <c r="E16" s="657">
        <v>141265</v>
      </c>
      <c r="F16" s="592">
        <v>721215.40061045391</v>
      </c>
      <c r="G16" s="690">
        <v>584286.96337275836</v>
      </c>
      <c r="H16" s="66">
        <v>0.4036142857142857</v>
      </c>
      <c r="I16" s="66">
        <v>0.42456355969319576</v>
      </c>
      <c r="J16" s="682">
        <v>0.34395681628802766</v>
      </c>
    </row>
    <row r="17" spans="1:10" ht="13.35" customHeight="1" x14ac:dyDescent="0.2">
      <c r="A17" s="90"/>
      <c r="B17" s="87"/>
      <c r="C17" s="592">
        <v>400000</v>
      </c>
      <c r="D17" s="591">
        <v>1941396.4135826018</v>
      </c>
      <c r="E17" s="657">
        <v>162765</v>
      </c>
      <c r="F17" s="592">
        <v>825565.45784051879</v>
      </c>
      <c r="G17" s="690">
        <v>692175.38611217076</v>
      </c>
      <c r="H17" s="66">
        <v>0.40691250000000001</v>
      </c>
      <c r="I17" s="66">
        <v>0.42524311473154625</v>
      </c>
      <c r="J17" s="682">
        <v>0.35653480209889155</v>
      </c>
    </row>
    <row r="18" spans="1:10" ht="13.35" hidden="1" customHeight="1" x14ac:dyDescent="0.2">
      <c r="A18" s="90"/>
      <c r="B18" s="87"/>
      <c r="C18" s="592">
        <v>450000</v>
      </c>
      <c r="D18" s="591">
        <v>2184070.9652804271</v>
      </c>
      <c r="E18" s="657">
        <v>184265</v>
      </c>
      <c r="F18" s="592">
        <v>929915.51507058367</v>
      </c>
      <c r="G18" s="690">
        <v>801378.93437619228</v>
      </c>
      <c r="H18" s="66">
        <v>0.40947777777777777</v>
      </c>
      <c r="I18" s="66">
        <v>0.42577165753915225</v>
      </c>
      <c r="J18" s="682">
        <v>0.36691982408790369</v>
      </c>
    </row>
    <row r="19" spans="1:10" ht="13.35" customHeight="1" x14ac:dyDescent="0.2">
      <c r="A19" s="90"/>
      <c r="B19" s="87"/>
      <c r="C19" s="592">
        <v>500000</v>
      </c>
      <c r="D19" s="591">
        <v>2426745.5169782522</v>
      </c>
      <c r="E19" s="657">
        <v>205765</v>
      </c>
      <c r="F19" s="592">
        <v>1034265.5723006484</v>
      </c>
      <c r="G19" s="690">
        <v>910582.48264021357</v>
      </c>
      <c r="H19" s="66">
        <v>0.41153000000000001</v>
      </c>
      <c r="I19" s="66">
        <v>0.426194491785237</v>
      </c>
      <c r="J19" s="682">
        <v>0.37522784167911327</v>
      </c>
    </row>
    <row r="20" spans="1:10" ht="13.35" customHeight="1" x14ac:dyDescent="0.2">
      <c r="A20" s="90"/>
      <c r="B20" s="87"/>
      <c r="C20" s="592">
        <v>600000</v>
      </c>
      <c r="D20" s="591">
        <v>2912094.6203739024</v>
      </c>
      <c r="E20" s="657">
        <v>248765</v>
      </c>
      <c r="F20" s="592">
        <v>1242965.6867607781</v>
      </c>
      <c r="G20" s="690">
        <v>1128989.5791682561</v>
      </c>
      <c r="H20" s="66">
        <v>0.41460833333333336</v>
      </c>
      <c r="I20" s="66">
        <v>0.4268287431543642</v>
      </c>
      <c r="J20" s="682">
        <v>0.38768986806592776</v>
      </c>
    </row>
    <row r="21" spans="1:10" ht="13.35" customHeight="1" x14ac:dyDescent="0.2">
      <c r="A21" s="90"/>
      <c r="B21" s="87"/>
      <c r="C21" s="592">
        <v>700000</v>
      </c>
      <c r="D21" s="591">
        <v>3397443.723769553</v>
      </c>
      <c r="E21" s="657">
        <v>291765</v>
      </c>
      <c r="F21" s="592">
        <v>1451665.8012209078</v>
      </c>
      <c r="G21" s="690">
        <v>1347396.6756962989</v>
      </c>
      <c r="H21" s="66">
        <v>0.41680714285714288</v>
      </c>
      <c r="I21" s="66">
        <v>0.42728177984659788</v>
      </c>
      <c r="J21" s="682">
        <v>0.39659131548508092</v>
      </c>
    </row>
    <row r="22" spans="1:10" ht="13.35" customHeight="1" x14ac:dyDescent="0.2">
      <c r="A22" s="90"/>
      <c r="B22" s="87"/>
      <c r="C22" s="592">
        <v>800000</v>
      </c>
      <c r="D22" s="591">
        <v>3882792.8271652036</v>
      </c>
      <c r="E22" s="657">
        <v>334765</v>
      </c>
      <c r="F22" s="592">
        <v>1660365.9156810376</v>
      </c>
      <c r="G22" s="690">
        <v>1565803.7722243415</v>
      </c>
      <c r="H22" s="66">
        <v>0.41845624999999997</v>
      </c>
      <c r="I22" s="66">
        <v>0.42762155736577312</v>
      </c>
      <c r="J22" s="682">
        <v>0.40326740104944575</v>
      </c>
    </row>
    <row r="23" spans="1:10" ht="13.35" customHeight="1" x14ac:dyDescent="0.2">
      <c r="A23" s="90"/>
      <c r="B23" s="87"/>
      <c r="C23" s="592">
        <v>900000</v>
      </c>
      <c r="D23" s="591">
        <v>4368141.9305608543</v>
      </c>
      <c r="E23" s="657">
        <v>377765</v>
      </c>
      <c r="F23" s="592">
        <v>1869066.0301411673</v>
      </c>
      <c r="G23" s="690">
        <v>1784210.8687523846</v>
      </c>
      <c r="H23" s="66">
        <v>0.41973888888888888</v>
      </c>
      <c r="I23" s="66">
        <v>0.42788582876957609</v>
      </c>
      <c r="J23" s="682">
        <v>0.40845991204395182</v>
      </c>
    </row>
    <row r="24" spans="1:10" ht="13.35" customHeight="1" x14ac:dyDescent="0.2">
      <c r="A24" s="90"/>
      <c r="B24" s="88"/>
      <c r="C24" s="660">
        <v>1000000</v>
      </c>
      <c r="D24" s="658">
        <v>4853491.0339565044</v>
      </c>
      <c r="E24" s="659">
        <v>420765</v>
      </c>
      <c r="F24" s="660">
        <v>2077766.1446012969</v>
      </c>
      <c r="G24" s="833">
        <v>2002617.9652804271</v>
      </c>
      <c r="H24" s="67">
        <v>0.420765</v>
      </c>
      <c r="I24" s="67">
        <v>0.42809724589261849</v>
      </c>
      <c r="J24" s="683">
        <v>0.41261392083955667</v>
      </c>
    </row>
    <row r="25" spans="1:10" ht="11.85" customHeight="1" x14ac:dyDescent="0.2">
      <c r="B25" s="9" t="s">
        <v>746</v>
      </c>
      <c r="C25" s="9"/>
      <c r="D25" s="9"/>
      <c r="E25" s="592"/>
      <c r="F25" s="592"/>
      <c r="G25" s="593"/>
      <c r="H25" s="66"/>
      <c r="I25" s="66"/>
      <c r="J25" s="66"/>
    </row>
    <row r="26" spans="1:10" ht="11.85" customHeight="1" x14ac:dyDescent="0.2">
      <c r="B26" s="9" t="s">
        <v>1119</v>
      </c>
      <c r="C26" s="9"/>
      <c r="D26" s="9"/>
    </row>
    <row r="27" spans="1:10" ht="11.85" customHeight="1" x14ac:dyDescent="0.2">
      <c r="B27" s="9" t="s">
        <v>1120</v>
      </c>
      <c r="C27" s="9"/>
      <c r="D27" s="9"/>
    </row>
    <row r="28" spans="1:10" ht="11.85" customHeight="1" x14ac:dyDescent="0.2">
      <c r="B28" s="9" t="s">
        <v>731</v>
      </c>
      <c r="C28" s="9" t="s">
        <v>869</v>
      </c>
      <c r="D28" s="9"/>
    </row>
    <row r="30" spans="1:10" ht="13.2" x14ac:dyDescent="0.25">
      <c r="F30" s="110" t="s">
        <v>245</v>
      </c>
    </row>
  </sheetData>
  <mergeCells count="6">
    <mergeCell ref="C2:D4"/>
    <mergeCell ref="H2:J2"/>
    <mergeCell ref="H3:I4"/>
    <mergeCell ref="J3:J4"/>
    <mergeCell ref="G2:G4"/>
    <mergeCell ref="E2:F4"/>
  </mergeCells>
  <hyperlinks>
    <hyperlink ref="F30" location="CONTENTS!A1" display="BACK TO CONTENTS" xr:uid="{00000000-0004-0000-03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5 H5 E5 D5 F5:G5 I5:J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tint="0.39997558519241921"/>
    <pageSetUpPr fitToPage="1"/>
  </sheetPr>
  <dimension ref="A1:Q26"/>
  <sheetViews>
    <sheetView showGridLines="0" zoomScaleNormal="100" zoomScaleSheetLayoutView="90" workbookViewId="0">
      <selection activeCell="F21" sqref="F21"/>
    </sheetView>
  </sheetViews>
  <sheetFormatPr defaultColWidth="9.109375" defaultRowHeight="13.2" x14ac:dyDescent="0.25"/>
  <cols>
    <col min="1" max="1" width="3.6640625" style="59" customWidth="1"/>
    <col min="2" max="2" width="0.88671875" style="60" customWidth="1"/>
    <col min="3" max="3" width="15.6640625" style="60" customWidth="1"/>
    <col min="4" max="10" width="10.6640625" style="60" customWidth="1"/>
    <col min="11" max="16384" width="9.109375" style="58"/>
  </cols>
  <sheetData>
    <row r="1" spans="1:17" s="57" customFormat="1" ht="15" customHeight="1" x14ac:dyDescent="0.25">
      <c r="B1" s="322" t="s">
        <v>1013</v>
      </c>
      <c r="C1" s="323"/>
      <c r="D1" s="324"/>
      <c r="E1" s="324"/>
      <c r="F1" s="324"/>
      <c r="G1" s="324"/>
      <c r="H1" s="324"/>
      <c r="I1" s="324"/>
      <c r="J1" s="324"/>
    </row>
    <row r="2" spans="1:17" s="59" customFormat="1" ht="12.6" customHeight="1" x14ac:dyDescent="0.25">
      <c r="A2" s="81"/>
      <c r="B2" s="1057"/>
      <c r="C2" s="1058" t="s">
        <v>878</v>
      </c>
      <c r="D2" s="1328" t="s">
        <v>220</v>
      </c>
      <c r="E2" s="1330" t="s">
        <v>221</v>
      </c>
      <c r="F2" s="1328" t="s">
        <v>222</v>
      </c>
      <c r="G2" s="1330" t="s">
        <v>221</v>
      </c>
      <c r="H2" s="1328" t="s">
        <v>223</v>
      </c>
      <c r="I2" s="1330" t="s">
        <v>221</v>
      </c>
      <c r="J2" s="1326" t="s">
        <v>8</v>
      </c>
      <c r="Q2" s="571"/>
    </row>
    <row r="3" spans="1:17" s="59" customFormat="1" ht="12.6" customHeight="1" x14ac:dyDescent="0.25">
      <c r="A3" s="83"/>
      <c r="B3" s="325"/>
      <c r="C3" s="902" t="s">
        <v>156</v>
      </c>
      <c r="D3" s="1329"/>
      <c r="E3" s="1331"/>
      <c r="F3" s="1329"/>
      <c r="G3" s="1331"/>
      <c r="H3" s="1329"/>
      <c r="I3" s="1331"/>
      <c r="J3" s="1327"/>
      <c r="Q3" s="60"/>
    </row>
    <row r="4" spans="1:17" s="59" customFormat="1" ht="12.6" customHeight="1" x14ac:dyDescent="0.25">
      <c r="A4" s="83"/>
      <c r="B4" s="325"/>
      <c r="C4" s="898"/>
      <c r="D4" s="1329"/>
      <c r="E4" s="1331"/>
      <c r="F4" s="1329"/>
      <c r="G4" s="1331"/>
      <c r="H4" s="1329"/>
      <c r="I4" s="1331"/>
      <c r="J4" s="1327"/>
      <c r="Q4" s="60"/>
    </row>
    <row r="5" spans="1:17" s="59" customFormat="1" ht="12.6" customHeight="1" x14ac:dyDescent="0.25">
      <c r="A5" s="83"/>
      <c r="B5" s="326"/>
      <c r="C5" s="899"/>
      <c r="D5" s="903" t="s">
        <v>735</v>
      </c>
      <c r="E5" s="900"/>
      <c r="F5" s="903" t="s">
        <v>735</v>
      </c>
      <c r="G5" s="900"/>
      <c r="H5" s="903" t="s">
        <v>735</v>
      </c>
      <c r="I5" s="900"/>
      <c r="J5" s="901"/>
      <c r="Q5" s="60"/>
    </row>
    <row r="6" spans="1:17" s="59" customFormat="1" ht="13.2" hidden="1" customHeight="1" x14ac:dyDescent="0.25">
      <c r="A6" s="82"/>
      <c r="B6" s="1134"/>
      <c r="C6" s="327">
        <v>2017</v>
      </c>
      <c r="D6" s="753">
        <v>6899.6706882300014</v>
      </c>
      <c r="E6" s="1135"/>
      <c r="F6" s="328">
        <v>13330.651297690005</v>
      </c>
      <c r="G6" s="1135"/>
      <c r="H6" s="328">
        <v>1076.5965600100003</v>
      </c>
      <c r="I6" s="1135"/>
      <c r="J6" s="1136">
        <f>+H6+F6+D6</f>
        <v>21306.918545930006</v>
      </c>
    </row>
    <row r="7" spans="1:17" s="59" customFormat="1" ht="13.35" hidden="1" customHeight="1" x14ac:dyDescent="0.25">
      <c r="A7" s="82"/>
      <c r="B7" s="330"/>
      <c r="C7" s="327">
        <v>2018</v>
      </c>
      <c r="D7" s="753">
        <v>8187.1413068300062</v>
      </c>
      <c r="E7" s="329">
        <f>D7/D6-1</f>
        <v>0.18659885040546542</v>
      </c>
      <c r="F7" s="328">
        <v>15721.494475899995</v>
      </c>
      <c r="G7" s="329">
        <f>F7/F6-1</f>
        <v>0.17934931495989903</v>
      </c>
      <c r="H7" s="328">
        <v>1086.5429610199997</v>
      </c>
      <c r="I7" s="329">
        <f t="shared" ref="I7:I12" si="0">H7/H6-1</f>
        <v>9.2387449295834312E-3</v>
      </c>
      <c r="J7" s="684">
        <f t="shared" ref="J7:J12" si="1">D7+F7+H7</f>
        <v>24995.178743750002</v>
      </c>
    </row>
    <row r="8" spans="1:17" s="59" customFormat="1" ht="13.35" hidden="1" customHeight="1" x14ac:dyDescent="0.25">
      <c r="A8" s="82"/>
      <c r="B8" s="330"/>
      <c r="C8" s="327">
        <v>2019</v>
      </c>
      <c r="D8" s="753">
        <v>8782.0088609499944</v>
      </c>
      <c r="E8" s="329">
        <f>D8/D7-1</f>
        <v>7.2658762298841495E-2</v>
      </c>
      <c r="F8" s="328">
        <v>14763.873223169989</v>
      </c>
      <c r="G8" s="329">
        <f>F8/F7-1</f>
        <v>-6.0911591719093661E-2</v>
      </c>
      <c r="H8" s="328">
        <v>958.45042870999998</v>
      </c>
      <c r="I8" s="329">
        <f t="shared" si="0"/>
        <v>-0.11788998401844319</v>
      </c>
      <c r="J8" s="684">
        <f t="shared" si="1"/>
        <v>24504.332512829984</v>
      </c>
    </row>
    <row r="9" spans="1:17" s="59" customFormat="1" ht="13.35" customHeight="1" x14ac:dyDescent="0.25">
      <c r="A9" s="82"/>
      <c r="B9" s="330"/>
      <c r="C9" s="327">
        <v>2020</v>
      </c>
      <c r="D9" s="753">
        <v>9307.9853845400066</v>
      </c>
      <c r="E9" s="329">
        <f t="shared" ref="E9:G9" si="2">D9/D8-1</f>
        <v>5.9892506591380901E-2</v>
      </c>
      <c r="F9" s="328">
        <v>17299.231152210006</v>
      </c>
      <c r="G9" s="329">
        <f t="shared" si="2"/>
        <v>0.17172715389218474</v>
      </c>
      <c r="H9" s="328">
        <v>973.87095589000012</v>
      </c>
      <c r="I9" s="329">
        <f t="shared" si="0"/>
        <v>1.6089019022877293E-2</v>
      </c>
      <c r="J9" s="684">
        <f t="shared" si="1"/>
        <v>27581.087492640014</v>
      </c>
    </row>
    <row r="10" spans="1:17" s="59" customFormat="1" ht="13.35" customHeight="1" x14ac:dyDescent="0.25">
      <c r="A10" s="82"/>
      <c r="B10" s="330"/>
      <c r="C10" s="1137">
        <v>2021</v>
      </c>
      <c r="D10" s="753">
        <v>7827.3288676399998</v>
      </c>
      <c r="E10" s="339">
        <f>D10/D9-1</f>
        <v>-0.15907379048524151</v>
      </c>
      <c r="F10" s="753">
        <v>15345.077269739997</v>
      </c>
      <c r="G10" s="339">
        <f>F10/F9-1</f>
        <v>-0.11296189207925367</v>
      </c>
      <c r="H10" s="753">
        <v>1105.5394934100004</v>
      </c>
      <c r="I10" s="339">
        <f t="shared" si="0"/>
        <v>0.1352012160581082</v>
      </c>
      <c r="J10" s="1138">
        <f t="shared" si="1"/>
        <v>24277.945630789996</v>
      </c>
    </row>
    <row r="11" spans="1:17" s="59" customFormat="1" ht="13.35" customHeight="1" x14ac:dyDescent="0.25">
      <c r="A11" s="81"/>
      <c r="B11" s="330"/>
      <c r="C11" s="327">
        <v>2022</v>
      </c>
      <c r="D11" s="753">
        <v>9331.8467966199914</v>
      </c>
      <c r="E11" s="329">
        <f>D11/D10-1</f>
        <v>0.19221345549948965</v>
      </c>
      <c r="F11" s="328">
        <v>17947.20276343001</v>
      </c>
      <c r="G11" s="329">
        <f>F11/F10-1</f>
        <v>0.16957395834176237</v>
      </c>
      <c r="H11" s="328">
        <v>1179.6449480499996</v>
      </c>
      <c r="I11" s="329">
        <f t="shared" si="0"/>
        <v>6.7031033338685431E-2</v>
      </c>
      <c r="J11" s="684">
        <f t="shared" si="1"/>
        <v>28458.694508100001</v>
      </c>
      <c r="Q11" s="571"/>
    </row>
    <row r="12" spans="1:17" s="59" customFormat="1" ht="13.35" customHeight="1" x14ac:dyDescent="0.25">
      <c r="A12" s="81"/>
      <c r="B12" s="331"/>
      <c r="C12" s="332">
        <v>2023</v>
      </c>
      <c r="D12" s="754">
        <v>10457.542071600003</v>
      </c>
      <c r="E12" s="334">
        <f>D12/D11-1</f>
        <v>0.12062942089745188</v>
      </c>
      <c r="F12" s="333">
        <v>20277.741366219991</v>
      </c>
      <c r="G12" s="334">
        <f>F12/F11-1</f>
        <v>0.12985525563564626</v>
      </c>
      <c r="H12" s="333">
        <v>1132.8202467100004</v>
      </c>
      <c r="I12" s="334">
        <f t="shared" si="0"/>
        <v>-3.9693893842721262E-2</v>
      </c>
      <c r="J12" s="594">
        <f t="shared" si="1"/>
        <v>31868.103684529993</v>
      </c>
      <c r="Q12" s="571"/>
    </row>
    <row r="13" spans="1:17" s="59" customFormat="1" ht="13.35" customHeight="1" x14ac:dyDescent="0.25">
      <c r="B13" s="335"/>
      <c r="C13" s="336" t="s">
        <v>82</v>
      </c>
      <c r="D13" s="337"/>
      <c r="E13" s="338"/>
      <c r="F13" s="337"/>
      <c r="G13" s="338"/>
      <c r="H13" s="337"/>
      <c r="I13" s="338"/>
      <c r="J13" s="338"/>
    </row>
    <row r="14" spans="1:17" s="59" customFormat="1" ht="13.35" hidden="1" customHeight="1" x14ac:dyDescent="0.25">
      <c r="B14" s="330"/>
      <c r="C14" s="327">
        <v>2018</v>
      </c>
      <c r="D14" s="685">
        <f t="shared" ref="D14:D19" si="3">D7/$J7</f>
        <v>0.32754882014505238</v>
      </c>
      <c r="E14" s="329"/>
      <c r="F14" s="339">
        <f t="shared" ref="F14:F19" si="4">F7/$J7</f>
        <v>0.62898107819417481</v>
      </c>
      <c r="G14" s="329"/>
      <c r="H14" s="339">
        <f t="shared" ref="H14:H19" si="5">H7/$J7</f>
        <v>4.3470101660772788E-2</v>
      </c>
      <c r="I14" s="329"/>
      <c r="J14" s="596">
        <f t="shared" ref="J14:J19" si="6">J7/$J7</f>
        <v>1</v>
      </c>
    </row>
    <row r="15" spans="1:17" s="59" customFormat="1" ht="13.35" hidden="1" customHeight="1" x14ac:dyDescent="0.25">
      <c r="B15" s="330"/>
      <c r="C15" s="327">
        <v>2019</v>
      </c>
      <c r="D15" s="685">
        <f t="shared" si="3"/>
        <v>0.35838596527172933</v>
      </c>
      <c r="E15" s="329"/>
      <c r="F15" s="339">
        <f t="shared" si="4"/>
        <v>0.60250052579232327</v>
      </c>
      <c r="G15" s="329"/>
      <c r="H15" s="339">
        <f t="shared" si="5"/>
        <v>3.9113508935947318E-2</v>
      </c>
      <c r="I15" s="329"/>
      <c r="J15" s="596">
        <f t="shared" si="6"/>
        <v>1</v>
      </c>
    </row>
    <row r="16" spans="1:17" s="59" customFormat="1" ht="13.35" customHeight="1" x14ac:dyDescent="0.25">
      <c r="B16" s="330"/>
      <c r="C16" s="327">
        <v>2020</v>
      </c>
      <c r="D16" s="685">
        <f t="shared" si="3"/>
        <v>0.3374770986468113</v>
      </c>
      <c r="E16" s="329"/>
      <c r="F16" s="339">
        <f t="shared" si="4"/>
        <v>0.62721352654518392</v>
      </c>
      <c r="G16" s="329"/>
      <c r="H16" s="339">
        <f t="shared" si="5"/>
        <v>3.530937480800482E-2</v>
      </c>
      <c r="I16" s="329"/>
      <c r="J16" s="596">
        <f t="shared" si="6"/>
        <v>1</v>
      </c>
      <c r="N16" s="897"/>
    </row>
    <row r="17" spans="2:11" x14ac:dyDescent="0.25">
      <c r="B17" s="330"/>
      <c r="C17" s="1137">
        <v>2021</v>
      </c>
      <c r="D17" s="685">
        <f t="shared" si="3"/>
        <v>0.32240490965237001</v>
      </c>
      <c r="E17" s="339"/>
      <c r="F17" s="685">
        <f t="shared" si="4"/>
        <v>0.63205830934388962</v>
      </c>
      <c r="G17" s="339"/>
      <c r="H17" s="685">
        <f t="shared" si="5"/>
        <v>4.5536781003740409E-2</v>
      </c>
      <c r="I17" s="339"/>
      <c r="J17" s="596">
        <f t="shared" si="6"/>
        <v>1</v>
      </c>
    </row>
    <row r="18" spans="2:11" x14ac:dyDescent="0.25">
      <c r="B18" s="330"/>
      <c r="C18" s="327">
        <v>2022</v>
      </c>
      <c r="D18" s="685">
        <f t="shared" si="3"/>
        <v>0.32790846375486171</v>
      </c>
      <c r="E18" s="329"/>
      <c r="F18" s="339">
        <f t="shared" si="4"/>
        <v>0.63064040967591894</v>
      </c>
      <c r="G18" s="329"/>
      <c r="H18" s="339">
        <f t="shared" si="5"/>
        <v>4.1451126569219308E-2</v>
      </c>
      <c r="I18" s="329"/>
      <c r="J18" s="596">
        <f t="shared" si="6"/>
        <v>1</v>
      </c>
    </row>
    <row r="19" spans="2:11" x14ac:dyDescent="0.25">
      <c r="B19" s="331"/>
      <c r="C19" s="332">
        <v>2023</v>
      </c>
      <c r="D19" s="597">
        <f t="shared" si="3"/>
        <v>0.32815074831943947</v>
      </c>
      <c r="E19" s="334"/>
      <c r="F19" s="340">
        <f t="shared" si="4"/>
        <v>0.63630210215688443</v>
      </c>
      <c r="G19" s="334"/>
      <c r="H19" s="340">
        <f t="shared" si="5"/>
        <v>3.5547149523676089E-2</v>
      </c>
      <c r="I19" s="334"/>
      <c r="J19" s="595">
        <f t="shared" si="6"/>
        <v>1</v>
      </c>
    </row>
    <row r="20" spans="2:11" x14ac:dyDescent="0.25">
      <c r="B20" s="9" t="s">
        <v>998</v>
      </c>
      <c r="C20" s="9"/>
    </row>
    <row r="21" spans="2:11" x14ac:dyDescent="0.25">
      <c r="F21" s="110" t="s">
        <v>245</v>
      </c>
    </row>
    <row r="23" spans="2:11" x14ac:dyDescent="0.25">
      <c r="B23" s="68"/>
      <c r="C23" s="68"/>
    </row>
    <row r="26" spans="2:11" x14ac:dyDescent="0.25">
      <c r="B26" s="116"/>
      <c r="C26" s="116"/>
      <c r="D26" s="116"/>
      <c r="E26" s="116"/>
      <c r="F26" s="116"/>
      <c r="G26" s="116"/>
      <c r="H26" s="116"/>
      <c r="I26" s="116"/>
      <c r="J26" s="116"/>
      <c r="K26" s="132"/>
    </row>
  </sheetData>
  <mergeCells count="7">
    <mergeCell ref="J2:J4"/>
    <mergeCell ref="D2:D4"/>
    <mergeCell ref="E2:E4"/>
    <mergeCell ref="F2:F4"/>
    <mergeCell ref="G2:G4"/>
    <mergeCell ref="H2:H4"/>
    <mergeCell ref="I2:I4"/>
  </mergeCells>
  <hyperlinks>
    <hyperlink ref="F21" location="CONTENTS!A1" display="BACK TO CONTENTS" xr:uid="{00000000-0004-0000-04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G11 G12 G7 I7 G8 I8 G9 I9 G10 I10 I11"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tabColor theme="7" tint="0.39997558519241921"/>
    <pageSetUpPr fitToPage="1"/>
  </sheetPr>
  <dimension ref="A1:I22"/>
  <sheetViews>
    <sheetView showGridLines="0" zoomScaleNormal="100" zoomScaleSheetLayoutView="90" workbookViewId="0">
      <selection activeCell="E19" sqref="E19"/>
    </sheetView>
  </sheetViews>
  <sheetFormatPr defaultColWidth="9.109375" defaultRowHeight="13.2" x14ac:dyDescent="0.25"/>
  <cols>
    <col min="1" max="1" width="3.6640625" style="13" customWidth="1"/>
    <col min="2" max="2" width="0.88671875" style="14" customWidth="1"/>
    <col min="3" max="3" width="9.6640625" style="14" customWidth="1"/>
    <col min="4" max="5" width="12.6640625" style="14" customWidth="1"/>
    <col min="6" max="6" width="8.6640625" style="14" customWidth="1"/>
    <col min="7" max="8" width="12.6640625" style="14" customWidth="1"/>
    <col min="9" max="9" width="12.6640625" style="15" customWidth="1"/>
    <col min="10" max="10" width="2.88671875" style="16" customWidth="1"/>
    <col min="11" max="11" width="9.109375" style="16" customWidth="1"/>
    <col min="12" max="16384" width="9.109375" style="16"/>
  </cols>
  <sheetData>
    <row r="1" spans="1:9" s="13" customFormat="1" ht="15" customHeight="1" x14ac:dyDescent="0.25">
      <c r="A1" s="885"/>
      <c r="B1" s="143" t="s">
        <v>1014</v>
      </c>
      <c r="C1" s="91"/>
      <c r="D1" s="886"/>
      <c r="E1" s="886"/>
      <c r="F1" s="18"/>
      <c r="G1" s="18"/>
      <c r="H1" s="18"/>
    </row>
    <row r="2" spans="1:9" s="13" customFormat="1" ht="12.6" customHeight="1" x14ac:dyDescent="0.25">
      <c r="A2" s="14"/>
      <c r="B2" s="1140"/>
      <c r="C2" s="1335" t="s">
        <v>239</v>
      </c>
      <c r="D2" s="1338" t="s">
        <v>163</v>
      </c>
      <c r="E2" s="1332" t="s">
        <v>157</v>
      </c>
      <c r="F2" s="1341" t="s">
        <v>156</v>
      </c>
      <c r="G2" s="1344" t="s">
        <v>323</v>
      </c>
      <c r="H2" s="1344" t="s">
        <v>81</v>
      </c>
      <c r="I2" s="1332" t="s">
        <v>164</v>
      </c>
    </row>
    <row r="3" spans="1:9" s="13" customFormat="1" ht="12.6" customHeight="1" x14ac:dyDescent="0.25">
      <c r="A3" s="14"/>
      <c r="B3" s="144"/>
      <c r="C3" s="1336"/>
      <c r="D3" s="1339"/>
      <c r="E3" s="1333"/>
      <c r="F3" s="1342"/>
      <c r="G3" s="1345"/>
      <c r="H3" s="1345"/>
      <c r="I3" s="1333"/>
    </row>
    <row r="4" spans="1:9" s="13" customFormat="1" ht="12.6" customHeight="1" x14ac:dyDescent="0.25">
      <c r="A4" s="14"/>
      <c r="B4" s="345"/>
      <c r="C4" s="1337"/>
      <c r="D4" s="1340"/>
      <c r="E4" s="1334"/>
      <c r="F4" s="1343"/>
      <c r="G4" s="1346"/>
      <c r="H4" s="1346"/>
      <c r="I4" s="1334"/>
    </row>
    <row r="5" spans="1:9" s="13" customFormat="1" ht="13.35" hidden="1" customHeight="1" x14ac:dyDescent="0.25">
      <c r="A5" s="14"/>
      <c r="B5" s="141"/>
      <c r="C5" s="140">
        <v>43190</v>
      </c>
      <c r="D5" s="983">
        <v>21104375</v>
      </c>
      <c r="E5" s="52"/>
      <c r="F5" s="854">
        <v>2018</v>
      </c>
      <c r="G5" s="36">
        <v>7099947</v>
      </c>
      <c r="H5" s="36">
        <v>5879196</v>
      </c>
      <c r="I5" s="52">
        <f t="shared" ref="I5:I10" si="0">H5/G5</f>
        <v>0.82806195595544585</v>
      </c>
    </row>
    <row r="6" spans="1:9" s="13" customFormat="1" ht="13.35" hidden="1" customHeight="1" x14ac:dyDescent="0.25">
      <c r="A6" s="14"/>
      <c r="B6" s="141"/>
      <c r="C6" s="140">
        <v>43555</v>
      </c>
      <c r="D6" s="984">
        <v>22170513</v>
      </c>
      <c r="E6" s="52">
        <f>D6/D5-1</f>
        <v>5.0517392720703658E-2</v>
      </c>
      <c r="F6" s="854">
        <v>2019</v>
      </c>
      <c r="G6" s="36">
        <v>7122243</v>
      </c>
      <c r="H6" s="36">
        <f>+'A2.1.1'!$E$35</f>
        <v>6201850</v>
      </c>
      <c r="I6" s="52">
        <f t="shared" si="0"/>
        <v>0.8707720306650587</v>
      </c>
    </row>
    <row r="7" spans="1:9" s="13" customFormat="1" ht="13.35" customHeight="1" x14ac:dyDescent="0.25">
      <c r="A7" s="14"/>
      <c r="B7" s="141"/>
      <c r="C7" s="140">
        <v>43921</v>
      </c>
      <c r="D7" s="984">
        <v>22919701</v>
      </c>
      <c r="E7" s="52">
        <f>D7/D6-1</f>
        <v>3.3792091324183593E-2</v>
      </c>
      <c r="F7" s="854">
        <v>2020</v>
      </c>
      <c r="G7" s="36">
        <v>7098024</v>
      </c>
      <c r="H7" s="36">
        <f>+'A2.1.1'!$E$35</f>
        <v>6201850</v>
      </c>
      <c r="I7" s="52">
        <f t="shared" si="0"/>
        <v>0.87374317133895296</v>
      </c>
    </row>
    <row r="8" spans="1:9" s="13" customFormat="1" ht="13.35" customHeight="1" x14ac:dyDescent="0.25">
      <c r="A8" s="14"/>
      <c r="B8" s="141"/>
      <c r="C8" s="140">
        <v>44286</v>
      </c>
      <c r="D8" s="984">
        <v>23850668</v>
      </c>
      <c r="E8" s="52">
        <f>D8/D7-1</f>
        <v>4.0618636342594439E-2</v>
      </c>
      <c r="F8" s="854">
        <v>2021</v>
      </c>
      <c r="G8" s="36">
        <v>6786190</v>
      </c>
      <c r="H8" s="36">
        <f>+'A2.1.1'!$H$35</f>
        <v>6266076</v>
      </c>
      <c r="I8" s="52">
        <f t="shared" si="0"/>
        <v>0.92335699413072725</v>
      </c>
    </row>
    <row r="9" spans="1:9" s="13" customFormat="1" ht="13.35" customHeight="1" x14ac:dyDescent="0.25">
      <c r="A9" s="14"/>
      <c r="B9" s="141"/>
      <c r="C9" s="140">
        <v>44651</v>
      </c>
      <c r="D9" s="984">
        <v>24832105</v>
      </c>
      <c r="E9" s="52">
        <f>D9/D8-1</f>
        <v>4.1149245798901779E-2</v>
      </c>
      <c r="F9" s="854">
        <v>2022</v>
      </c>
      <c r="G9" s="36">
        <v>7068925</v>
      </c>
      <c r="H9" s="36">
        <f>+'A2.1.1'!$K$35</f>
        <v>6385467</v>
      </c>
      <c r="I9" s="52">
        <f t="shared" si="0"/>
        <v>0.90331514339167551</v>
      </c>
    </row>
    <row r="10" spans="1:9" s="13" customFormat="1" ht="13.35" customHeight="1" x14ac:dyDescent="0.25">
      <c r="A10" s="14"/>
      <c r="B10" s="142"/>
      <c r="C10" s="1196">
        <v>45016</v>
      </c>
      <c r="D10" s="1197">
        <v>25944562</v>
      </c>
      <c r="E10" s="53">
        <f>D10/D9-1</f>
        <v>4.4799142078369991E-2</v>
      </c>
      <c r="F10" s="1198">
        <v>2023</v>
      </c>
      <c r="G10" s="1203">
        <v>7555330</v>
      </c>
      <c r="H10" s="1203">
        <f>+'A2.1.1'!$N$35</f>
        <v>6644750</v>
      </c>
      <c r="I10" s="53">
        <f t="shared" si="0"/>
        <v>0.87947846090111215</v>
      </c>
    </row>
    <row r="11" spans="1:9" s="13" customFormat="1" ht="13.35" customHeight="1" x14ac:dyDescent="0.25">
      <c r="A11" s="14"/>
      <c r="B11" s="9" t="s">
        <v>779</v>
      </c>
      <c r="C11" s="9"/>
      <c r="D11" s="1059"/>
      <c r="E11" s="51"/>
      <c r="F11" s="645"/>
      <c r="G11" s="36"/>
      <c r="H11" s="36"/>
      <c r="I11" s="51"/>
    </row>
    <row r="12" spans="1:9" s="13" customFormat="1" ht="13.35" customHeight="1" x14ac:dyDescent="0.25">
      <c r="A12" s="14"/>
      <c r="B12" s="9"/>
      <c r="C12" s="9" t="s">
        <v>1002</v>
      </c>
    </row>
    <row r="13" spans="1:9" s="13" customFormat="1" ht="12" customHeight="1" x14ac:dyDescent="0.25">
      <c r="B13" s="9" t="s">
        <v>750</v>
      </c>
      <c r="C13" s="9"/>
    </row>
    <row r="14" spans="1:9" s="13" customFormat="1" ht="12" customHeight="1" x14ac:dyDescent="0.25">
      <c r="B14" s="9" t="s">
        <v>733</v>
      </c>
      <c r="C14" s="9"/>
    </row>
    <row r="15" spans="1:9" s="13" customFormat="1" ht="12" customHeight="1" x14ac:dyDescent="0.25"/>
    <row r="16" spans="1:9" s="13" customFormat="1" ht="12" customHeight="1" x14ac:dyDescent="0.25">
      <c r="B16" s="9"/>
      <c r="C16" s="9"/>
    </row>
    <row r="17" spans="2:9" s="13" customFormat="1" ht="13.35" customHeight="1" x14ac:dyDescent="0.25">
      <c r="B17" s="616"/>
      <c r="C17" s="616"/>
      <c r="D17" s="617"/>
      <c r="E17" s="617"/>
      <c r="F17" s="617"/>
      <c r="G17" s="617"/>
    </row>
    <row r="18" spans="2:9" s="13" customFormat="1" ht="13.35" customHeight="1" x14ac:dyDescent="0.25"/>
    <row r="19" spans="2:9" s="13" customFormat="1" ht="13.35" customHeight="1" x14ac:dyDescent="0.25">
      <c r="E19" s="110" t="s">
        <v>245</v>
      </c>
    </row>
    <row r="20" spans="2:9" s="13" customFormat="1" ht="13.35" customHeight="1" x14ac:dyDescent="0.25"/>
    <row r="21" spans="2:9" s="13" customFormat="1" ht="13.35" customHeight="1" x14ac:dyDescent="0.25"/>
    <row r="22" spans="2:9" s="13" customFormat="1" ht="13.35" customHeight="1" x14ac:dyDescent="0.25">
      <c r="B22" s="14"/>
      <c r="C22" s="14"/>
      <c r="D22" s="641"/>
      <c r="E22" s="641"/>
      <c r="F22" s="641"/>
      <c r="G22" s="641"/>
      <c r="H22" s="641"/>
      <c r="I22" s="15"/>
    </row>
  </sheetData>
  <mergeCells count="7">
    <mergeCell ref="I2:I4"/>
    <mergeCell ref="C2:C4"/>
    <mergeCell ref="D2:D4"/>
    <mergeCell ref="E2:E4"/>
    <mergeCell ref="F2:F4"/>
    <mergeCell ref="G2:G4"/>
    <mergeCell ref="H2:H4"/>
  </mergeCells>
  <hyperlinks>
    <hyperlink ref="E19" location="CONTENTS!A1" display="BACK TO CONTENTS" xr:uid="{00000000-0004-0000-05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tabColor theme="7" tint="0.39997558519241921"/>
    <pageSetUpPr fitToPage="1"/>
  </sheetPr>
  <dimension ref="A1:J13"/>
  <sheetViews>
    <sheetView showGridLines="0" zoomScaleNormal="100" zoomScaleSheetLayoutView="90" workbookViewId="0">
      <selection activeCell="F9" sqref="F9"/>
    </sheetView>
  </sheetViews>
  <sheetFormatPr defaultColWidth="9.109375" defaultRowHeight="13.2" x14ac:dyDescent="0.25"/>
  <cols>
    <col min="1" max="1" width="3.6640625" customWidth="1"/>
    <col min="2" max="2" width="0.88671875" style="1" customWidth="1"/>
    <col min="3" max="3" width="8.6640625" style="1" customWidth="1"/>
    <col min="4" max="8" width="12.6640625" style="1" customWidth="1"/>
    <col min="9" max="9" width="12.6640625" style="2" customWidth="1"/>
    <col min="10" max="16384" width="9.109375" style="4"/>
  </cols>
  <sheetData>
    <row r="1" spans="1:10" customFormat="1" ht="15" customHeight="1" x14ac:dyDescent="0.25">
      <c r="B1" s="151" t="s">
        <v>1015</v>
      </c>
      <c r="C1" s="92"/>
      <c r="D1" s="92"/>
      <c r="E1" s="92"/>
      <c r="F1" s="92"/>
      <c r="G1" s="92"/>
      <c r="H1" s="92"/>
      <c r="I1" s="92"/>
    </row>
    <row r="2" spans="1:10" customFormat="1" ht="30.6" x14ac:dyDescent="0.25">
      <c r="A2" s="85"/>
      <c r="B2" s="904"/>
      <c r="C2" s="905" t="s">
        <v>156</v>
      </c>
      <c r="D2" s="906" t="s">
        <v>186</v>
      </c>
      <c r="E2" s="907" t="s">
        <v>101</v>
      </c>
      <c r="F2" s="878" t="s">
        <v>854</v>
      </c>
      <c r="G2" s="878" t="s">
        <v>68</v>
      </c>
      <c r="H2" s="879" t="s">
        <v>255</v>
      </c>
      <c r="I2" s="906" t="s">
        <v>320</v>
      </c>
    </row>
    <row r="3" spans="1:10" customFormat="1" ht="13.35" customHeight="1" x14ac:dyDescent="0.25">
      <c r="A3" s="85"/>
      <c r="B3" s="93"/>
      <c r="C3" s="100">
        <v>2020</v>
      </c>
      <c r="D3" s="934">
        <f>'A2.1.1'!E29</f>
        <v>6201850</v>
      </c>
      <c r="E3" s="935">
        <f>'A2.1.1'!F29</f>
        <v>2041728.2576339999</v>
      </c>
      <c r="F3" s="936">
        <f>E3/D3*1000000</f>
        <v>329212.77645122021</v>
      </c>
      <c r="G3" s="936">
        <f>'A2.1.1'!G29</f>
        <v>450891.81634600001</v>
      </c>
      <c r="H3" s="937">
        <f>G3/D3*1000000</f>
        <v>72702.792932108961</v>
      </c>
      <c r="I3" s="52">
        <f>G3/E3</f>
        <v>0.22083830924126185</v>
      </c>
    </row>
    <row r="4" spans="1:10" customFormat="1" ht="13.35" customHeight="1" x14ac:dyDescent="0.25">
      <c r="A4" s="85"/>
      <c r="B4" s="93"/>
      <c r="C4" s="100">
        <v>2021</v>
      </c>
      <c r="D4" s="934">
        <f>'A2.1.1'!H29</f>
        <v>6266076</v>
      </c>
      <c r="E4" s="935">
        <f>'A2.1.1'!I29</f>
        <v>1989188.2624349999</v>
      </c>
      <c r="F4" s="936">
        <f>E4/D4*1000000</f>
        <v>317453.58058775542</v>
      </c>
      <c r="G4" s="936">
        <f>'A2.1.1'!J29</f>
        <v>422656.49404300004</v>
      </c>
      <c r="H4" s="937">
        <f>G4/D4*1000000</f>
        <v>67451.542886329495</v>
      </c>
      <c r="I4" s="52">
        <f>G4/E4</f>
        <v>0.21247686909514482</v>
      </c>
    </row>
    <row r="5" spans="1:10" customFormat="1" ht="13.35" customHeight="1" x14ac:dyDescent="0.25">
      <c r="A5" s="85"/>
      <c r="B5" s="93"/>
      <c r="C5" s="100">
        <v>2022</v>
      </c>
      <c r="D5" s="934">
        <f>'A2.1.1'!K29</f>
        <v>6385467</v>
      </c>
      <c r="E5" s="935">
        <f>'A2.1.1'!L29</f>
        <v>2163636.8855180005</v>
      </c>
      <c r="F5" s="936">
        <f>E5/D5*1000000</f>
        <v>338837.68963460316</v>
      </c>
      <c r="G5" s="936">
        <f>'A2.1.1'!M29</f>
        <v>466198.34683700005</v>
      </c>
      <c r="H5" s="937">
        <f>G5/D5*1000000</f>
        <v>73009.279796920106</v>
      </c>
      <c r="I5" s="52">
        <f>G5/E5</f>
        <v>0.21546977219580291</v>
      </c>
    </row>
    <row r="6" spans="1:10" customFormat="1" ht="13.35" customHeight="1" x14ac:dyDescent="0.25">
      <c r="A6" s="85"/>
      <c r="B6" s="94"/>
      <c r="C6" s="162">
        <v>2023</v>
      </c>
      <c r="D6" s="938">
        <f>'A2.1.1'!N29</f>
        <v>6644750</v>
      </c>
      <c r="E6" s="939">
        <f>'A2.1.1'!O29</f>
        <v>2345410.2361949999</v>
      </c>
      <c r="F6" s="940">
        <f>E6/D6*1000000</f>
        <v>352971.93065126601</v>
      </c>
      <c r="G6" s="940">
        <f>'A2.1.1'!P29</f>
        <v>499950.70184200001</v>
      </c>
      <c r="H6" s="941">
        <f>G6/D6*1000000</f>
        <v>75239.956633733396</v>
      </c>
      <c r="I6" s="53">
        <f>G6/E6</f>
        <v>0.21316130292544419</v>
      </c>
    </row>
    <row r="7" spans="1:10" customFormat="1" ht="13.35" customHeight="1" x14ac:dyDescent="0.25"/>
    <row r="9" spans="1:10" x14ac:dyDescent="0.25">
      <c r="D9" s="73"/>
      <c r="E9" s="73"/>
      <c r="F9" s="110" t="s">
        <v>245</v>
      </c>
      <c r="G9" s="73"/>
      <c r="H9" s="73"/>
      <c r="I9" s="73"/>
    </row>
    <row r="10" spans="1:10" s="646" customFormat="1" x14ac:dyDescent="0.25">
      <c r="A10"/>
      <c r="B10" s="50"/>
      <c r="C10" s="50"/>
      <c r="D10" s="73"/>
      <c r="E10" s="73"/>
      <c r="F10" s="73"/>
      <c r="G10" s="73"/>
      <c r="H10" s="73"/>
      <c r="I10" s="73"/>
    </row>
    <row r="11" spans="1:10" s="646" customFormat="1" x14ac:dyDescent="0.25">
      <c r="A11"/>
      <c r="B11" s="116"/>
      <c r="C11" s="116"/>
      <c r="D11" s="116"/>
      <c r="E11" s="116"/>
      <c r="F11" s="116"/>
      <c r="G11" s="116"/>
      <c r="H11" s="116"/>
      <c r="I11" s="116"/>
      <c r="J11" s="132"/>
    </row>
    <row r="12" spans="1:10" s="646" customFormat="1" x14ac:dyDescent="0.25">
      <c r="A12"/>
      <c r="B12" s="50"/>
      <c r="C12" s="50"/>
      <c r="D12" s="50"/>
      <c r="E12" s="748"/>
      <c r="F12" s="748"/>
      <c r="G12" s="50"/>
      <c r="H12" s="50"/>
      <c r="I12" s="647"/>
    </row>
    <row r="13" spans="1:10" x14ac:dyDescent="0.25">
      <c r="I13" s="1"/>
    </row>
  </sheetData>
  <hyperlinks>
    <hyperlink ref="F9" location="CONTENTS!A1" display="BACK TO CONTENTS" xr:uid="{00000000-0004-0000-06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3">
    <tabColor theme="7" tint="0.39997558519241921"/>
    <pageSetUpPr fitToPage="1"/>
  </sheetPr>
  <dimension ref="A1:H67"/>
  <sheetViews>
    <sheetView showGridLines="0" zoomScaleNormal="100" zoomScaleSheetLayoutView="90" workbookViewId="0">
      <selection activeCell="E22" sqref="E22"/>
    </sheetView>
  </sheetViews>
  <sheetFormatPr defaultColWidth="9.109375" defaultRowHeight="13.2" x14ac:dyDescent="0.25"/>
  <cols>
    <col min="1" max="1" width="3.6640625" customWidth="1"/>
    <col min="2" max="2" width="0.88671875" style="1" customWidth="1"/>
    <col min="3" max="3" width="17.33203125" style="1" customWidth="1"/>
    <col min="4" max="4" width="20.6640625" style="1" customWidth="1"/>
    <col min="5" max="7" width="12.33203125" style="1" customWidth="1"/>
    <col min="8" max="8" width="12.33203125" style="2" customWidth="1"/>
    <col min="9" max="9" width="14.33203125" style="4" bestFit="1" customWidth="1"/>
    <col min="10" max="16384" width="9.109375" style="4"/>
  </cols>
  <sheetData>
    <row r="1" spans="1:8" customFormat="1" ht="15" customHeight="1" x14ac:dyDescent="0.25">
      <c r="B1" s="151" t="s">
        <v>1016</v>
      </c>
      <c r="C1" s="884"/>
      <c r="D1" s="884"/>
      <c r="E1" s="884"/>
      <c r="F1" s="884"/>
      <c r="G1" s="884"/>
      <c r="H1" s="884"/>
    </row>
    <row r="2" spans="1:8" customFormat="1" ht="13.35" customHeight="1" x14ac:dyDescent="0.25">
      <c r="A2" s="85"/>
      <c r="B2" s="296"/>
      <c r="C2" s="858" t="s">
        <v>80</v>
      </c>
      <c r="D2" s="859" t="s">
        <v>85</v>
      </c>
      <c r="E2" s="165">
        <v>2020</v>
      </c>
      <c r="F2" s="165">
        <v>2021</v>
      </c>
      <c r="G2" s="165">
        <v>2022</v>
      </c>
      <c r="H2" s="166">
        <v>2023</v>
      </c>
    </row>
    <row r="3" spans="1:8" customFormat="1" ht="13.35" customHeight="1" x14ac:dyDescent="0.25">
      <c r="A3" s="85"/>
      <c r="B3" s="297"/>
      <c r="C3" s="528" t="s">
        <v>17</v>
      </c>
      <c r="D3" s="299" t="s">
        <v>193</v>
      </c>
      <c r="E3" s="312">
        <f>'A2.1.1 continued'!$E30</f>
        <v>4.5657344179559328E-2</v>
      </c>
      <c r="F3" s="312">
        <f>'A2.1.1 continued'!$H30</f>
        <v>4.8639531343060635E-2</v>
      </c>
      <c r="G3" s="312">
        <f>'A2.1.1 continued'!$K30</f>
        <v>4.0965680348829615E-2</v>
      </c>
      <c r="H3" s="942">
        <f>'A2.1.1 continued'!$N30</f>
        <v>3.014816208284736E-2</v>
      </c>
    </row>
    <row r="4" spans="1:8" customFormat="1" ht="13.35" customHeight="1" x14ac:dyDescent="0.25">
      <c r="A4" s="85"/>
      <c r="B4" s="297"/>
      <c r="C4" s="298"/>
      <c r="D4" s="567" t="s">
        <v>744</v>
      </c>
      <c r="E4" s="312">
        <f>'A2.1.1 continued'!$E31</f>
        <v>0.1297772438869047</v>
      </c>
      <c r="F4" s="312">
        <f>'A2.1.1 continued'!$H31</f>
        <v>0.15528873253372605</v>
      </c>
      <c r="G4" s="312">
        <f>'A2.1.1 continued'!$K31</f>
        <v>0.16123550556286642</v>
      </c>
      <c r="H4" s="942">
        <f>'A2.1.1 continued'!$N31</f>
        <v>0.145114263140073</v>
      </c>
    </row>
    <row r="5" spans="1:8" customFormat="1" ht="13.35" customHeight="1" x14ac:dyDescent="0.25">
      <c r="A5" s="85"/>
      <c r="B5" s="297"/>
      <c r="C5" s="298"/>
      <c r="D5" s="567" t="s">
        <v>751</v>
      </c>
      <c r="E5" s="312">
        <f>'A2.1.1 continued'!$E32</f>
        <v>0.50765690882559233</v>
      </c>
      <c r="F5" s="312">
        <f>'A2.1.1 continued'!$H32</f>
        <v>0.48904896780696566</v>
      </c>
      <c r="G5" s="312">
        <f>'A2.1.1 continued'!$K32</f>
        <v>0.46287765640320433</v>
      </c>
      <c r="H5" s="942">
        <f>'A2.1.1 continued'!$N32</f>
        <v>0.47772120847285449</v>
      </c>
    </row>
    <row r="6" spans="1:8" customFormat="1" ht="13.35" customHeight="1" x14ac:dyDescent="0.25">
      <c r="A6" s="85"/>
      <c r="B6" s="300"/>
      <c r="C6" s="301"/>
      <c r="D6" s="568" t="s">
        <v>753</v>
      </c>
      <c r="E6" s="312">
        <f>'A2.1.1 continued'!$E33</f>
        <v>0.14149487652877771</v>
      </c>
      <c r="F6" s="312">
        <f>'A2.1.1 continued'!$H33</f>
        <v>0.13756647701049268</v>
      </c>
      <c r="G6" s="312">
        <f>'A2.1.1 continued'!$K33</f>
        <v>0.14648701496695543</v>
      </c>
      <c r="H6" s="942">
        <f>'A2.1.1 continued'!$N33</f>
        <v>0.14915143534369238</v>
      </c>
    </row>
    <row r="7" spans="1:8" customFormat="1" ht="13.35" customHeight="1" x14ac:dyDescent="0.25">
      <c r="A7" s="85"/>
      <c r="B7" s="302"/>
      <c r="C7" s="303"/>
      <c r="D7" s="304" t="s">
        <v>256</v>
      </c>
      <c r="E7" s="943">
        <f>'A2.1.1 continued'!$E34</f>
        <v>0.1754136265791659</v>
      </c>
      <c r="F7" s="943">
        <f>'A2.1.1 continued'!$H34</f>
        <v>0.16945629130575499</v>
      </c>
      <c r="G7" s="943">
        <f>'A2.1.1 continued'!$K34</f>
        <v>0.18843414271814418</v>
      </c>
      <c r="H7" s="944">
        <f>'A2.1.1 continued'!$N34</f>
        <v>0.19786493096053276</v>
      </c>
    </row>
    <row r="8" spans="1:8" customFormat="1" ht="13.35" customHeight="1" x14ac:dyDescent="0.25">
      <c r="A8" s="95"/>
      <c r="B8" s="305"/>
      <c r="C8" s="306" t="s">
        <v>8</v>
      </c>
      <c r="D8" s="307"/>
      <c r="E8" s="313">
        <f>SUM(E3:E7)</f>
        <v>1</v>
      </c>
      <c r="F8" s="313">
        <f>SUM(F3:F7)</f>
        <v>1</v>
      </c>
      <c r="G8" s="313">
        <f>SUM(G3:G7)</f>
        <v>1</v>
      </c>
      <c r="H8" s="314">
        <f>SUM(H3:H7)</f>
        <v>1</v>
      </c>
    </row>
    <row r="9" spans="1:8" customFormat="1" ht="13.35" customHeight="1" x14ac:dyDescent="0.25">
      <c r="A9" s="85"/>
      <c r="B9" s="300"/>
      <c r="C9" s="301" t="s">
        <v>75</v>
      </c>
      <c r="D9" s="299" t="s">
        <v>193</v>
      </c>
      <c r="E9" s="312">
        <f>'A2.1.1 continued'!$F30</f>
        <v>-1.1364284257831597E-2</v>
      </c>
      <c r="F9" s="312">
        <f>'A2.1.1 continued'!$I30</f>
        <v>-1.1519560004315465E-2</v>
      </c>
      <c r="G9" s="312">
        <f>'A2.1.1 continued'!$L30</f>
        <v>-1.0535675319448308E-2</v>
      </c>
      <c r="H9" s="942">
        <f>'A2.1.1 continued'!$O30</f>
        <v>-1.0662073077061858E-2</v>
      </c>
    </row>
    <row r="10" spans="1:8" customFormat="1" ht="13.35" customHeight="1" x14ac:dyDescent="0.25">
      <c r="A10" s="85"/>
      <c r="B10" s="300"/>
      <c r="C10" s="301"/>
      <c r="D10" s="567" t="s">
        <v>744</v>
      </c>
      <c r="E10" s="312">
        <f>'A2.1.1 continued'!$F31</f>
        <v>1.2330582303432565E-2</v>
      </c>
      <c r="F10" s="312">
        <f>'A2.1.1 continued'!$I31</f>
        <v>1.5441759088905599E-2</v>
      </c>
      <c r="G10" s="312">
        <f>'A2.1.1 continued'!$L31</f>
        <v>1.3621846139373743E-2</v>
      </c>
      <c r="H10" s="942">
        <f>'A2.1.1 continued'!$O31</f>
        <v>1.4177595111440186E-2</v>
      </c>
    </row>
    <row r="11" spans="1:8" customFormat="1" ht="13.35" customHeight="1" x14ac:dyDescent="0.25">
      <c r="A11" s="85"/>
      <c r="B11" s="300"/>
      <c r="C11" s="301"/>
      <c r="D11" s="567" t="s">
        <v>751</v>
      </c>
      <c r="E11" s="312">
        <f>'A2.1.1 continued'!$F32</f>
        <v>0.30459508342979591</v>
      </c>
      <c r="F11" s="312">
        <f>'A2.1.1 continued'!$I32</f>
        <v>0.30377272772377689</v>
      </c>
      <c r="G11" s="312">
        <f>'A2.1.1 continued'!$L32</f>
        <v>0.27356632913026557</v>
      </c>
      <c r="H11" s="942">
        <f>'A2.1.1 continued'!$O32</f>
        <v>0.26449468339167914</v>
      </c>
    </row>
    <row r="12" spans="1:8" customFormat="1" ht="13.35" customHeight="1" x14ac:dyDescent="0.25">
      <c r="A12" s="85"/>
      <c r="B12" s="300"/>
      <c r="C12" s="301"/>
      <c r="D12" s="568" t="s">
        <v>753</v>
      </c>
      <c r="E12" s="312">
        <f>'A2.1.1 continued'!$F33</f>
        <v>0.17910395865057965</v>
      </c>
      <c r="F12" s="312">
        <f>'A2.1.1 continued'!$I33</f>
        <v>0.1805028845004723</v>
      </c>
      <c r="G12" s="312">
        <f>'A2.1.1 continued'!$L33</f>
        <v>0.18037354753108972</v>
      </c>
      <c r="H12" s="942">
        <f>'A2.1.1 continued'!$O33</f>
        <v>0.17618793630592963</v>
      </c>
    </row>
    <row r="13" spans="1:8" customFormat="1" ht="13.35" customHeight="1" x14ac:dyDescent="0.25">
      <c r="A13" s="85"/>
      <c r="B13" s="302"/>
      <c r="C13" s="303"/>
      <c r="D13" s="304" t="s">
        <v>256</v>
      </c>
      <c r="E13" s="943">
        <f>'A2.1.1 continued'!$F34</f>
        <v>0.5153346598740236</v>
      </c>
      <c r="F13" s="943">
        <f>'A2.1.1 continued'!$I34</f>
        <v>0.51180218869116079</v>
      </c>
      <c r="G13" s="943">
        <f>'A2.1.1 continued'!$L34</f>
        <v>0.54297395251871905</v>
      </c>
      <c r="H13" s="944">
        <f>'A2.1.1 continued'!$O34</f>
        <v>0.55580185826801298</v>
      </c>
    </row>
    <row r="14" spans="1:8" customFormat="1" ht="13.35" customHeight="1" x14ac:dyDescent="0.25">
      <c r="A14" s="95"/>
      <c r="B14" s="305"/>
      <c r="C14" s="306" t="s">
        <v>8</v>
      </c>
      <c r="D14" s="307"/>
      <c r="E14" s="315">
        <f>SUM(E9:E13)</f>
        <v>1</v>
      </c>
      <c r="F14" s="313">
        <f>SUM(F9:F13)</f>
        <v>1</v>
      </c>
      <c r="G14" s="313">
        <f>SUM(G9:G13)</f>
        <v>0.99999999999999978</v>
      </c>
      <c r="H14" s="314">
        <f>SUM(H9:H13)</f>
        <v>1</v>
      </c>
    </row>
    <row r="15" spans="1:8" customFormat="1" ht="13.35" customHeight="1" x14ac:dyDescent="0.25">
      <c r="A15" s="85"/>
      <c r="B15" s="300"/>
      <c r="C15" s="301" t="s">
        <v>155</v>
      </c>
      <c r="D15" s="299" t="s">
        <v>193</v>
      </c>
      <c r="E15" s="312">
        <f>'A2.1.1 continued'!$G30</f>
        <v>3.1321774953579254E-5</v>
      </c>
      <c r="F15" s="312">
        <f>'A2.1.1 continued'!$J30</f>
        <v>1.8247664731765248E-5</v>
      </c>
      <c r="G15" s="312">
        <f>'A2.1.1 continued'!$M30</f>
        <v>2.0141124617250095E-5</v>
      </c>
      <c r="H15" s="942">
        <f>'A2.1.1 continued'!$P30</f>
        <v>3.2771571156185531E-6</v>
      </c>
    </row>
    <row r="16" spans="1:8" customFormat="1" ht="13.35" customHeight="1" x14ac:dyDescent="0.25">
      <c r="A16" s="85"/>
      <c r="B16" s="300"/>
      <c r="C16" s="301"/>
      <c r="D16" s="567" t="s">
        <v>744</v>
      </c>
      <c r="E16" s="312">
        <f>'A2.1.1 continued'!$G31</f>
        <v>7.2105347272596206E-5</v>
      </c>
      <c r="F16" s="312">
        <f>'A2.1.1 continued'!$J31</f>
        <v>7.8717761276406956E-5</v>
      </c>
      <c r="G16" s="312">
        <f>'A2.1.1 continued'!$M31</f>
        <v>6.8696824468143341E-5</v>
      </c>
      <c r="H16" s="942">
        <f>'A2.1.1 continued'!$P31</f>
        <v>5.9929336811829967E-5</v>
      </c>
    </row>
    <row r="17" spans="1:8" customFormat="1" ht="13.35" customHeight="1" x14ac:dyDescent="0.25">
      <c r="A17" s="85"/>
      <c r="B17" s="300"/>
      <c r="C17" s="301"/>
      <c r="D17" s="567" t="s">
        <v>751</v>
      </c>
      <c r="E17" s="312">
        <f>'A2.1.1 continued'!$G32</f>
        <v>0.13785594435207454</v>
      </c>
      <c r="F17" s="312">
        <f>'A2.1.1 continued'!$J32</f>
        <v>0.13312245759383914</v>
      </c>
      <c r="G17" s="312">
        <f>'A2.1.1 continued'!$M32</f>
        <v>0.11421925723519936</v>
      </c>
      <c r="H17" s="942">
        <f>'A2.1.1 continued'!$P32</f>
        <v>0.10364290825493347</v>
      </c>
    </row>
    <row r="18" spans="1:8" customFormat="1" ht="13.35" customHeight="1" x14ac:dyDescent="0.25">
      <c r="A18" s="85"/>
      <c r="B18" s="300"/>
      <c r="C18" s="301"/>
      <c r="D18" s="568" t="s">
        <v>753</v>
      </c>
      <c r="E18" s="312">
        <f>'A2.1.1 continued'!$G33</f>
        <v>0.1480027949715349</v>
      </c>
      <c r="F18" s="312">
        <f>'A2.1.1 continued'!$J33</f>
        <v>0.14837370831600169</v>
      </c>
      <c r="G18" s="312">
        <f>'A2.1.1 continued'!$M33</f>
        <v>0.14110110476646429</v>
      </c>
      <c r="H18" s="942">
        <f>'A2.1.1 continued'!$P33</f>
        <v>0.13394549854670149</v>
      </c>
    </row>
    <row r="19" spans="1:8" customFormat="1" ht="13.35" customHeight="1" x14ac:dyDescent="0.25">
      <c r="A19" s="85"/>
      <c r="B19" s="302"/>
      <c r="C19" s="303"/>
      <c r="D19" s="304" t="s">
        <v>256</v>
      </c>
      <c r="E19" s="943">
        <f>'A2.1.1 continued'!$G34</f>
        <v>0.71403783355416439</v>
      </c>
      <c r="F19" s="943">
        <f>'A2.1.1 continued'!$J34</f>
        <v>0.71840686866415093</v>
      </c>
      <c r="G19" s="943">
        <f>'A2.1.1 continued'!$M34</f>
        <v>0.74459080004925093</v>
      </c>
      <c r="H19" s="944">
        <f>'A2.1.1 continued'!$P34</f>
        <v>0.76234838670443761</v>
      </c>
    </row>
    <row r="20" spans="1:8" customFormat="1" ht="13.35" customHeight="1" x14ac:dyDescent="0.25">
      <c r="A20" s="95"/>
      <c r="B20" s="305"/>
      <c r="C20" s="306" t="s">
        <v>8</v>
      </c>
      <c r="D20" s="308"/>
      <c r="E20" s="851">
        <f>SUM(E15:E19)</f>
        <v>1</v>
      </c>
      <c r="F20" s="313">
        <f>SUM(F15:F19)</f>
        <v>1</v>
      </c>
      <c r="G20" s="313">
        <f>SUM(G15:G19)</f>
        <v>1</v>
      </c>
      <c r="H20" s="314">
        <f>SUM(H15:H19)</f>
        <v>1</v>
      </c>
    </row>
    <row r="21" spans="1:8" customFormat="1" ht="13.35" customHeight="1" x14ac:dyDescent="0.25"/>
    <row r="22" spans="1:8" customFormat="1" ht="13.35" customHeight="1" x14ac:dyDescent="0.25">
      <c r="B22" s="1"/>
      <c r="C22" s="1"/>
      <c r="E22" s="110" t="s">
        <v>245</v>
      </c>
    </row>
    <row r="23" spans="1:8" customFormat="1" ht="13.35" customHeight="1" x14ac:dyDescent="0.25"/>
    <row r="24" spans="1:8" s="646" customFormat="1" x14ac:dyDescent="0.25">
      <c r="A24"/>
      <c r="B24" s="50"/>
      <c r="C24" s="50"/>
      <c r="D24" s="50"/>
      <c r="E24" s="50"/>
      <c r="F24" s="50"/>
      <c r="G24" s="50"/>
      <c r="H24" s="647"/>
    </row>
    <row r="25" spans="1:8" s="646" customFormat="1" x14ac:dyDescent="0.25">
      <c r="A25"/>
      <c r="B25" s="50"/>
      <c r="C25" s="50"/>
      <c r="D25" s="50"/>
      <c r="E25" s="50"/>
      <c r="F25" s="50"/>
      <c r="G25" s="50"/>
      <c r="H25" s="647"/>
    </row>
    <row r="26" spans="1:8" s="646" customFormat="1" x14ac:dyDescent="0.25">
      <c r="A26"/>
      <c r="B26" s="50"/>
      <c r="C26" s="50"/>
      <c r="D26" s="50"/>
      <c r="E26" s="50"/>
      <c r="F26" s="50"/>
      <c r="G26" s="50"/>
      <c r="H26" s="647"/>
    </row>
    <row r="27" spans="1:8" s="646" customFormat="1" x14ac:dyDescent="0.25">
      <c r="A27"/>
      <c r="B27" s="50"/>
      <c r="C27" s="50"/>
      <c r="D27" s="50"/>
      <c r="E27" s="50"/>
      <c r="F27" s="50"/>
      <c r="G27" s="50"/>
      <c r="H27" s="647"/>
    </row>
    <row r="28" spans="1:8" s="646" customFormat="1" x14ac:dyDescent="0.25">
      <c r="A28"/>
      <c r="B28" s="50"/>
      <c r="C28" s="50"/>
      <c r="D28" s="50"/>
      <c r="E28" s="50"/>
      <c r="F28" s="50"/>
      <c r="G28" s="50"/>
      <c r="H28" s="647"/>
    </row>
    <row r="29" spans="1:8" s="646" customFormat="1" x14ac:dyDescent="0.25">
      <c r="A29"/>
      <c r="B29" s="50"/>
      <c r="C29" s="50"/>
      <c r="D29" s="50"/>
      <c r="E29" s="50"/>
      <c r="F29" s="50"/>
      <c r="G29" s="50"/>
      <c r="H29" s="647"/>
    </row>
    <row r="30" spans="1:8" s="646" customFormat="1" x14ac:dyDescent="0.25">
      <c r="A30"/>
      <c r="B30" s="50"/>
      <c r="C30" s="50"/>
      <c r="D30" s="50"/>
      <c r="E30" s="50"/>
      <c r="F30" s="50"/>
      <c r="G30" s="50"/>
      <c r="H30" s="647"/>
    </row>
    <row r="31" spans="1:8" s="646" customFormat="1" x14ac:dyDescent="0.25">
      <c r="A31"/>
      <c r="B31" s="50"/>
      <c r="C31" s="50"/>
      <c r="D31" s="50"/>
      <c r="E31" s="50"/>
      <c r="F31" s="50"/>
      <c r="G31" s="50"/>
      <c r="H31" s="647"/>
    </row>
    <row r="32" spans="1:8" s="646" customFormat="1" x14ac:dyDescent="0.25">
      <c r="A32"/>
      <c r="B32" s="50"/>
      <c r="C32" s="50"/>
      <c r="D32" s="50"/>
      <c r="E32" s="50"/>
      <c r="F32" s="50"/>
      <c r="G32" s="50"/>
      <c r="H32" s="647"/>
    </row>
    <row r="33" spans="1:8" s="646" customFormat="1" x14ac:dyDescent="0.25">
      <c r="A33"/>
      <c r="B33" s="50"/>
      <c r="C33" s="50"/>
      <c r="D33" s="50"/>
      <c r="E33" s="50"/>
      <c r="F33" s="50"/>
      <c r="G33" s="50"/>
      <c r="H33" s="647"/>
    </row>
    <row r="34" spans="1:8" s="646" customFormat="1" x14ac:dyDescent="0.25">
      <c r="A34"/>
      <c r="B34" s="50"/>
      <c r="C34" s="50"/>
      <c r="D34" s="50"/>
      <c r="E34" s="50"/>
      <c r="F34" s="50"/>
      <c r="G34" s="50"/>
      <c r="H34" s="647"/>
    </row>
    <row r="35" spans="1:8" s="646" customFormat="1" x14ac:dyDescent="0.25">
      <c r="A35"/>
      <c r="B35" s="50"/>
      <c r="C35" s="50"/>
      <c r="D35" s="50"/>
      <c r="E35" s="50"/>
      <c r="F35" s="50"/>
      <c r="G35" s="50"/>
      <c r="H35" s="647"/>
    </row>
    <row r="36" spans="1:8" s="646" customFormat="1" x14ac:dyDescent="0.25">
      <c r="A36"/>
      <c r="B36" s="50"/>
      <c r="C36" s="50"/>
      <c r="D36" s="50"/>
      <c r="E36" s="50"/>
      <c r="F36" s="50"/>
      <c r="G36" s="50"/>
      <c r="H36" s="647"/>
    </row>
    <row r="37" spans="1:8" s="646" customFormat="1" x14ac:dyDescent="0.25">
      <c r="A37"/>
      <c r="B37" s="50"/>
      <c r="C37" s="50"/>
      <c r="D37" s="50"/>
      <c r="E37" s="50"/>
      <c r="F37" s="50"/>
      <c r="G37" s="50"/>
      <c r="H37" s="647"/>
    </row>
    <row r="38" spans="1:8" s="646" customFormat="1" x14ac:dyDescent="0.25">
      <c r="A38"/>
      <c r="B38" s="50"/>
      <c r="C38" s="50"/>
      <c r="D38" s="50"/>
      <c r="E38" s="50"/>
      <c r="F38" s="50"/>
      <c r="G38" s="50"/>
      <c r="H38" s="647"/>
    </row>
    <row r="39" spans="1:8" s="646" customFormat="1" x14ac:dyDescent="0.25">
      <c r="A39"/>
      <c r="B39" s="50"/>
      <c r="C39" s="50"/>
      <c r="D39" s="50"/>
      <c r="E39" s="50"/>
      <c r="F39" s="50"/>
      <c r="G39" s="50"/>
      <c r="H39" s="647"/>
    </row>
    <row r="40" spans="1:8" s="646" customFormat="1" x14ac:dyDescent="0.25">
      <c r="A40"/>
      <c r="B40" s="50"/>
      <c r="C40" s="50"/>
      <c r="D40" s="50"/>
      <c r="E40" s="50"/>
      <c r="F40" s="50"/>
      <c r="G40" s="50"/>
      <c r="H40" s="647"/>
    </row>
    <row r="41" spans="1:8" s="646" customFormat="1" x14ac:dyDescent="0.25">
      <c r="A41"/>
      <c r="B41" s="50"/>
      <c r="C41" s="50"/>
      <c r="D41" s="50"/>
      <c r="E41" s="50"/>
      <c r="F41" s="50"/>
      <c r="G41" s="50"/>
      <c r="H41" s="647"/>
    </row>
    <row r="42" spans="1:8" s="646" customFormat="1" x14ac:dyDescent="0.25">
      <c r="A42"/>
      <c r="B42" s="50"/>
      <c r="C42" s="50"/>
      <c r="D42" s="50"/>
      <c r="E42" s="50"/>
      <c r="F42" s="50"/>
      <c r="G42" s="50"/>
      <c r="H42" s="647"/>
    </row>
    <row r="43" spans="1:8" s="646" customFormat="1" x14ac:dyDescent="0.25">
      <c r="A43"/>
      <c r="B43" s="50"/>
      <c r="C43" s="50"/>
      <c r="D43" s="50"/>
      <c r="E43" s="50"/>
      <c r="F43" s="50"/>
      <c r="G43" s="50"/>
      <c r="H43" s="647"/>
    </row>
    <row r="44" spans="1:8" s="646" customFormat="1" x14ac:dyDescent="0.25">
      <c r="A44"/>
      <c r="B44" s="50"/>
      <c r="C44" s="50"/>
      <c r="D44" s="50"/>
      <c r="E44" s="50"/>
      <c r="F44" s="50"/>
      <c r="G44" s="50"/>
      <c r="H44" s="647"/>
    </row>
    <row r="45" spans="1:8" s="646" customFormat="1" x14ac:dyDescent="0.25">
      <c r="A45"/>
      <c r="B45" s="50"/>
      <c r="C45" s="50"/>
      <c r="D45" s="50"/>
      <c r="E45" s="50"/>
      <c r="F45" s="50"/>
      <c r="G45" s="50"/>
      <c r="H45" s="647"/>
    </row>
    <row r="46" spans="1:8" s="646" customFormat="1" x14ac:dyDescent="0.25">
      <c r="A46"/>
      <c r="B46" s="50"/>
      <c r="C46" s="50"/>
      <c r="D46" s="50"/>
      <c r="E46" s="50"/>
      <c r="F46" s="50"/>
      <c r="G46" s="50"/>
      <c r="H46" s="647"/>
    </row>
    <row r="47" spans="1:8" s="646" customFormat="1" x14ac:dyDescent="0.25">
      <c r="A47"/>
      <c r="B47" s="50"/>
      <c r="C47" s="50"/>
      <c r="D47" s="50"/>
      <c r="E47" s="50"/>
      <c r="F47" s="50"/>
      <c r="G47" s="50"/>
      <c r="H47" s="647"/>
    </row>
    <row r="48" spans="1:8" s="646" customFormat="1" x14ac:dyDescent="0.25">
      <c r="A48"/>
      <c r="B48" s="50"/>
      <c r="C48" s="50"/>
      <c r="D48" s="50"/>
      <c r="E48" s="50"/>
      <c r="F48" s="50"/>
      <c r="G48" s="50"/>
      <c r="H48" s="647"/>
    </row>
    <row r="49" spans="1:8" s="646" customFormat="1" x14ac:dyDescent="0.25">
      <c r="A49"/>
      <c r="B49" s="50"/>
      <c r="C49" s="50"/>
      <c r="D49" s="50"/>
      <c r="E49" s="50"/>
      <c r="F49" s="50"/>
      <c r="G49" s="50"/>
      <c r="H49" s="647"/>
    </row>
    <row r="50" spans="1:8" s="646" customFormat="1" x14ac:dyDescent="0.25">
      <c r="A50"/>
      <c r="B50" s="50"/>
      <c r="C50" s="50"/>
      <c r="D50" s="50"/>
      <c r="E50" s="50"/>
      <c r="F50" s="50"/>
      <c r="G50" s="50"/>
      <c r="H50" s="647"/>
    </row>
    <row r="51" spans="1:8" s="646" customFormat="1" x14ac:dyDescent="0.25">
      <c r="A51"/>
      <c r="B51" s="50"/>
      <c r="C51" s="50"/>
      <c r="D51" s="50"/>
      <c r="E51" s="50"/>
      <c r="F51" s="50"/>
      <c r="G51" s="50"/>
      <c r="H51" s="647"/>
    </row>
    <row r="52" spans="1:8" s="646" customFormat="1" x14ac:dyDescent="0.25">
      <c r="A52"/>
      <c r="B52" s="50"/>
      <c r="C52" s="50"/>
      <c r="D52" s="50"/>
      <c r="E52" s="50"/>
      <c r="F52" s="50"/>
      <c r="G52" s="50"/>
      <c r="H52" s="647"/>
    </row>
    <row r="53" spans="1:8" s="646" customFormat="1" x14ac:dyDescent="0.25">
      <c r="A53"/>
      <c r="B53" s="50"/>
      <c r="C53" s="50"/>
      <c r="D53" s="50"/>
      <c r="E53" s="50"/>
      <c r="F53" s="50"/>
      <c r="G53" s="50"/>
      <c r="H53" s="647"/>
    </row>
    <row r="54" spans="1:8" s="646" customFormat="1" x14ac:dyDescent="0.25">
      <c r="A54"/>
      <c r="B54" s="50"/>
      <c r="C54" s="50"/>
      <c r="D54" s="50"/>
      <c r="E54" s="50"/>
      <c r="F54" s="50"/>
      <c r="G54" s="50"/>
      <c r="H54" s="647"/>
    </row>
    <row r="55" spans="1:8" s="646" customFormat="1" x14ac:dyDescent="0.25">
      <c r="A55"/>
      <c r="B55" s="50"/>
      <c r="C55" s="50"/>
      <c r="D55" s="50"/>
      <c r="E55" s="50"/>
      <c r="F55" s="50"/>
      <c r="G55" s="50"/>
      <c r="H55" s="647"/>
    </row>
    <row r="56" spans="1:8" s="646" customFormat="1" x14ac:dyDescent="0.25">
      <c r="A56"/>
      <c r="B56" s="50"/>
      <c r="C56" s="50"/>
      <c r="D56" s="50"/>
      <c r="E56" s="50"/>
      <c r="F56" s="50"/>
      <c r="G56" s="50"/>
      <c r="H56" s="647"/>
    </row>
    <row r="57" spans="1:8" s="646" customFormat="1" x14ac:dyDescent="0.25">
      <c r="A57"/>
      <c r="B57" s="50"/>
      <c r="C57" s="50"/>
      <c r="D57" s="50"/>
      <c r="E57" s="50"/>
      <c r="F57" s="50"/>
      <c r="G57" s="50"/>
      <c r="H57" s="647"/>
    </row>
    <row r="58" spans="1:8" s="646" customFormat="1" x14ac:dyDescent="0.25">
      <c r="A58"/>
      <c r="B58" s="50"/>
      <c r="C58" s="50"/>
      <c r="D58" s="50"/>
      <c r="E58" s="50"/>
      <c r="F58" s="50"/>
      <c r="G58" s="50"/>
      <c r="H58" s="647"/>
    </row>
    <row r="59" spans="1:8" s="646" customFormat="1" x14ac:dyDescent="0.25">
      <c r="A59"/>
      <c r="B59" s="50"/>
      <c r="C59" s="50"/>
      <c r="D59" s="50"/>
      <c r="E59" s="50"/>
      <c r="F59" s="50"/>
      <c r="G59" s="50"/>
      <c r="H59" s="647"/>
    </row>
    <row r="60" spans="1:8" s="646" customFormat="1" x14ac:dyDescent="0.25">
      <c r="A60"/>
      <c r="B60" s="50"/>
      <c r="C60" s="50"/>
      <c r="D60" s="50"/>
      <c r="E60" s="50"/>
      <c r="F60" s="50"/>
      <c r="G60" s="50"/>
      <c r="H60" s="647"/>
    </row>
    <row r="61" spans="1:8" s="646" customFormat="1" x14ac:dyDescent="0.25">
      <c r="A61"/>
      <c r="B61" s="50"/>
      <c r="C61" s="50"/>
      <c r="D61" s="50"/>
      <c r="E61" s="50"/>
      <c r="F61" s="50"/>
      <c r="G61" s="50"/>
      <c r="H61" s="647"/>
    </row>
    <row r="62" spans="1:8" s="646" customFormat="1" x14ac:dyDescent="0.25">
      <c r="A62"/>
      <c r="B62" s="50"/>
      <c r="C62" s="50"/>
      <c r="D62" s="50"/>
      <c r="E62" s="50"/>
      <c r="F62" s="50"/>
      <c r="G62" s="50"/>
      <c r="H62" s="647"/>
    </row>
    <row r="63" spans="1:8" s="646" customFormat="1" x14ac:dyDescent="0.25">
      <c r="A63"/>
      <c r="B63" s="50"/>
      <c r="C63" s="50"/>
      <c r="D63" s="50"/>
      <c r="E63" s="50"/>
      <c r="F63" s="50"/>
      <c r="G63" s="50"/>
      <c r="H63" s="647"/>
    </row>
    <row r="64" spans="1:8" s="646" customFormat="1" x14ac:dyDescent="0.25">
      <c r="A64"/>
      <c r="B64" s="50"/>
      <c r="C64" s="50"/>
      <c r="D64" s="50"/>
      <c r="E64" s="50"/>
      <c r="F64" s="50"/>
      <c r="G64" s="50"/>
      <c r="H64" s="647"/>
    </row>
    <row r="65" spans="1:8" s="646" customFormat="1" x14ac:dyDescent="0.25">
      <c r="A65"/>
      <c r="B65" s="50"/>
      <c r="C65" s="50"/>
      <c r="D65" s="50"/>
      <c r="E65" s="50"/>
      <c r="F65" s="50"/>
      <c r="G65" s="50"/>
      <c r="H65" s="647"/>
    </row>
    <row r="66" spans="1:8" s="646" customFormat="1" x14ac:dyDescent="0.25">
      <c r="A66"/>
      <c r="B66" s="50"/>
      <c r="C66" s="50"/>
      <c r="D66" s="50"/>
      <c r="E66" s="50"/>
      <c r="F66" s="50"/>
      <c r="G66" s="50"/>
      <c r="H66" s="647"/>
    </row>
    <row r="67" spans="1:8" s="646" customFormat="1" x14ac:dyDescent="0.25">
      <c r="A67"/>
      <c r="B67" s="50"/>
      <c r="C67" s="50"/>
      <c r="D67" s="50"/>
      <c r="E67" s="50"/>
      <c r="F67" s="50"/>
      <c r="G67" s="50"/>
      <c r="H67" s="647"/>
    </row>
  </sheetData>
  <hyperlinks>
    <hyperlink ref="E22" location="CONTENTS!A1" display="BACK TO CONTENTS" xr:uid="{00000000-0004-0000-07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8">
    <tabColor theme="7" tint="0.39997558519241921"/>
    <pageSetUpPr fitToPage="1"/>
  </sheetPr>
  <dimension ref="A1:K39"/>
  <sheetViews>
    <sheetView showGridLines="0" zoomScaleNormal="100" zoomScaleSheetLayoutView="90" workbookViewId="0">
      <selection activeCell="E23" sqref="E23"/>
    </sheetView>
  </sheetViews>
  <sheetFormatPr defaultColWidth="9.109375" defaultRowHeight="13.2" x14ac:dyDescent="0.25"/>
  <cols>
    <col min="1" max="1" width="3.6640625" customWidth="1"/>
    <col min="2" max="2" width="0.88671875" style="1" customWidth="1"/>
    <col min="3" max="3" width="15.6640625" style="1" customWidth="1"/>
    <col min="4" max="7" width="17.33203125" style="1" customWidth="1"/>
    <col min="8" max="8" width="5.5546875" style="2" customWidth="1"/>
    <col min="9" max="9" width="9.6640625" style="2" customWidth="1"/>
    <col min="10" max="10" width="9.88671875" style="4" customWidth="1"/>
    <col min="11" max="16384" width="9.109375" style="4"/>
  </cols>
  <sheetData>
    <row r="1" spans="1:11" ht="15" customHeight="1" x14ac:dyDescent="0.25">
      <c r="B1" s="152" t="s">
        <v>1017</v>
      </c>
      <c r="C1" s="96"/>
      <c r="D1" s="96"/>
      <c r="E1" s="96"/>
      <c r="F1" s="96"/>
      <c r="G1" s="96"/>
      <c r="H1" s="96"/>
    </row>
    <row r="2" spans="1:11" s="3" customFormat="1" ht="13.35" customHeight="1" x14ac:dyDescent="0.25">
      <c r="A2" s="97"/>
      <c r="B2" s="176"/>
      <c r="C2" s="177" t="s">
        <v>156</v>
      </c>
      <c r="D2" s="1357">
        <v>2023</v>
      </c>
      <c r="E2" s="1357"/>
      <c r="F2" s="1357"/>
      <c r="G2" s="1358"/>
      <c r="H2" s="77"/>
      <c r="I2" s="77"/>
      <c r="J2" s="77"/>
    </row>
    <row r="3" spans="1:11" ht="12.6" customHeight="1" x14ac:dyDescent="0.2">
      <c r="A3" s="85"/>
      <c r="B3" s="173"/>
      <c r="C3" s="1347" t="s">
        <v>240</v>
      </c>
      <c r="D3" s="1350" t="s">
        <v>313</v>
      </c>
      <c r="E3" s="1353" t="s">
        <v>235</v>
      </c>
      <c r="F3" s="1353" t="s">
        <v>242</v>
      </c>
      <c r="G3" s="1356" t="s">
        <v>67</v>
      </c>
      <c r="H3" s="4"/>
      <c r="J3" s="19"/>
      <c r="K3" s="19"/>
    </row>
    <row r="4" spans="1:11" ht="12.6" customHeight="1" x14ac:dyDescent="0.2">
      <c r="A4" s="85"/>
      <c r="B4" s="174"/>
      <c r="C4" s="1348"/>
      <c r="D4" s="1351"/>
      <c r="E4" s="1354"/>
      <c r="F4" s="1354"/>
      <c r="G4" s="1301"/>
      <c r="H4" s="4"/>
      <c r="J4" s="19"/>
      <c r="K4" s="19"/>
    </row>
    <row r="5" spans="1:11" ht="12.6" customHeight="1" x14ac:dyDescent="0.2">
      <c r="A5" s="85"/>
      <c r="B5" s="175"/>
      <c r="C5" s="1349"/>
      <c r="D5" s="1352"/>
      <c r="E5" s="1355"/>
      <c r="F5" s="1355"/>
      <c r="G5" s="1302"/>
      <c r="H5" s="4"/>
      <c r="J5" s="19"/>
      <c r="K5" s="19"/>
    </row>
    <row r="6" spans="1:11" customFormat="1" ht="13.35" customHeight="1" x14ac:dyDescent="0.25">
      <c r="A6" s="86"/>
      <c r="B6" s="74"/>
      <c r="C6" s="570" t="s">
        <v>193</v>
      </c>
      <c r="D6" s="178">
        <f>+'A2.1.2'!N30</f>
        <v>197603</v>
      </c>
      <c r="E6" s="178">
        <f>+'A2.1.2'!P30</f>
        <v>-24206.142531000001</v>
      </c>
      <c r="F6" s="178">
        <f>E6-G6</f>
        <v>20.99245399999927</v>
      </c>
      <c r="G6" s="179">
        <f>+'A2.1.2'!O30</f>
        <v>-24227.134985000001</v>
      </c>
      <c r="H6" s="2"/>
      <c r="I6" s="2"/>
      <c r="J6" s="6"/>
      <c r="K6" s="6"/>
    </row>
    <row r="7" spans="1:11" customFormat="1" ht="13.35" customHeight="1" x14ac:dyDescent="0.25">
      <c r="A7" s="86"/>
      <c r="B7" s="74"/>
      <c r="C7" s="107" t="s">
        <v>744</v>
      </c>
      <c r="D7" s="178">
        <f>+'A2.1.2'!N31</f>
        <v>921670</v>
      </c>
      <c r="E7" s="178">
        <f>+'A2.1.2'!P31</f>
        <v>31408.981529999997</v>
      </c>
      <c r="F7" s="178">
        <f>E7-G7</f>
        <v>893.92863899999793</v>
      </c>
      <c r="G7" s="179">
        <f>+'A2.1.2'!O31</f>
        <v>30515.052890999999</v>
      </c>
      <c r="H7" s="2"/>
      <c r="I7" s="2"/>
      <c r="J7" s="6"/>
      <c r="K7" s="6"/>
    </row>
    <row r="8" spans="1:11" customFormat="1" ht="13.35" customHeight="1" x14ac:dyDescent="0.25">
      <c r="A8" s="86"/>
      <c r="B8" s="74"/>
      <c r="C8" s="107" t="s">
        <v>751</v>
      </c>
      <c r="D8" s="178">
        <f>+'A2.1.2'!N32</f>
        <v>2881383</v>
      </c>
      <c r="E8" s="178">
        <f>+'A2.1.2'!P32</f>
        <v>557344.54966899997</v>
      </c>
      <c r="F8" s="178">
        <f>E8-G8</f>
        <v>42317.72615100001</v>
      </c>
      <c r="G8" s="179">
        <f>+'A2.1.2'!O32</f>
        <v>515026.82351799996</v>
      </c>
      <c r="H8" s="2"/>
      <c r="I8" s="2"/>
      <c r="J8" s="6"/>
      <c r="K8" s="6"/>
    </row>
    <row r="9" spans="1:11" customFormat="1" ht="13.35" customHeight="1" x14ac:dyDescent="0.25">
      <c r="A9" s="86"/>
      <c r="B9" s="74"/>
      <c r="C9" s="108" t="s">
        <v>753</v>
      </c>
      <c r="D9" s="178">
        <f>+'A2.1.2'!N33</f>
        <v>983912</v>
      </c>
      <c r="E9" s="178">
        <f>+'A2.1.2'!P33</f>
        <v>414477.447048</v>
      </c>
      <c r="F9" s="178">
        <f>E9-G9</f>
        <v>49162.891505000007</v>
      </c>
      <c r="G9" s="179">
        <f>+'A2.1.2'!O33</f>
        <v>365314.55554299999</v>
      </c>
      <c r="H9" s="2"/>
      <c r="I9" s="78"/>
      <c r="J9" s="6"/>
      <c r="K9" s="6"/>
    </row>
    <row r="10" spans="1:11" customFormat="1" ht="13.35" customHeight="1" x14ac:dyDescent="0.25">
      <c r="A10" s="86"/>
      <c r="B10" s="105"/>
      <c r="C10" s="109" t="s">
        <v>256</v>
      </c>
      <c r="D10" s="180">
        <f>+'A2.1.2'!N34</f>
        <v>1660182</v>
      </c>
      <c r="E10" s="180">
        <f>+'A2.1.2'!P34</f>
        <v>1655583.431049</v>
      </c>
      <c r="F10" s="180">
        <f>E10-G10</f>
        <v>196802.49182100012</v>
      </c>
      <c r="G10" s="639">
        <f>+'A2.1.2'!O34</f>
        <v>1458780.9392279999</v>
      </c>
      <c r="H10" s="2"/>
      <c r="I10" s="2"/>
      <c r="J10" s="6"/>
      <c r="K10" s="6"/>
    </row>
    <row r="11" spans="1:11" customFormat="1" ht="13.35" customHeight="1" x14ac:dyDescent="0.25">
      <c r="A11" s="86"/>
      <c r="B11" s="69"/>
      <c r="C11" s="171" t="s">
        <v>8</v>
      </c>
      <c r="D11" s="181">
        <f>SUM(D6:D10)</f>
        <v>6644750</v>
      </c>
      <c r="E11" s="181">
        <f>SUM(E6:E10)</f>
        <v>2634608.2667650003</v>
      </c>
      <c r="F11" s="181">
        <f>SUM(F6:F10)</f>
        <v>289198.03057000012</v>
      </c>
      <c r="G11" s="182">
        <f>SUM(G6:G10)</f>
        <v>2345410.2361949999</v>
      </c>
      <c r="H11" s="2"/>
      <c r="I11" s="2"/>
      <c r="J11" s="20"/>
      <c r="K11" s="20"/>
    </row>
    <row r="12" spans="1:11" customFormat="1" ht="12.6" customHeight="1" x14ac:dyDescent="0.25">
      <c r="A12" s="85"/>
      <c r="B12" s="173"/>
      <c r="C12" s="1347" t="s">
        <v>240</v>
      </c>
      <c r="D12" s="1350" t="s">
        <v>879</v>
      </c>
      <c r="E12" s="1353" t="s">
        <v>880</v>
      </c>
      <c r="F12" s="1353" t="s">
        <v>881</v>
      </c>
      <c r="G12" s="1356" t="s">
        <v>312</v>
      </c>
    </row>
    <row r="13" spans="1:11" customFormat="1" ht="12.6" customHeight="1" x14ac:dyDescent="0.25">
      <c r="A13" s="85"/>
      <c r="B13" s="174"/>
      <c r="C13" s="1348"/>
      <c r="D13" s="1351"/>
      <c r="E13" s="1354"/>
      <c r="F13" s="1354"/>
      <c r="G13" s="1301"/>
    </row>
    <row r="14" spans="1:11" customFormat="1" ht="12.6" customHeight="1" x14ac:dyDescent="0.25">
      <c r="A14" s="85"/>
      <c r="B14" s="174"/>
      <c r="C14" s="1348"/>
      <c r="D14" s="1351"/>
      <c r="E14" s="1354"/>
      <c r="F14" s="1354"/>
      <c r="G14" s="1301"/>
    </row>
    <row r="15" spans="1:11" customFormat="1" ht="12.6" customHeight="1" x14ac:dyDescent="0.25">
      <c r="A15" s="85"/>
      <c r="B15" s="175"/>
      <c r="C15" s="1349"/>
      <c r="D15" s="1352"/>
      <c r="E15" s="1355"/>
      <c r="F15" s="1355"/>
      <c r="G15" s="1302"/>
    </row>
    <row r="16" spans="1:11" customFormat="1" ht="13.35" customHeight="1" x14ac:dyDescent="0.25">
      <c r="A16" s="85"/>
      <c r="B16" s="74"/>
      <c r="C16" s="570" t="s">
        <v>193</v>
      </c>
      <c r="D16" s="183">
        <f>E6*1000000/$D6</f>
        <v>-122498.86151019974</v>
      </c>
      <c r="E16" s="183">
        <f>F6*1000000/$D6</f>
        <v>106.23550249742803</v>
      </c>
      <c r="F16" s="183">
        <f t="shared" ref="F16:F21" si="0">D16-E16</f>
        <v>-122605.09701269717</v>
      </c>
      <c r="G16" s="186">
        <f>-E16/D16</f>
        <v>8.6723665173477906E-4</v>
      </c>
    </row>
    <row r="17" spans="1:9" customFormat="1" ht="13.35" customHeight="1" x14ac:dyDescent="0.25">
      <c r="A17" s="85"/>
      <c r="B17" s="74"/>
      <c r="C17" s="107" t="s">
        <v>744</v>
      </c>
      <c r="D17" s="183">
        <f>E7*1000000/$D7</f>
        <v>34078.337723914192</v>
      </c>
      <c r="E17" s="183">
        <f>F7*1000000/D7</f>
        <v>969.90098299825092</v>
      </c>
      <c r="F17" s="183">
        <f t="shared" si="0"/>
        <v>33108.436740915939</v>
      </c>
      <c r="G17" s="186">
        <f>E17/D17</f>
        <v>2.8460924087785857E-2</v>
      </c>
    </row>
    <row r="18" spans="1:9" customFormat="1" ht="13.35" customHeight="1" x14ac:dyDescent="0.25">
      <c r="A18" s="85"/>
      <c r="B18" s="74"/>
      <c r="C18" s="107" t="s">
        <v>751</v>
      </c>
      <c r="D18" s="183">
        <f>E8*1000000/$D8</f>
        <v>193429.52660892357</v>
      </c>
      <c r="E18" s="183">
        <f>F8*1000000/D8</f>
        <v>14686.602284736187</v>
      </c>
      <c r="F18" s="183">
        <f t="shared" si="0"/>
        <v>178742.92432418739</v>
      </c>
      <c r="G18" s="186">
        <f>E18/D18</f>
        <v>7.5927406442086814E-2</v>
      </c>
    </row>
    <row r="19" spans="1:9" customFormat="1" ht="13.35" customHeight="1" x14ac:dyDescent="0.25">
      <c r="A19" s="85"/>
      <c r="B19" s="74"/>
      <c r="C19" s="108" t="s">
        <v>753</v>
      </c>
      <c r="D19" s="183">
        <f>E9*1000000/$D9</f>
        <v>421254.59090650384</v>
      </c>
      <c r="E19" s="183">
        <f>F9*1000000/D9</f>
        <v>49966.756686573601</v>
      </c>
      <c r="F19" s="183">
        <f t="shared" si="0"/>
        <v>371287.83421993023</v>
      </c>
      <c r="G19" s="186">
        <f>E19/D19</f>
        <v>0.11861415344827321</v>
      </c>
    </row>
    <row r="20" spans="1:9" customFormat="1" ht="13.35" customHeight="1" x14ac:dyDescent="0.25">
      <c r="A20" s="86"/>
      <c r="B20" s="105"/>
      <c r="C20" s="109" t="s">
        <v>256</v>
      </c>
      <c r="D20" s="184">
        <f>E10*1000000/$D10</f>
        <v>997230.08143022878</v>
      </c>
      <c r="E20" s="184">
        <f>F10*1000000/D10</f>
        <v>118542.72111190227</v>
      </c>
      <c r="F20" s="184">
        <f t="shared" si="0"/>
        <v>878687.36031832651</v>
      </c>
      <c r="G20" s="187">
        <f>E20/D20</f>
        <v>0.11887198683566398</v>
      </c>
    </row>
    <row r="21" spans="1:9" customFormat="1" ht="13.35" customHeight="1" x14ac:dyDescent="0.25">
      <c r="A21" s="86"/>
      <c r="B21" s="69"/>
      <c r="C21" s="171" t="s">
        <v>8</v>
      </c>
      <c r="D21" s="185">
        <f>E11*1000000/$D11</f>
        <v>396494.71639489831</v>
      </c>
      <c r="E21" s="181">
        <f>F11*1000000/D11</f>
        <v>43522.785743632208</v>
      </c>
      <c r="F21" s="181">
        <f t="shared" si="0"/>
        <v>352971.93065126613</v>
      </c>
      <c r="G21" s="188">
        <f>E21/D21</f>
        <v>0.10976889210368357</v>
      </c>
    </row>
    <row r="22" spans="1:9" customFormat="1" ht="13.35" customHeight="1" x14ac:dyDescent="0.25">
      <c r="A22" s="8"/>
      <c r="B22" s="26"/>
    </row>
    <row r="23" spans="1:9" ht="13.35" customHeight="1" x14ac:dyDescent="0.25">
      <c r="A23" s="8"/>
      <c r="B23"/>
      <c r="C23"/>
      <c r="D23"/>
      <c r="E23" s="110" t="s">
        <v>245</v>
      </c>
      <c r="F23"/>
      <c r="G23"/>
      <c r="H23"/>
      <c r="I23"/>
    </row>
    <row r="24" spans="1:9" x14ac:dyDescent="0.25">
      <c r="A24" s="8"/>
      <c r="F24" s="4"/>
      <c r="G24" s="4"/>
      <c r="H24" s="4"/>
      <c r="I24" s="4"/>
    </row>
    <row r="25" spans="1:9" x14ac:dyDescent="0.25">
      <c r="A25" s="8"/>
    </row>
    <row r="26" spans="1:9" ht="10.199999999999999" x14ac:dyDescent="0.2">
      <c r="A26" s="1"/>
    </row>
    <row r="27" spans="1:9" ht="10.199999999999999" x14ac:dyDescent="0.2">
      <c r="A27" s="1"/>
    </row>
    <row r="28" spans="1:9" ht="10.199999999999999" x14ac:dyDescent="0.2">
      <c r="A28" s="1"/>
    </row>
    <row r="29" spans="1:9" ht="10.199999999999999" x14ac:dyDescent="0.2">
      <c r="A29" s="1"/>
    </row>
    <row r="30" spans="1:9" ht="10.199999999999999" x14ac:dyDescent="0.2">
      <c r="A30" s="1"/>
    </row>
    <row r="31" spans="1:9" ht="10.199999999999999" x14ac:dyDescent="0.2">
      <c r="A31" s="1"/>
    </row>
    <row r="32" spans="1:9" ht="10.199999999999999" x14ac:dyDescent="0.2">
      <c r="A32" s="1"/>
    </row>
    <row r="33" spans="1:1" ht="10.199999999999999" x14ac:dyDescent="0.2">
      <c r="A33" s="1"/>
    </row>
    <row r="34" spans="1:1" ht="10.199999999999999" x14ac:dyDescent="0.2">
      <c r="A34" s="1"/>
    </row>
    <row r="35" spans="1:1" ht="10.199999999999999" x14ac:dyDescent="0.2">
      <c r="A35" s="1"/>
    </row>
    <row r="36" spans="1:1" ht="10.199999999999999" x14ac:dyDescent="0.2">
      <c r="A36" s="1"/>
    </row>
    <row r="37" spans="1:1" ht="10.199999999999999" x14ac:dyDescent="0.2">
      <c r="A37" s="1"/>
    </row>
    <row r="38" spans="1:1" ht="10.199999999999999" x14ac:dyDescent="0.2">
      <c r="A38" s="1"/>
    </row>
    <row r="39" spans="1:1" ht="10.199999999999999" x14ac:dyDescent="0.2">
      <c r="A39" s="1"/>
    </row>
  </sheetData>
  <mergeCells count="11">
    <mergeCell ref="C3:C5"/>
    <mergeCell ref="D2:G2"/>
    <mergeCell ref="D3:D5"/>
    <mergeCell ref="E3:E5"/>
    <mergeCell ref="F3:F5"/>
    <mergeCell ref="G3:G5"/>
    <mergeCell ref="C12:C15"/>
    <mergeCell ref="D12:D15"/>
    <mergeCell ref="E12:E15"/>
    <mergeCell ref="F12:F15"/>
    <mergeCell ref="G12:G15"/>
  </mergeCells>
  <hyperlinks>
    <hyperlink ref="E23" location="CONTENTS!A1" display="BACK TO CONTENTS" xr:uid="{00000000-0004-0000-08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16:G21"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39997558519241921"/>
    <pageSetUpPr fitToPage="1"/>
  </sheetPr>
  <dimension ref="B1:P38"/>
  <sheetViews>
    <sheetView showGridLines="0" zoomScaleNormal="100" zoomScaleSheetLayoutView="90" workbookViewId="0">
      <pane xSplit="4" ySplit="3" topLeftCell="E25" activePane="bottomRight" state="frozen"/>
      <selection activeCell="B2" sqref="B2:O6"/>
      <selection pane="topRight" activeCell="B2" sqref="B2:O6"/>
      <selection pane="bottomLeft" activeCell="B2" sqref="B2:O6"/>
      <selection pane="bottomRight" activeCell="J38" sqref="J38"/>
    </sheetView>
  </sheetViews>
  <sheetFormatPr defaultColWidth="9.109375" defaultRowHeight="13.2" x14ac:dyDescent="0.25"/>
  <cols>
    <col min="1" max="1" width="3.6640625" style="448" customWidth="1"/>
    <col min="2" max="2" width="0.88671875" style="117" customWidth="1"/>
    <col min="3" max="3" width="2.6640625" style="354" customWidth="1"/>
    <col min="4" max="4" width="15.109375" style="354" customWidth="1"/>
    <col min="5" max="5" width="9.109375" style="354" customWidth="1"/>
    <col min="6" max="6" width="8.88671875" style="354" customWidth="1"/>
    <col min="7" max="7" width="8.5546875" style="354" customWidth="1"/>
    <col min="8" max="8" width="8" style="354" customWidth="1"/>
    <col min="9" max="9" width="8.88671875" style="354" customWidth="1"/>
    <col min="10" max="10" width="9.109375" style="354" customWidth="1"/>
    <col min="11" max="11" width="8.5546875" style="354" customWidth="1"/>
    <col min="12" max="12" width="8" style="354" customWidth="1"/>
    <col min="13" max="13" width="9" style="354" customWidth="1"/>
    <col min="14" max="14" width="8.5546875" style="354" customWidth="1"/>
    <col min="15" max="15" width="9.109375" style="354" customWidth="1"/>
    <col min="16" max="16384" width="9.109375" style="448"/>
  </cols>
  <sheetData>
    <row r="1" spans="2:16" s="441" customFormat="1" ht="15" customHeight="1" x14ac:dyDescent="0.25">
      <c r="B1" s="844" t="s">
        <v>1018</v>
      </c>
      <c r="C1" s="438"/>
      <c r="D1" s="438"/>
      <c r="E1" s="439"/>
      <c r="F1" s="439"/>
      <c r="G1" s="439"/>
      <c r="H1" s="439"/>
      <c r="I1" s="439"/>
      <c r="J1" s="439"/>
      <c r="K1" s="439"/>
      <c r="L1" s="439"/>
      <c r="M1" s="439"/>
      <c r="N1" s="439"/>
      <c r="O1" s="439"/>
      <c r="P1" s="440"/>
    </row>
    <row r="2" spans="2:16" s="441" customFormat="1" ht="15" customHeight="1" x14ac:dyDescent="0.25">
      <c r="B2" s="442"/>
      <c r="C2" s="443" t="s">
        <v>156</v>
      </c>
      <c r="D2" s="444"/>
      <c r="E2" s="1361">
        <v>2014</v>
      </c>
      <c r="F2" s="1362"/>
      <c r="G2" s="1362"/>
      <c r="H2" s="1363"/>
      <c r="I2" s="1361">
        <v>2023</v>
      </c>
      <c r="J2" s="1362"/>
      <c r="K2" s="1362"/>
      <c r="L2" s="1363"/>
      <c r="M2" s="1361" t="s">
        <v>529</v>
      </c>
      <c r="N2" s="1362"/>
      <c r="O2" s="1363"/>
    </row>
    <row r="3" spans="2:16" s="925" customFormat="1" ht="41.25" customHeight="1" x14ac:dyDescent="0.25">
      <c r="B3" s="924"/>
      <c r="C3" s="1359" t="s">
        <v>240</v>
      </c>
      <c r="D3" s="1360"/>
      <c r="E3" s="889" t="s">
        <v>17</v>
      </c>
      <c r="F3" s="890" t="s">
        <v>67</v>
      </c>
      <c r="G3" s="890" t="s">
        <v>325</v>
      </c>
      <c r="H3" s="891" t="s">
        <v>969</v>
      </c>
      <c r="I3" s="889" t="s">
        <v>17</v>
      </c>
      <c r="J3" s="890" t="s">
        <v>67</v>
      </c>
      <c r="K3" s="890" t="s">
        <v>325</v>
      </c>
      <c r="L3" s="891" t="s">
        <v>969</v>
      </c>
      <c r="M3" s="889" t="s">
        <v>17</v>
      </c>
      <c r="N3" s="890" t="s">
        <v>67</v>
      </c>
      <c r="O3" s="891" t="s">
        <v>325</v>
      </c>
    </row>
    <row r="4" spans="2:16" ht="13.35" customHeight="1" x14ac:dyDescent="0.2">
      <c r="B4" s="628"/>
      <c r="C4" s="629" t="s">
        <v>18</v>
      </c>
      <c r="D4" s="570" t="s">
        <v>43</v>
      </c>
      <c r="E4" s="454">
        <f>+'A2.8.1'!E4</f>
        <v>35331</v>
      </c>
      <c r="F4" s="455">
        <f>+'A2.8.2'!F4</f>
        <v>-13757.60635</v>
      </c>
      <c r="G4" s="455">
        <f>+'A2.8.3'!F4</f>
        <v>85.220767590000008</v>
      </c>
      <c r="H4" s="456">
        <f>+'A2.8.4'!F4</f>
        <v>-6.1944473058716358E-3</v>
      </c>
      <c r="I4" s="454">
        <f>+'A2.8.1'!N4</f>
        <v>18257</v>
      </c>
      <c r="J4" s="455">
        <f>+'A2.8.2'!O4</f>
        <v>-17852.469885999999</v>
      </c>
      <c r="K4" s="455">
        <f>+'A2.8.3'!O4</f>
        <v>53.62568718</v>
      </c>
      <c r="L4" s="456">
        <f>+'A2.8.4'!O4</f>
        <v>-3.0038245420625832E-3</v>
      </c>
      <c r="M4" s="454">
        <f t="shared" ref="M4:O28" si="0">+I4-E4</f>
        <v>-17074</v>
      </c>
      <c r="N4" s="455">
        <f t="shared" si="0"/>
        <v>-4094.8635359999989</v>
      </c>
      <c r="O4" s="457">
        <f t="shared" si="0"/>
        <v>-31.595080410000008</v>
      </c>
    </row>
    <row r="5" spans="2:16" ht="13.35" customHeight="1" x14ac:dyDescent="0.2">
      <c r="B5" s="11"/>
      <c r="C5" s="7" t="s">
        <v>19</v>
      </c>
      <c r="D5" s="99" t="s">
        <v>121</v>
      </c>
      <c r="E5" s="459">
        <f>+'A2.8.1'!E5</f>
        <v>72564</v>
      </c>
      <c r="F5" s="460">
        <f>+'A2.8.2'!F5</f>
        <v>0</v>
      </c>
      <c r="G5" s="460">
        <f>+'A2.8.3'!F5</f>
        <v>49.492128810000004</v>
      </c>
      <c r="H5" s="461">
        <f>+'A2.8.4'!F5</f>
        <v>0</v>
      </c>
      <c r="I5" s="459">
        <f>+'A2.8.1'!N5</f>
        <v>73898</v>
      </c>
      <c r="J5" s="460">
        <f>+'A2.8.2'!O5</f>
        <v>0</v>
      </c>
      <c r="K5" s="460">
        <f>+'A2.8.3'!O5</f>
        <v>582.94217932000004</v>
      </c>
      <c r="L5" s="461">
        <f>+'A2.8.4'!O5</f>
        <v>0</v>
      </c>
      <c r="M5" s="459">
        <f t="shared" si="0"/>
        <v>1334</v>
      </c>
      <c r="N5" s="460">
        <f t="shared" si="0"/>
        <v>0</v>
      </c>
      <c r="O5" s="462">
        <f t="shared" si="0"/>
        <v>533.45005050999998</v>
      </c>
    </row>
    <row r="6" spans="2:16" ht="13.35" customHeight="1" x14ac:dyDescent="0.2">
      <c r="B6" s="11"/>
      <c r="C6" s="7" t="s">
        <v>20</v>
      </c>
      <c r="D6" s="98" t="s">
        <v>44</v>
      </c>
      <c r="E6" s="459">
        <f>+'A2.8.1'!E6</f>
        <v>60752</v>
      </c>
      <c r="F6" s="460">
        <f>+'A2.8.2'!F6</f>
        <v>581.810474</v>
      </c>
      <c r="G6" s="460">
        <f>+'A2.8.3'!F6</f>
        <v>47.502282020000003</v>
      </c>
      <c r="H6" s="461">
        <f>+'A2.8.4'!F6</f>
        <v>8.1645628847857421E-2</v>
      </c>
      <c r="I6" s="459">
        <f>+'A2.8.1'!N6</f>
        <v>53438</v>
      </c>
      <c r="J6" s="460">
        <f>+'A2.8.2'!O6</f>
        <v>455.89643599999999</v>
      </c>
      <c r="K6" s="460">
        <f>+'A2.8.3'!O6</f>
        <v>326.53809917000001</v>
      </c>
      <c r="L6" s="461">
        <f>+'A2.8.4'!O6</f>
        <v>0.71625499430313599</v>
      </c>
      <c r="M6" s="459">
        <f t="shared" si="0"/>
        <v>-7314</v>
      </c>
      <c r="N6" s="460">
        <f t="shared" si="0"/>
        <v>-125.91403800000001</v>
      </c>
      <c r="O6" s="462">
        <f t="shared" si="0"/>
        <v>279.03581715000001</v>
      </c>
    </row>
    <row r="7" spans="2:16" ht="13.35" customHeight="1" x14ac:dyDescent="0.2">
      <c r="B7" s="11"/>
      <c r="C7" s="7" t="s">
        <v>21</v>
      </c>
      <c r="D7" s="98" t="s">
        <v>45</v>
      </c>
      <c r="E7" s="459">
        <f>+'A2.8.1'!E7</f>
        <v>30780</v>
      </c>
      <c r="F7" s="460">
        <f>+'A2.8.2'!F7</f>
        <v>774.60941600000001</v>
      </c>
      <c r="G7" s="460">
        <f>+'A2.8.3'!F7</f>
        <v>25.305226309999998</v>
      </c>
      <c r="H7" s="461">
        <f>+'A2.8.4'!F7</f>
        <v>3.2668369099711533E-2</v>
      </c>
      <c r="I7" s="459">
        <f>+'A2.8.1'!N7</f>
        <v>21368</v>
      </c>
      <c r="J7" s="460">
        <f>+'A2.8.2'!O7</f>
        <v>534.83686899999998</v>
      </c>
      <c r="K7" s="460">
        <f>+'A2.8.3'!O7</f>
        <v>131.3388903</v>
      </c>
      <c r="L7" s="461">
        <f>+'A2.8.4'!O7</f>
        <v>0.24556813098088795</v>
      </c>
      <c r="M7" s="459">
        <f t="shared" si="0"/>
        <v>-9412</v>
      </c>
      <c r="N7" s="460">
        <f t="shared" si="0"/>
        <v>-239.77254700000003</v>
      </c>
      <c r="O7" s="462">
        <f t="shared" si="0"/>
        <v>106.03366399000001</v>
      </c>
    </row>
    <row r="8" spans="2:16" ht="13.35" customHeight="1" x14ac:dyDescent="0.2">
      <c r="B8" s="11"/>
      <c r="C8" s="7" t="s">
        <v>22</v>
      </c>
      <c r="D8" s="98" t="s">
        <v>46</v>
      </c>
      <c r="E8" s="459">
        <f>+'A2.8.1'!E8</f>
        <v>33220</v>
      </c>
      <c r="F8" s="460">
        <f>+'A2.8.2'!F8</f>
        <v>1168.0110769999999</v>
      </c>
      <c r="G8" s="460">
        <f>+'A2.8.3'!F8</f>
        <v>28.403175860000001</v>
      </c>
      <c r="H8" s="461">
        <f>+'A2.8.4'!F8</f>
        <v>2.4317556930155727E-2</v>
      </c>
      <c r="I8" s="459">
        <f>+'A2.8.1'!N8</f>
        <v>21272</v>
      </c>
      <c r="J8" s="460">
        <f>+'A2.8.2'!O8</f>
        <v>745.00122099999999</v>
      </c>
      <c r="K8" s="460">
        <f>+'A2.8.3'!O8</f>
        <v>128.93979165000002</v>
      </c>
      <c r="L8" s="461">
        <f>+'A2.8.4'!O8</f>
        <v>0.17307326218462671</v>
      </c>
      <c r="M8" s="459">
        <f t="shared" si="0"/>
        <v>-11948</v>
      </c>
      <c r="N8" s="460">
        <f t="shared" si="0"/>
        <v>-423.0098559999999</v>
      </c>
      <c r="O8" s="462">
        <f t="shared" si="0"/>
        <v>100.53661579000001</v>
      </c>
    </row>
    <row r="9" spans="2:16" ht="13.35" customHeight="1" x14ac:dyDescent="0.2">
      <c r="B9" s="11"/>
      <c r="C9" s="7" t="s">
        <v>23</v>
      </c>
      <c r="D9" s="98" t="s">
        <v>47</v>
      </c>
      <c r="E9" s="459">
        <f>+'A2.8.1'!E9</f>
        <v>37187</v>
      </c>
      <c r="F9" s="460">
        <f>+'A2.8.2'!F9</f>
        <v>1680.155289</v>
      </c>
      <c r="G9" s="460">
        <f>+'A2.8.3'!F9</f>
        <v>24.869375890000001</v>
      </c>
      <c r="H9" s="461">
        <f>+'A2.8.4'!F9</f>
        <v>1.4801831743065744E-2</v>
      </c>
      <c r="I9" s="459">
        <f>+'A2.8.1'!N9</f>
        <v>21135</v>
      </c>
      <c r="J9" s="460">
        <f>+'A2.8.2'!O9</f>
        <v>952.66109900000004</v>
      </c>
      <c r="K9" s="460">
        <f>+'A2.8.3'!O9</f>
        <v>128.51748393</v>
      </c>
      <c r="L9" s="461">
        <f>+'A2.8.4'!O9</f>
        <v>0.13490367567742995</v>
      </c>
      <c r="M9" s="459">
        <f t="shared" si="0"/>
        <v>-16052</v>
      </c>
      <c r="N9" s="460">
        <f t="shared" si="0"/>
        <v>-727.49419</v>
      </c>
      <c r="O9" s="462">
        <f t="shared" si="0"/>
        <v>103.64810804</v>
      </c>
    </row>
    <row r="10" spans="2:16" ht="13.35" customHeight="1" x14ac:dyDescent="0.2">
      <c r="B10" s="11"/>
      <c r="C10" s="7" t="s">
        <v>24</v>
      </c>
      <c r="D10" s="98" t="s">
        <v>48</v>
      </c>
      <c r="E10" s="459">
        <f>+'A2.8.1'!E10</f>
        <v>47271</v>
      </c>
      <c r="F10" s="460">
        <f>+'A2.8.2'!F10</f>
        <v>2622.703845</v>
      </c>
      <c r="G10" s="460">
        <f>+'A2.8.3'!F10</f>
        <v>34.720244389999998</v>
      </c>
      <c r="H10" s="461">
        <f>+'A2.8.4'!F10</f>
        <v>1.3238339683754876E-2</v>
      </c>
      <c r="I10" s="459">
        <f>+'A2.8.1'!N10</f>
        <v>22521</v>
      </c>
      <c r="J10" s="460">
        <f>+'A2.8.2'!O10</f>
        <v>1242.7202729999999</v>
      </c>
      <c r="K10" s="460">
        <f>+'A2.8.3'!O10</f>
        <v>140.81962991</v>
      </c>
      <c r="L10" s="461">
        <f>+'A2.8.4'!O10</f>
        <v>0.11331562940552432</v>
      </c>
      <c r="M10" s="459">
        <f t="shared" si="0"/>
        <v>-24750</v>
      </c>
      <c r="N10" s="460">
        <f t="shared" si="0"/>
        <v>-1379.9835720000001</v>
      </c>
      <c r="O10" s="462">
        <f t="shared" si="0"/>
        <v>106.09938552</v>
      </c>
    </row>
    <row r="11" spans="2:16" s="117" customFormat="1" ht="13.35" customHeight="1" x14ac:dyDescent="0.25">
      <c r="B11" s="8"/>
      <c r="C11" s="7" t="s">
        <v>25</v>
      </c>
      <c r="D11" s="98" t="s">
        <v>49</v>
      </c>
      <c r="E11" s="459">
        <f>+'A2.8.1'!E11</f>
        <v>65915</v>
      </c>
      <c r="F11" s="460">
        <f>+'A2.8.2'!F11</f>
        <v>4307.3075120000003</v>
      </c>
      <c r="G11" s="460">
        <f>+'A2.8.3'!F11</f>
        <v>45.143581329999996</v>
      </c>
      <c r="H11" s="461">
        <f>+'A2.8.4'!F11</f>
        <v>1.0480696166742597E-2</v>
      </c>
      <c r="I11" s="459">
        <f>+'A2.8.1'!N11</f>
        <v>23807</v>
      </c>
      <c r="J11" s="460">
        <f>+'A2.8.2'!O11</f>
        <v>1548.974565</v>
      </c>
      <c r="K11" s="460">
        <f>+'A2.8.3'!O11</f>
        <v>137.16391644000001</v>
      </c>
      <c r="L11" s="461">
        <f>+'A2.8.4'!O11</f>
        <v>8.8551432372938943E-2</v>
      </c>
      <c r="M11" s="459">
        <f t="shared" si="0"/>
        <v>-42108</v>
      </c>
      <c r="N11" s="460">
        <f t="shared" si="0"/>
        <v>-2758.3329470000003</v>
      </c>
      <c r="O11" s="462">
        <f t="shared" si="0"/>
        <v>92.020335110000019</v>
      </c>
    </row>
    <row r="12" spans="2:16" s="117" customFormat="1" ht="13.35" customHeight="1" x14ac:dyDescent="0.25">
      <c r="B12" s="8"/>
      <c r="C12" s="7" t="s">
        <v>26</v>
      </c>
      <c r="D12" s="98" t="s">
        <v>50</v>
      </c>
      <c r="E12" s="459">
        <f>+'A2.8.1'!E12</f>
        <v>64650</v>
      </c>
      <c r="F12" s="460">
        <f>+'A2.8.2'!F12</f>
        <v>4854.1410409999999</v>
      </c>
      <c r="G12" s="460">
        <f>+'A2.8.3'!F12</f>
        <v>101.60725584999999</v>
      </c>
      <c r="H12" s="461">
        <f>+'A2.8.4'!F12</f>
        <v>2.0932077373068649E-2</v>
      </c>
      <c r="I12" s="459">
        <f>+'A2.8.1'!N12</f>
        <v>26125</v>
      </c>
      <c r="J12" s="460">
        <f>+'A2.8.2'!O12</f>
        <v>1961.9533349999999</v>
      </c>
      <c r="K12" s="460">
        <f>+'A2.8.3'!O12</f>
        <v>141.65398891999999</v>
      </c>
      <c r="L12" s="461">
        <f>+'A2.8.4'!O12</f>
        <v>7.2200488356671338E-2</v>
      </c>
      <c r="M12" s="459">
        <f t="shared" si="0"/>
        <v>-38525</v>
      </c>
      <c r="N12" s="460">
        <f t="shared" si="0"/>
        <v>-2892.1877059999997</v>
      </c>
      <c r="O12" s="462">
        <f t="shared" si="0"/>
        <v>40.046733070000002</v>
      </c>
    </row>
    <row r="13" spans="2:16" s="117" customFormat="1" ht="13.35" customHeight="1" x14ac:dyDescent="0.25">
      <c r="B13" s="8"/>
      <c r="C13" s="1" t="s">
        <v>27</v>
      </c>
      <c r="D13" s="85" t="s">
        <v>51</v>
      </c>
      <c r="E13" s="459">
        <f>+'A2.8.1'!E13</f>
        <v>69665</v>
      </c>
      <c r="F13" s="460">
        <f>+'A2.8.2'!F13</f>
        <v>5927.2685879999999</v>
      </c>
      <c r="G13" s="460">
        <f>+'A2.8.3'!F13</f>
        <v>184.67432540000001</v>
      </c>
      <c r="H13" s="461">
        <f>+'A2.8.4'!F13</f>
        <v>3.1156733098594656E-2</v>
      </c>
      <c r="I13" s="459">
        <f>+'A2.8.1'!N13</f>
        <v>30719</v>
      </c>
      <c r="J13" s="460">
        <f>+'A2.8.2'!O13</f>
        <v>2622.7634790000002</v>
      </c>
      <c r="K13" s="460">
        <f>+'A2.8.3'!O13</f>
        <v>122.64665569</v>
      </c>
      <c r="L13" s="461">
        <f>+'A2.8.4'!O13</f>
        <v>4.676237742061376E-2</v>
      </c>
      <c r="M13" s="459">
        <f t="shared" si="0"/>
        <v>-38946</v>
      </c>
      <c r="N13" s="460">
        <f t="shared" si="0"/>
        <v>-3304.5051089999997</v>
      </c>
      <c r="O13" s="462">
        <f t="shared" si="0"/>
        <v>-62.027669710000012</v>
      </c>
    </row>
    <row r="14" spans="2:16" s="117" customFormat="1" ht="13.35" customHeight="1" x14ac:dyDescent="0.25">
      <c r="B14" s="8"/>
      <c r="C14" s="1" t="s">
        <v>28</v>
      </c>
      <c r="D14" s="85" t="s">
        <v>52</v>
      </c>
      <c r="E14" s="459">
        <f>+'A2.8.1'!E14</f>
        <v>75023</v>
      </c>
      <c r="F14" s="460">
        <f>+'A2.8.2'!F14</f>
        <v>7136.6290250000002</v>
      </c>
      <c r="G14" s="460">
        <f>+'A2.8.3'!F14</f>
        <v>288.85649081000003</v>
      </c>
      <c r="H14" s="461">
        <f>+'A2.8.4'!F14</f>
        <v>4.0475200518076529E-2</v>
      </c>
      <c r="I14" s="459">
        <f>+'A2.8.1'!N14</f>
        <v>33506</v>
      </c>
      <c r="J14" s="460">
        <f>+'A2.8.2'!O14</f>
        <v>3168.6364279999998</v>
      </c>
      <c r="K14" s="460">
        <f>+'A2.8.3'!O14</f>
        <v>140.40157397999999</v>
      </c>
      <c r="L14" s="461">
        <f>+'A2.8.4'!O14</f>
        <v>4.4309777145565277E-2</v>
      </c>
      <c r="M14" s="459">
        <f t="shared" si="0"/>
        <v>-41517</v>
      </c>
      <c r="N14" s="460">
        <f t="shared" si="0"/>
        <v>-3967.9925970000004</v>
      </c>
      <c r="O14" s="462">
        <f t="shared" si="0"/>
        <v>-148.45491683000003</v>
      </c>
    </row>
    <row r="15" spans="2:16" s="117" customFormat="1" ht="13.35" customHeight="1" x14ac:dyDescent="0.25">
      <c r="B15" s="8"/>
      <c r="C15" s="1" t="s">
        <v>29</v>
      </c>
      <c r="D15" s="85" t="s">
        <v>53</v>
      </c>
      <c r="E15" s="459">
        <f>+'A2.8.1'!E15</f>
        <v>77821</v>
      </c>
      <c r="F15" s="460">
        <f>+'A2.8.2'!F15</f>
        <v>8174.6606810000003</v>
      </c>
      <c r="G15" s="460">
        <f>+'A2.8.3'!F15</f>
        <v>379.54585975999998</v>
      </c>
      <c r="H15" s="461">
        <f>+'A2.8.4'!F15</f>
        <v>4.6429555252631038E-2</v>
      </c>
      <c r="I15" s="459">
        <f>+'A2.8.1'!N15</f>
        <v>29670</v>
      </c>
      <c r="J15" s="460">
        <f>+'A2.8.2'!O15</f>
        <v>3117.4984840000002</v>
      </c>
      <c r="K15" s="460">
        <f>+'A2.8.3'!O15</f>
        <v>176.48894163</v>
      </c>
      <c r="L15" s="461">
        <f>+'A2.8.4'!O15</f>
        <v>5.6612358445656902E-2</v>
      </c>
      <c r="M15" s="459">
        <f t="shared" si="0"/>
        <v>-48151</v>
      </c>
      <c r="N15" s="460">
        <f t="shared" si="0"/>
        <v>-5057.1621969999997</v>
      </c>
      <c r="O15" s="462">
        <f t="shared" si="0"/>
        <v>-203.05691812999999</v>
      </c>
    </row>
    <row r="16" spans="2:16" s="117" customFormat="1" ht="13.35" customHeight="1" x14ac:dyDescent="0.25">
      <c r="B16" s="8"/>
      <c r="C16" s="1" t="s">
        <v>30</v>
      </c>
      <c r="D16" s="85" t="s">
        <v>54</v>
      </c>
      <c r="E16" s="459">
        <f>+'A2.8.1'!E16</f>
        <v>80027</v>
      </c>
      <c r="F16" s="460">
        <f>+'A2.8.2'!F16</f>
        <v>9212.4154579999995</v>
      </c>
      <c r="G16" s="460">
        <f>+'A2.8.3'!F16</f>
        <v>510.21053759</v>
      </c>
      <c r="H16" s="461">
        <f>+'A2.8.4'!F16</f>
        <v>5.5382927519507019E-2</v>
      </c>
      <c r="I16" s="459">
        <f>+'A2.8.1'!N16</f>
        <v>32380</v>
      </c>
      <c r="J16" s="460">
        <f>+'A2.8.2'!O16</f>
        <v>3734.79198</v>
      </c>
      <c r="K16" s="460">
        <f>+'A2.8.3'!O16</f>
        <v>210.45997869999999</v>
      </c>
      <c r="L16" s="461">
        <f>+'A2.8.4'!O16</f>
        <v>5.6351191666637344E-2</v>
      </c>
      <c r="M16" s="459">
        <f t="shared" si="0"/>
        <v>-47647</v>
      </c>
      <c r="N16" s="460">
        <f t="shared" si="0"/>
        <v>-5477.6234779999995</v>
      </c>
      <c r="O16" s="462">
        <f t="shared" si="0"/>
        <v>-299.75055888999998</v>
      </c>
    </row>
    <row r="17" spans="2:15" s="117" customFormat="1" ht="13.35" customHeight="1" x14ac:dyDescent="0.25">
      <c r="B17" s="8"/>
      <c r="C17" s="1" t="s">
        <v>31</v>
      </c>
      <c r="D17" s="85" t="s">
        <v>55</v>
      </c>
      <c r="E17" s="459">
        <f>+'A2.8.1'!E17</f>
        <v>79430</v>
      </c>
      <c r="F17" s="460">
        <f>+'A2.8.2'!F17</f>
        <v>9931.1987759999993</v>
      </c>
      <c r="G17" s="460">
        <f>+'A2.8.3'!F17</f>
        <v>629.70840552999994</v>
      </c>
      <c r="H17" s="461">
        <f>+'A2.8.4'!F17</f>
        <v>6.3407089086945895E-2</v>
      </c>
      <c r="I17" s="459">
        <f>+'A2.8.1'!N17</f>
        <v>33030</v>
      </c>
      <c r="J17" s="460">
        <f>+'A2.8.2'!O17</f>
        <v>4131.5421999999999</v>
      </c>
      <c r="K17" s="460">
        <f>+'A2.8.3'!O17</f>
        <v>255.85257877000001</v>
      </c>
      <c r="L17" s="461">
        <f>+'A2.8.4'!O17</f>
        <v>6.192665266011322E-2</v>
      </c>
      <c r="M17" s="459">
        <f t="shared" si="0"/>
        <v>-46400</v>
      </c>
      <c r="N17" s="460">
        <f t="shared" si="0"/>
        <v>-5799.6565759999994</v>
      </c>
      <c r="O17" s="462">
        <f t="shared" si="0"/>
        <v>-373.8558267599999</v>
      </c>
    </row>
    <row r="18" spans="2:15" s="117" customFormat="1" ht="13.35" customHeight="1" x14ac:dyDescent="0.25">
      <c r="B18" s="8"/>
      <c r="C18" s="1" t="s">
        <v>32</v>
      </c>
      <c r="D18" s="85" t="s">
        <v>56</v>
      </c>
      <c r="E18" s="459">
        <f>+'A2.8.1'!E18</f>
        <v>80521</v>
      </c>
      <c r="F18" s="460">
        <f>+'A2.8.2'!F18</f>
        <v>10871.536165</v>
      </c>
      <c r="G18" s="460">
        <f>+'A2.8.3'!F18</f>
        <v>765.57521647999999</v>
      </c>
      <c r="H18" s="461">
        <f>+'A2.8.4'!F18</f>
        <v>7.0420150828795047E-2</v>
      </c>
      <c r="I18" s="459">
        <f>+'A2.8.1'!N18</f>
        <v>33950</v>
      </c>
      <c r="J18" s="460">
        <f>+'A2.8.2'!O18</f>
        <v>4585.5559819999999</v>
      </c>
      <c r="K18" s="460">
        <f>+'A2.8.3'!O18</f>
        <v>267.99744693999997</v>
      </c>
      <c r="L18" s="461">
        <f>+'A2.8.4'!O18</f>
        <v>5.8443828402049584E-2</v>
      </c>
      <c r="M18" s="459">
        <f t="shared" si="0"/>
        <v>-46571</v>
      </c>
      <c r="N18" s="460">
        <f t="shared" si="0"/>
        <v>-6285.9801829999997</v>
      </c>
      <c r="O18" s="462">
        <f t="shared" si="0"/>
        <v>-497.57776954000002</v>
      </c>
    </row>
    <row r="19" spans="2:15" s="117" customFormat="1" ht="13.35" customHeight="1" x14ac:dyDescent="0.25">
      <c r="B19" s="8"/>
      <c r="C19" s="1" t="s">
        <v>33</v>
      </c>
      <c r="D19" s="85" t="s">
        <v>57</v>
      </c>
      <c r="E19" s="459">
        <f>+'A2.8.1'!E19</f>
        <v>82365</v>
      </c>
      <c r="F19" s="460">
        <f>+'A2.8.2'!F19</f>
        <v>11945.600461</v>
      </c>
      <c r="G19" s="460">
        <f>+'A2.8.3'!F19</f>
        <v>908.14559223000003</v>
      </c>
      <c r="H19" s="461">
        <f>+G19/F19</f>
        <v>7.6023436008504891E-2</v>
      </c>
      <c r="I19" s="459">
        <f>+'A2.8.1'!N19</f>
        <v>36731</v>
      </c>
      <c r="J19" s="460">
        <f>+'A2.8.2'!O19</f>
        <v>5328.8919459999997</v>
      </c>
      <c r="K19" s="460">
        <f>+'A2.8.3'!O19</f>
        <v>347.36662531999997</v>
      </c>
      <c r="L19" s="461">
        <f>+'A2.8.4'!O19</f>
        <v>6.5185526154408535E-2</v>
      </c>
      <c r="M19" s="459">
        <f t="shared" si="0"/>
        <v>-45634</v>
      </c>
      <c r="N19" s="460">
        <f t="shared" si="0"/>
        <v>-6616.7085150000003</v>
      </c>
      <c r="O19" s="462">
        <f t="shared" si="0"/>
        <v>-560.77896691000001</v>
      </c>
    </row>
    <row r="20" spans="2:15" s="117" customFormat="1" ht="13.35" customHeight="1" x14ac:dyDescent="0.25">
      <c r="B20" s="8"/>
      <c r="C20" s="1" t="s">
        <v>34</v>
      </c>
      <c r="D20" s="85" t="s">
        <v>58</v>
      </c>
      <c r="E20" s="459">
        <f>+'A2.8.1'!E20</f>
        <v>393074</v>
      </c>
      <c r="F20" s="460">
        <f>+'A2.8.2'!F20</f>
        <v>68713.538121000005</v>
      </c>
      <c r="G20" s="460">
        <f>+'A2.8.3'!F20</f>
        <v>6732.2940295299995</v>
      </c>
      <c r="H20" s="461">
        <f>+'A2.8.4'!F20</f>
        <v>9.7976238942533767E-2</v>
      </c>
      <c r="I20" s="459">
        <f>+'A2.8.1'!N20</f>
        <v>199955</v>
      </c>
      <c r="J20" s="460">
        <f>+'A2.8.2'!O20</f>
        <v>35121.754147</v>
      </c>
      <c r="K20" s="460">
        <f>+'A2.8.3'!O20</f>
        <v>2430.12183516</v>
      </c>
      <c r="L20" s="461">
        <f>+'A2.8.4'!O20</f>
        <v>6.9191357156845601E-2</v>
      </c>
      <c r="M20" s="459">
        <f t="shared" si="0"/>
        <v>-193119</v>
      </c>
      <c r="N20" s="460">
        <f t="shared" si="0"/>
        <v>-33591.783974000005</v>
      </c>
      <c r="O20" s="462">
        <f t="shared" si="0"/>
        <v>-4302.1721943699995</v>
      </c>
    </row>
    <row r="21" spans="2:15" s="117" customFormat="1" ht="13.35" customHeight="1" x14ac:dyDescent="0.25">
      <c r="B21" s="8"/>
      <c r="C21" s="1" t="s">
        <v>35</v>
      </c>
      <c r="D21" s="627" t="s">
        <v>743</v>
      </c>
      <c r="E21" s="459">
        <f>+'A2.8.1'!E21</f>
        <v>366170</v>
      </c>
      <c r="F21" s="460">
        <f>+'A2.8.2'!F21</f>
        <v>82388.501388000004</v>
      </c>
      <c r="G21" s="460">
        <f>+'A2.8.3'!F21</f>
        <v>10701.037035860001</v>
      </c>
      <c r="H21" s="461">
        <f>+'A2.8.4'!F21</f>
        <v>0.12988507929601231</v>
      </c>
      <c r="I21" s="459">
        <f>+'A2.8.1'!N21</f>
        <v>215202</v>
      </c>
      <c r="J21" s="460">
        <f>+'A2.8.2'!O21</f>
        <v>48463.448755999998</v>
      </c>
      <c r="K21" s="460">
        <f>+'A2.8.3'!O21</f>
        <v>4163.3865474800004</v>
      </c>
      <c r="L21" s="461">
        <f>+'A2.8.4'!O21</f>
        <v>8.5907764600936576E-2</v>
      </c>
      <c r="M21" s="459">
        <f t="shared" si="0"/>
        <v>-150968</v>
      </c>
      <c r="N21" s="460">
        <f t="shared" si="0"/>
        <v>-33925.052632000006</v>
      </c>
      <c r="O21" s="462">
        <f t="shared" si="0"/>
        <v>-6537.6504883800008</v>
      </c>
    </row>
    <row r="22" spans="2:15" s="117" customFormat="1" ht="13.35" customHeight="1" x14ac:dyDescent="0.25">
      <c r="B22" s="8"/>
      <c r="C22" s="1" t="s">
        <v>36</v>
      </c>
      <c r="D22" s="627" t="s">
        <v>772</v>
      </c>
      <c r="E22" s="459">
        <f>+'A2.8.1'!E22</f>
        <v>521837</v>
      </c>
      <c r="F22" s="460">
        <f>+'A2.8.2'!F22</f>
        <v>153669.91096899999</v>
      </c>
      <c r="G22" s="460">
        <f>+'A2.8.3'!F22</f>
        <v>25063.67529246</v>
      </c>
      <c r="H22" s="461">
        <f>+'A2.8.4'!F22</f>
        <v>0.1631007341282063</v>
      </c>
      <c r="I22" s="459">
        <f>+'A2.8.1'!N22</f>
        <v>440625</v>
      </c>
      <c r="J22" s="460">
        <f>+'A2.8.2'!O22</f>
        <v>132204.23332100001</v>
      </c>
      <c r="K22" s="460">
        <f>+'A2.8.3'!O22</f>
        <v>16149.54657552</v>
      </c>
      <c r="L22" s="461">
        <f>+'A2.8.4'!O22</f>
        <v>0.12215604727503626</v>
      </c>
      <c r="M22" s="459">
        <f t="shared" si="0"/>
        <v>-81212</v>
      </c>
      <c r="N22" s="460">
        <f t="shared" si="0"/>
        <v>-21465.677647999983</v>
      </c>
      <c r="O22" s="462">
        <f t="shared" si="0"/>
        <v>-8914.1287169400002</v>
      </c>
    </row>
    <row r="23" spans="2:15" s="117" customFormat="1" ht="13.35" customHeight="1" x14ac:dyDescent="0.25">
      <c r="B23" s="8"/>
      <c r="C23" s="1" t="s">
        <v>37</v>
      </c>
      <c r="D23" s="627" t="s">
        <v>753</v>
      </c>
      <c r="E23" s="459">
        <f>+'A2.8.1'!E23</f>
        <v>354392</v>
      </c>
      <c r="F23" s="460">
        <f>+'A2.8.2'!F23</f>
        <v>146998.04533600001</v>
      </c>
      <c r="G23" s="460">
        <f>+'A2.8.3'!F23</f>
        <v>31011.428242560003</v>
      </c>
      <c r="H23" s="461">
        <f>+'A2.8.4'!F23</f>
        <v>0.21096490209564212</v>
      </c>
      <c r="I23" s="459">
        <f>+'A2.8.1'!N23</f>
        <v>599262</v>
      </c>
      <c r="J23" s="460">
        <f>+'A2.8.2'!O23</f>
        <v>252321.42185700001</v>
      </c>
      <c r="K23" s="460">
        <f>+'A2.8.3'!O23</f>
        <v>42563.247229089997</v>
      </c>
      <c r="L23" s="461">
        <f>+'A2.8.4'!O23</f>
        <v>0.16868661771100901</v>
      </c>
      <c r="M23" s="459">
        <f t="shared" si="0"/>
        <v>244870</v>
      </c>
      <c r="N23" s="460">
        <f t="shared" si="0"/>
        <v>105323.376521</v>
      </c>
      <c r="O23" s="462">
        <f t="shared" si="0"/>
        <v>11551.818986529994</v>
      </c>
    </row>
    <row r="24" spans="2:15" s="117" customFormat="1" ht="13.35" customHeight="1" x14ac:dyDescent="0.25">
      <c r="B24" s="8"/>
      <c r="C24" s="1" t="s">
        <v>38</v>
      </c>
      <c r="D24" s="627" t="s">
        <v>62</v>
      </c>
      <c r="E24" s="459">
        <f>+'A2.8.1'!E24</f>
        <v>233030</v>
      </c>
      <c r="F24" s="460">
        <f>+'A2.8.2'!F24</f>
        <v>140561.50166800001</v>
      </c>
      <c r="G24" s="460">
        <f>+'A2.8.3'!F24</f>
        <v>36645.898793109998</v>
      </c>
      <c r="H24" s="461">
        <f>+'A2.8.4'!F24</f>
        <v>0.26071078039324008</v>
      </c>
      <c r="I24" s="459">
        <f>+'A2.8.1'!N24</f>
        <v>530277</v>
      </c>
      <c r="J24" s="460">
        <f>+'A2.8.2'!O24</f>
        <v>321514.16316699999</v>
      </c>
      <c r="K24" s="460">
        <f>+'A2.8.3'!O24</f>
        <v>72086.908626079996</v>
      </c>
      <c r="L24" s="461">
        <f>+'A2.8.4'!O24</f>
        <v>0.22421067836018413</v>
      </c>
      <c r="M24" s="459">
        <f t="shared" si="0"/>
        <v>297247</v>
      </c>
      <c r="N24" s="460">
        <f t="shared" si="0"/>
        <v>180952.66149899998</v>
      </c>
      <c r="O24" s="462">
        <f t="shared" si="0"/>
        <v>35441.009832969998</v>
      </c>
    </row>
    <row r="25" spans="2:15" s="117" customFormat="1" ht="13.35" customHeight="1" x14ac:dyDescent="0.25">
      <c r="B25" s="8"/>
      <c r="C25" s="1" t="s">
        <v>39</v>
      </c>
      <c r="D25" s="627" t="s">
        <v>63</v>
      </c>
      <c r="E25" s="459">
        <f>+'A2.8.1'!E25</f>
        <v>84471</v>
      </c>
      <c r="F25" s="460">
        <f>+'A2.8.2'!F25</f>
        <v>72353.630296999996</v>
      </c>
      <c r="G25" s="460">
        <f>+'A2.8.3'!F25</f>
        <v>21843.630008619999</v>
      </c>
      <c r="H25" s="461">
        <f>+'A2.8.4'!F25</f>
        <v>0.30190095395290351</v>
      </c>
      <c r="I25" s="459">
        <f>+'A2.8.1'!N25</f>
        <v>235502</v>
      </c>
      <c r="J25" s="460">
        <f>+'A2.8.2'!O25</f>
        <v>202626.98889899999</v>
      </c>
      <c r="K25" s="460">
        <f>+'A2.8.3'!O25</f>
        <v>55488.86739575</v>
      </c>
      <c r="L25" s="461">
        <f>+'A2.8.4'!O25</f>
        <v>0.27384736701293322</v>
      </c>
      <c r="M25" s="459">
        <f t="shared" si="0"/>
        <v>151031</v>
      </c>
      <c r="N25" s="460">
        <f t="shared" si="0"/>
        <v>130273.35860199999</v>
      </c>
      <c r="O25" s="462">
        <f t="shared" si="0"/>
        <v>33645.237387130001</v>
      </c>
    </row>
    <row r="26" spans="2:15" s="117" customFormat="1" ht="13.35" customHeight="1" x14ac:dyDescent="0.25">
      <c r="B26" s="8"/>
      <c r="C26" s="1" t="s">
        <v>40</v>
      </c>
      <c r="D26" s="627" t="s">
        <v>64</v>
      </c>
      <c r="E26" s="459">
        <f>+'A2.8.1'!E26</f>
        <v>73262</v>
      </c>
      <c r="F26" s="460">
        <f>+'A2.8.2'!F26</f>
        <v>97240.196913000007</v>
      </c>
      <c r="G26" s="460">
        <f>+'A2.8.3'!F26</f>
        <v>32927.331350319997</v>
      </c>
      <c r="H26" s="461">
        <f>+'A2.8.4'!F26</f>
        <v>0.3386185178108988</v>
      </c>
      <c r="I26" s="459">
        <f>+'A2.8.1'!N26</f>
        <v>242116</v>
      </c>
      <c r="J26" s="460">
        <f>+'A2.8.2'!O26</f>
        <v>320251.37911699997</v>
      </c>
      <c r="K26" s="460">
        <f>+'A2.8.3'!O26</f>
        <v>103192.83608193</v>
      </c>
      <c r="L26" s="461">
        <f>+'A2.8.4'!O26</f>
        <v>0.3222244861722508</v>
      </c>
      <c r="M26" s="459">
        <f t="shared" si="0"/>
        <v>168854</v>
      </c>
      <c r="N26" s="460">
        <f t="shared" si="0"/>
        <v>223011.18220399995</v>
      </c>
      <c r="O26" s="462">
        <f t="shared" si="0"/>
        <v>70265.50473161001</v>
      </c>
    </row>
    <row r="27" spans="2:15" s="117" customFormat="1" ht="13.35" customHeight="1" x14ac:dyDescent="0.25">
      <c r="B27" s="8"/>
      <c r="C27" s="1" t="s">
        <v>41</v>
      </c>
      <c r="D27" s="627" t="s">
        <v>65</v>
      </c>
      <c r="E27" s="459">
        <f>+'A2.8.1'!E27</f>
        <v>18646</v>
      </c>
      <c r="F27" s="460">
        <f>+'A2.8.2'!F27</f>
        <v>53203.790727</v>
      </c>
      <c r="G27" s="460">
        <f>+'A2.8.3'!F27</f>
        <v>19963.45870761</v>
      </c>
      <c r="H27" s="461">
        <f>+'A2.8.4'!F27</f>
        <v>0.37522624675461125</v>
      </c>
      <c r="I27" s="459">
        <f>+'A2.8.1'!N27</f>
        <v>56064</v>
      </c>
      <c r="J27" s="460">
        <f>+'A2.8.2'!O27</f>
        <v>158844.29538200001</v>
      </c>
      <c r="K27" s="460">
        <f>+'A2.8.3'!O27</f>
        <v>60797.460919630001</v>
      </c>
      <c r="L27" s="461">
        <f>+'A2.8.4'!O27</f>
        <v>0.38274878410596969</v>
      </c>
      <c r="M27" s="459">
        <f t="shared" si="0"/>
        <v>37418</v>
      </c>
      <c r="N27" s="460">
        <f t="shared" si="0"/>
        <v>105640.50465500001</v>
      </c>
      <c r="O27" s="462">
        <f t="shared" si="0"/>
        <v>40834.002212020001</v>
      </c>
    </row>
    <row r="28" spans="2:15" s="117" customFormat="1" ht="13.35" customHeight="1" x14ac:dyDescent="0.25">
      <c r="B28" s="8"/>
      <c r="C28" s="1" t="s">
        <v>42</v>
      </c>
      <c r="D28" s="627" t="s">
        <v>66</v>
      </c>
      <c r="E28" s="465">
        <f>+'A2.8.1'!E28</f>
        <v>3646</v>
      </c>
      <c r="F28" s="466">
        <f>+'A2.8.2'!F28</f>
        <v>36469.732485</v>
      </c>
      <c r="G28" s="466">
        <f>+'A2.8.3'!F28</f>
        <v>14569.70352214</v>
      </c>
      <c r="H28" s="467">
        <f>+'A2.8.4'!F28</f>
        <v>0.39950124471388759</v>
      </c>
      <c r="I28" s="465">
        <f>+'A2.8.1'!N28</f>
        <v>10240</v>
      </c>
      <c r="J28" s="466">
        <f>+'A2.8.2'!O28</f>
        <v>105178.407632</v>
      </c>
      <c r="K28" s="466">
        <f>+'A2.8.3'!O28</f>
        <v>44943.569309849998</v>
      </c>
      <c r="L28" s="467">
        <f>+'A2.8.4'!O28</f>
        <v>0.42730794582001397</v>
      </c>
      <c r="M28" s="465">
        <f t="shared" si="0"/>
        <v>6594</v>
      </c>
      <c r="N28" s="466">
        <f t="shared" si="0"/>
        <v>68708.675147000002</v>
      </c>
      <c r="O28" s="468">
        <f t="shared" si="0"/>
        <v>30373.865787709998</v>
      </c>
    </row>
    <row r="29" spans="2:15" s="117" customFormat="1" ht="13.35" customHeight="1" x14ac:dyDescent="0.25">
      <c r="B29" s="632"/>
      <c r="C29" s="576" t="s">
        <v>8</v>
      </c>
      <c r="D29" s="577"/>
      <c r="E29" s="482">
        <f>SUM(E4:E28)</f>
        <v>3041050</v>
      </c>
      <c r="F29" s="473">
        <f>SUM(F4:F28)</f>
        <v>917029.28936200007</v>
      </c>
      <c r="G29" s="473">
        <f>SUM(G4:G28)</f>
        <v>203567.43744805997</v>
      </c>
      <c r="H29" s="435">
        <f>+'A2.8.4'!F29</f>
        <v>0.22198575313738</v>
      </c>
      <c r="I29" s="482">
        <f>SUM(I4:I28)</f>
        <v>3041050</v>
      </c>
      <c r="J29" s="473">
        <f>SUM(J4:J28)</f>
        <v>1592805.346689</v>
      </c>
      <c r="K29" s="473">
        <f>SUM(K4:K28)</f>
        <v>405108.69798834005</v>
      </c>
      <c r="L29" s="435">
        <f>+'A2.8.4'!O29</f>
        <v>0.25433660103568118</v>
      </c>
      <c r="M29" s="482">
        <f>SUM(M4:M28)</f>
        <v>0</v>
      </c>
      <c r="N29" s="473">
        <f>SUM(N4:N28)</f>
        <v>675776.05732699996</v>
      </c>
      <c r="O29" s="474">
        <f>SUM(O4:O28)</f>
        <v>201541.26054028003</v>
      </c>
    </row>
    <row r="30" spans="2:15" s="117" customFormat="1" ht="13.35" customHeight="1" x14ac:dyDescent="0.25">
      <c r="B30" s="572"/>
      <c r="C30" s="569"/>
      <c r="D30" s="570" t="s">
        <v>193</v>
      </c>
      <c r="E30" s="476">
        <f t="shared" ref="E30:O30" si="1">SUM(E4:E5)</f>
        <v>107895</v>
      </c>
      <c r="F30" s="475">
        <f t="shared" si="1"/>
        <v>-13757.60635</v>
      </c>
      <c r="G30" s="475">
        <f t="shared" si="1"/>
        <v>134.71289640000001</v>
      </c>
      <c r="H30" s="432">
        <f t="shared" ref="H30:H35" si="2">+G30/F30</f>
        <v>-9.7918847925169781E-3</v>
      </c>
      <c r="I30" s="476">
        <f>SUM(I4:I5)</f>
        <v>92155</v>
      </c>
      <c r="J30" s="475">
        <f t="shared" si="1"/>
        <v>-17852.469885999999</v>
      </c>
      <c r="K30" s="475">
        <f t="shared" si="1"/>
        <v>636.56786650000004</v>
      </c>
      <c r="L30" s="432">
        <f t="shared" ref="L30:L35" si="3">+K30/J30</f>
        <v>-3.5657131509808621E-2</v>
      </c>
      <c r="M30" s="476">
        <f>SUM(M4:M5)</f>
        <v>-15740</v>
      </c>
      <c r="N30" s="475">
        <f t="shared" si="1"/>
        <v>-4094.8635359999989</v>
      </c>
      <c r="O30" s="477">
        <f t="shared" si="1"/>
        <v>501.85497009999995</v>
      </c>
    </row>
    <row r="31" spans="2:15" s="117" customFormat="1" ht="13.35" customHeight="1" x14ac:dyDescent="0.25">
      <c r="B31" s="128"/>
      <c r="C31" s="1"/>
      <c r="D31" s="107" t="s">
        <v>744</v>
      </c>
      <c r="E31" s="476">
        <f>SUM(E6:E11)</f>
        <v>275125</v>
      </c>
      <c r="F31" s="475">
        <f t="shared" ref="F31:O31" si="4">SUM(F6:F11)</f>
        <v>11134.597613000002</v>
      </c>
      <c r="G31" s="475">
        <f t="shared" si="4"/>
        <v>205.9438858</v>
      </c>
      <c r="H31" s="432">
        <f t="shared" si="2"/>
        <v>1.849585346124712E-2</v>
      </c>
      <c r="I31" s="476">
        <f>SUM(I6:I11)</f>
        <v>163541</v>
      </c>
      <c r="J31" s="475">
        <f t="shared" si="4"/>
        <v>5480.0904630000005</v>
      </c>
      <c r="K31" s="475">
        <f t="shared" si="4"/>
        <v>993.3178114000001</v>
      </c>
      <c r="L31" s="432">
        <f t="shared" si="3"/>
        <v>0.18125938214096959</v>
      </c>
      <c r="M31" s="476">
        <f>SUM(M6:M11)</f>
        <v>-111584</v>
      </c>
      <c r="N31" s="475">
        <f t="shared" si="4"/>
        <v>-5654.5071500000004</v>
      </c>
      <c r="O31" s="477">
        <f t="shared" si="4"/>
        <v>787.37392560000001</v>
      </c>
    </row>
    <row r="32" spans="2:15" s="117" customFormat="1" ht="13.35" customHeight="1" x14ac:dyDescent="0.25">
      <c r="B32" s="128"/>
      <c r="C32" s="1"/>
      <c r="D32" s="107" t="s">
        <v>751</v>
      </c>
      <c r="E32" s="476">
        <f>SUM(E12:E22)</f>
        <v>1890583</v>
      </c>
      <c r="F32" s="475">
        <f t="shared" ref="F32:O32" si="5">SUM(F12:F22)</f>
        <v>372825.40067300003</v>
      </c>
      <c r="G32" s="475">
        <f t="shared" si="5"/>
        <v>46265.330041499998</v>
      </c>
      <c r="H32" s="432">
        <f t="shared" si="2"/>
        <v>0.12409382503977694</v>
      </c>
      <c r="I32" s="476">
        <f>SUM(I12:I22)</f>
        <v>1111893</v>
      </c>
      <c r="J32" s="475">
        <f t="shared" si="5"/>
        <v>244441.07005799998</v>
      </c>
      <c r="K32" s="475">
        <f t="shared" si="5"/>
        <v>24405.922748110002</v>
      </c>
      <c r="L32" s="432">
        <f t="shared" si="3"/>
        <v>9.9843789516708734E-2</v>
      </c>
      <c r="M32" s="476">
        <f>SUM(M12:M22)</f>
        <v>-778690</v>
      </c>
      <c r="N32" s="475">
        <f t="shared" si="5"/>
        <v>-128384.33061499998</v>
      </c>
      <c r="O32" s="477">
        <f t="shared" si="5"/>
        <v>-21859.407293390002</v>
      </c>
    </row>
    <row r="33" spans="2:15" s="117" customFormat="1" ht="13.35" customHeight="1" x14ac:dyDescent="0.25">
      <c r="B33" s="128"/>
      <c r="C33" s="1"/>
      <c r="D33" s="108" t="s">
        <v>753</v>
      </c>
      <c r="E33" s="476">
        <f>SUM(E23)</f>
        <v>354392</v>
      </c>
      <c r="F33" s="475">
        <f t="shared" ref="F33:O33" si="6">SUM(F23)</f>
        <v>146998.04533600001</v>
      </c>
      <c r="G33" s="475">
        <f t="shared" si="6"/>
        <v>31011.428242560003</v>
      </c>
      <c r="H33" s="432">
        <f t="shared" si="2"/>
        <v>0.21096490209564212</v>
      </c>
      <c r="I33" s="476">
        <f>SUM(I23)</f>
        <v>599262</v>
      </c>
      <c r="J33" s="475">
        <f t="shared" si="6"/>
        <v>252321.42185700001</v>
      </c>
      <c r="K33" s="475">
        <f t="shared" si="6"/>
        <v>42563.247229089997</v>
      </c>
      <c r="L33" s="432">
        <f t="shared" si="3"/>
        <v>0.16868661771100901</v>
      </c>
      <c r="M33" s="476">
        <f>SUM(M23)</f>
        <v>244870</v>
      </c>
      <c r="N33" s="475">
        <f t="shared" si="6"/>
        <v>105323.376521</v>
      </c>
      <c r="O33" s="477">
        <f t="shared" si="6"/>
        <v>11551.818986529994</v>
      </c>
    </row>
    <row r="34" spans="2:15" s="117" customFormat="1" ht="13.35" customHeight="1" x14ac:dyDescent="0.25">
      <c r="B34" s="130"/>
      <c r="C34" s="163"/>
      <c r="D34" s="109" t="s">
        <v>256</v>
      </c>
      <c r="E34" s="479">
        <f>SUM(E24:E28)</f>
        <v>413055</v>
      </c>
      <c r="F34" s="478">
        <f t="shared" ref="F34:O34" si="7">SUM(F24:F28)</f>
        <v>399828.85209</v>
      </c>
      <c r="G34" s="478">
        <f t="shared" si="7"/>
        <v>125950.02238179999</v>
      </c>
      <c r="H34" s="480">
        <f t="shared" si="2"/>
        <v>0.31500983914349712</v>
      </c>
      <c r="I34" s="479">
        <f>SUM(I24:I28)</f>
        <v>1074199</v>
      </c>
      <c r="J34" s="478">
        <f t="shared" si="7"/>
        <v>1108415.234197</v>
      </c>
      <c r="K34" s="478">
        <f t="shared" si="7"/>
        <v>336509.64233324002</v>
      </c>
      <c r="L34" s="480">
        <f t="shared" si="3"/>
        <v>0.30359528807543595</v>
      </c>
      <c r="M34" s="479">
        <f>SUM(M24:M28)</f>
        <v>661144</v>
      </c>
      <c r="N34" s="478">
        <f t="shared" si="7"/>
        <v>708586.38210699998</v>
      </c>
      <c r="O34" s="481">
        <f t="shared" si="7"/>
        <v>210559.61995144002</v>
      </c>
    </row>
    <row r="35" spans="2:15" s="117" customFormat="1" ht="13.35" customHeight="1" x14ac:dyDescent="0.25">
      <c r="B35" s="130"/>
      <c r="C35" s="469" t="s">
        <v>8</v>
      </c>
      <c r="D35" s="470"/>
      <c r="E35" s="482">
        <f t="shared" ref="E35:O35" si="8">SUM(E30:E34)</f>
        <v>3041050</v>
      </c>
      <c r="F35" s="471">
        <f t="shared" si="8"/>
        <v>917029.28936200007</v>
      </c>
      <c r="G35" s="471">
        <f t="shared" si="8"/>
        <v>203567.43744805999</v>
      </c>
      <c r="H35" s="483">
        <f t="shared" si="2"/>
        <v>0.22198575313738003</v>
      </c>
      <c r="I35" s="482">
        <f>SUM(I30:I34)</f>
        <v>3041050</v>
      </c>
      <c r="J35" s="471">
        <f>SUM(J30:J34)</f>
        <v>1592805.346689</v>
      </c>
      <c r="K35" s="471">
        <f>SUM(K30:K34)</f>
        <v>405108.69798834005</v>
      </c>
      <c r="L35" s="483">
        <f t="shared" si="3"/>
        <v>0.25433660103568118</v>
      </c>
      <c r="M35" s="482">
        <f>SUM(M30:M34)</f>
        <v>0</v>
      </c>
      <c r="N35" s="471">
        <f t="shared" si="8"/>
        <v>675776.05732699996</v>
      </c>
      <c r="O35" s="484">
        <f t="shared" si="8"/>
        <v>201541.26054028003</v>
      </c>
    </row>
    <row r="36" spans="2:15" s="117" customFormat="1" ht="13.35" customHeight="1" x14ac:dyDescent="0.25">
      <c r="B36" s="584"/>
      <c r="C36" s="585"/>
      <c r="D36" s="586"/>
      <c r="E36" s="586"/>
      <c r="F36" s="586"/>
      <c r="G36" s="586"/>
      <c r="H36" s="586"/>
      <c r="I36" s="586"/>
      <c r="J36" s="586"/>
      <c r="K36" s="586"/>
      <c r="L36" s="586"/>
      <c r="M36" s="586"/>
    </row>
    <row r="37" spans="2:15" s="117" customFormat="1" ht="13.35" customHeight="1" x14ac:dyDescent="0.25"/>
    <row r="38" spans="2:15" customFormat="1" ht="13.35" customHeight="1" x14ac:dyDescent="0.25">
      <c r="J38" s="110" t="s">
        <v>245</v>
      </c>
    </row>
  </sheetData>
  <mergeCells count="4">
    <mergeCell ref="C3:D3"/>
    <mergeCell ref="E2:H2"/>
    <mergeCell ref="I2:L2"/>
    <mergeCell ref="M2:O2"/>
  </mergeCells>
  <hyperlinks>
    <hyperlink ref="J38" location="CONTENTS!A1" display="BACK TO CONTENTS" xr:uid="{00000000-0004-0000-0900-000000000000}"/>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H29:H35 L29:L35" 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7">
    <tabColor theme="7" tint="0.39997558519241921"/>
    <pageSetUpPr fitToPage="1"/>
  </sheetPr>
  <dimension ref="B1:N25"/>
  <sheetViews>
    <sheetView showGridLines="0" zoomScaleNormal="100" zoomScaleSheetLayoutView="90" workbookViewId="0">
      <selection activeCell="J25" sqref="J25"/>
    </sheetView>
  </sheetViews>
  <sheetFormatPr defaultColWidth="9.109375" defaultRowHeight="13.2" x14ac:dyDescent="0.25"/>
  <cols>
    <col min="1" max="1" width="3.6640625" style="448" customWidth="1"/>
    <col min="2" max="2" width="0.88671875" style="117" customWidth="1"/>
    <col min="3" max="3" width="2.6640625" style="354" customWidth="1"/>
    <col min="4" max="4" width="10.44140625" style="354" customWidth="1"/>
    <col min="5" max="14" width="9" style="354" customWidth="1"/>
    <col min="15" max="16384" width="9.109375" style="448"/>
  </cols>
  <sheetData>
    <row r="1" spans="2:14" s="441" customFormat="1" ht="21" customHeight="1" x14ac:dyDescent="0.25">
      <c r="B1" s="1366" t="s">
        <v>1019</v>
      </c>
      <c r="C1" s="1367"/>
      <c r="D1" s="1367"/>
      <c r="E1" s="1367"/>
      <c r="F1" s="1367"/>
      <c r="G1" s="1367"/>
      <c r="H1" s="1367"/>
      <c r="I1" s="1367"/>
      <c r="J1" s="1367"/>
      <c r="K1" s="1367"/>
      <c r="L1" s="1367"/>
      <c r="M1" s="1367"/>
      <c r="N1" s="1367"/>
    </row>
    <row r="2" spans="2:14" s="441" customFormat="1" ht="15" customHeight="1" x14ac:dyDescent="0.25">
      <c r="B2" s="442"/>
      <c r="C2" s="443" t="s">
        <v>156</v>
      </c>
      <c r="D2" s="444"/>
      <c r="E2" s="1361">
        <v>2014</v>
      </c>
      <c r="F2" s="1362"/>
      <c r="G2" s="1362"/>
      <c r="H2" s="1363"/>
      <c r="I2" s="1361">
        <v>2023</v>
      </c>
      <c r="J2" s="1362"/>
      <c r="K2" s="1362"/>
      <c r="L2" s="1363"/>
      <c r="M2" s="1361" t="s">
        <v>529</v>
      </c>
      <c r="N2" s="1363"/>
    </row>
    <row r="3" spans="2:14" ht="38.1" customHeight="1" x14ac:dyDescent="0.2">
      <c r="B3" s="446"/>
      <c r="C3" s="1364" t="s">
        <v>148</v>
      </c>
      <c r="D3" s="1365"/>
      <c r="E3" s="889" t="s">
        <v>17</v>
      </c>
      <c r="F3" s="890" t="s">
        <v>67</v>
      </c>
      <c r="G3" s="890" t="s">
        <v>325</v>
      </c>
      <c r="H3" s="891" t="s">
        <v>969</v>
      </c>
      <c r="I3" s="889" t="s">
        <v>17</v>
      </c>
      <c r="J3" s="890" t="s">
        <v>67</v>
      </c>
      <c r="K3" s="890" t="s">
        <v>325</v>
      </c>
      <c r="L3" s="891" t="s">
        <v>969</v>
      </c>
      <c r="M3" s="889" t="s">
        <v>67</v>
      </c>
      <c r="N3" s="891" t="s">
        <v>325</v>
      </c>
    </row>
    <row r="4" spans="2:14" ht="13.35" customHeight="1" x14ac:dyDescent="0.25">
      <c r="B4" s="634"/>
      <c r="C4" s="573" t="s">
        <v>762</v>
      </c>
      <c r="D4" s="635"/>
      <c r="E4" s="509">
        <f>+'A2.9.1'!E4</f>
        <v>2336</v>
      </c>
      <c r="F4" s="636">
        <f>+'A2.9.1'!F4</f>
        <v>318.20151600000003</v>
      </c>
      <c r="G4" s="636">
        <f>+'A2.9.1'!G4</f>
        <v>51.739475169999999</v>
      </c>
      <c r="H4" s="637">
        <f t="shared" ref="H4:H23" si="0">+G4/F4</f>
        <v>0.1625997129755975</v>
      </c>
      <c r="I4" s="509">
        <f>+'A2.9.1'!I4</f>
        <v>6</v>
      </c>
      <c r="J4" s="636">
        <f>+'A2.9.1'!J4</f>
        <v>0</v>
      </c>
      <c r="K4" s="636">
        <f>+'A2.9.1'!K4</f>
        <v>0</v>
      </c>
      <c r="L4" s="637">
        <v>0</v>
      </c>
      <c r="M4" s="454">
        <f>+J4-F4</f>
        <v>-318.20151600000003</v>
      </c>
      <c r="N4" s="457">
        <f>+K4-G4</f>
        <v>-51.739475169999999</v>
      </c>
    </row>
    <row r="5" spans="2:14" ht="13.35" customHeight="1" x14ac:dyDescent="0.25">
      <c r="B5" s="508"/>
      <c r="C5" s="511" t="s">
        <v>763</v>
      </c>
      <c r="D5" s="452"/>
      <c r="E5" s="476">
        <f>+'A2.9.1'!E5</f>
        <v>3884</v>
      </c>
      <c r="F5" s="475">
        <f>+'A2.9.1'!F5</f>
        <v>466.64184</v>
      </c>
      <c r="G5" s="475">
        <f>+'A2.9.1'!G5</f>
        <v>74.409392330000003</v>
      </c>
      <c r="H5" s="432">
        <f t="shared" si="0"/>
        <v>0.15945718097202771</v>
      </c>
      <c r="I5" s="476">
        <f>+'A2.9.1'!I5</f>
        <v>319</v>
      </c>
      <c r="J5" s="475">
        <f>+'A2.9.1'!J5</f>
        <v>54.71902</v>
      </c>
      <c r="K5" s="475">
        <f>+'A2.9.1'!K5</f>
        <v>8.1944743300000003</v>
      </c>
      <c r="L5" s="432">
        <f t="shared" ref="L5:L23" si="1">+K5/J5</f>
        <v>0.14975550238290086</v>
      </c>
      <c r="M5" s="476">
        <f t="shared" ref="M5:N19" si="2">+J5-F5</f>
        <v>-411.92282</v>
      </c>
      <c r="N5" s="512">
        <f t="shared" si="2"/>
        <v>-66.214917999999997</v>
      </c>
    </row>
    <row r="6" spans="2:14" ht="13.35" customHeight="1" x14ac:dyDescent="0.25">
      <c r="B6" s="508"/>
      <c r="C6" s="511" t="s">
        <v>764</v>
      </c>
      <c r="D6" s="452"/>
      <c r="E6" s="476">
        <f>+'A2.9.1'!E6</f>
        <v>5379</v>
      </c>
      <c r="F6" s="475">
        <f>+'A2.9.1'!F6</f>
        <v>668.414356</v>
      </c>
      <c r="G6" s="475">
        <f>+'A2.9.1'!G6</f>
        <v>116.31802353</v>
      </c>
      <c r="H6" s="432">
        <f t="shared" si="0"/>
        <v>0.17402083376258304</v>
      </c>
      <c r="I6" s="476">
        <f>+'A2.9.1'!I6</f>
        <v>2689</v>
      </c>
      <c r="J6" s="475">
        <f>+'A2.9.1'!J6</f>
        <v>506.812568</v>
      </c>
      <c r="K6" s="475">
        <f>+'A2.9.1'!K6</f>
        <v>91.586392799999999</v>
      </c>
      <c r="L6" s="432">
        <f t="shared" si="1"/>
        <v>0.180710579379318</v>
      </c>
      <c r="M6" s="476">
        <f t="shared" si="2"/>
        <v>-161.601788</v>
      </c>
      <c r="N6" s="512">
        <f t="shared" si="2"/>
        <v>-24.731630730000006</v>
      </c>
    </row>
    <row r="7" spans="2:14" ht="13.35" customHeight="1" x14ac:dyDescent="0.25">
      <c r="B7" s="508"/>
      <c r="C7" s="451" t="s">
        <v>765</v>
      </c>
      <c r="D7" s="452"/>
      <c r="E7" s="476">
        <f>+'A2.9.1'!E7</f>
        <v>12229</v>
      </c>
      <c r="F7" s="475">
        <f>+'A2.9.1'!F7</f>
        <v>949.84373900000003</v>
      </c>
      <c r="G7" s="475">
        <f>+'A2.9.1'!G7</f>
        <v>138.18656462999999</v>
      </c>
      <c r="H7" s="432">
        <f t="shared" si="0"/>
        <v>0.14548347160290118</v>
      </c>
      <c r="I7" s="476">
        <f>+'A2.9.1'!I7</f>
        <v>4217</v>
      </c>
      <c r="J7" s="475">
        <f>+'A2.9.1'!J7</f>
        <v>770.63030700000002</v>
      </c>
      <c r="K7" s="475">
        <f>+'A2.9.1'!K7</f>
        <v>134.76916291999999</v>
      </c>
      <c r="L7" s="432">
        <f t="shared" si="1"/>
        <v>0.17488173212995628</v>
      </c>
      <c r="M7" s="476">
        <f t="shared" si="2"/>
        <v>-179.21343200000001</v>
      </c>
      <c r="N7" s="512">
        <f t="shared" si="2"/>
        <v>-3.4174017100000071</v>
      </c>
    </row>
    <row r="8" spans="2:14" ht="13.35" customHeight="1" x14ac:dyDescent="0.25">
      <c r="B8" s="508"/>
      <c r="C8" s="451" t="s">
        <v>766</v>
      </c>
      <c r="D8" s="452"/>
      <c r="E8" s="476">
        <f>+'A2.9.1'!E8</f>
        <v>150262</v>
      </c>
      <c r="F8" s="475">
        <f>+'A2.9.1'!F8</f>
        <v>16292.835621</v>
      </c>
      <c r="G8" s="475">
        <f>+'A2.9.1'!G8</f>
        <v>1728.75279004</v>
      </c>
      <c r="H8" s="432">
        <f t="shared" si="0"/>
        <v>0.10610509000727861</v>
      </c>
      <c r="I8" s="476">
        <f>+'A2.9.1'!I8</f>
        <v>5659</v>
      </c>
      <c r="J8" s="475">
        <f>+'A2.9.1'!J8</f>
        <v>1330.607199</v>
      </c>
      <c r="K8" s="475">
        <f>+'A2.9.1'!K8</f>
        <v>248.48962931</v>
      </c>
      <c r="L8" s="432">
        <f t="shared" si="1"/>
        <v>0.1867490492286146</v>
      </c>
      <c r="M8" s="476">
        <f t="shared" si="2"/>
        <v>-14962.228422</v>
      </c>
      <c r="N8" s="512">
        <f t="shared" si="2"/>
        <v>-1480.26316073</v>
      </c>
    </row>
    <row r="9" spans="2:14" ht="13.35" customHeight="1" x14ac:dyDescent="0.25">
      <c r="B9" s="508"/>
      <c r="C9" s="451" t="s">
        <v>767</v>
      </c>
      <c r="D9" s="452"/>
      <c r="E9" s="476">
        <f>+'A2.9.1'!E9</f>
        <v>376912</v>
      </c>
      <c r="F9" s="475">
        <f>+'A2.9.1'!F9</f>
        <v>75446.205111999996</v>
      </c>
      <c r="G9" s="475">
        <f>+'A2.9.1'!G9</f>
        <v>11662.583158540001</v>
      </c>
      <c r="H9" s="432">
        <f t="shared" si="0"/>
        <v>0.15458144172032087</v>
      </c>
      <c r="I9" s="476">
        <f>+'A2.9.1'!I9</f>
        <v>20889</v>
      </c>
      <c r="J9" s="475">
        <f>+'A2.9.1'!J9</f>
        <v>7420.6492770000004</v>
      </c>
      <c r="K9" s="475">
        <f>+'A2.9.1'!K9</f>
        <v>1469.3776136099998</v>
      </c>
      <c r="L9" s="432">
        <f t="shared" si="1"/>
        <v>0.19801200120914969</v>
      </c>
      <c r="M9" s="476">
        <f t="shared" si="2"/>
        <v>-68025.555834999992</v>
      </c>
      <c r="N9" s="512">
        <f t="shared" si="2"/>
        <v>-10193.205544930001</v>
      </c>
    </row>
    <row r="10" spans="2:14" ht="13.35" customHeight="1" x14ac:dyDescent="0.25">
      <c r="B10" s="508"/>
      <c r="C10" s="451" t="s">
        <v>768</v>
      </c>
      <c r="D10" s="452"/>
      <c r="E10" s="476">
        <f>+'A2.9.1'!E10</f>
        <v>438215</v>
      </c>
      <c r="F10" s="475">
        <f>+'A2.9.1'!F10</f>
        <v>116326.072252</v>
      </c>
      <c r="G10" s="475">
        <f>+'A2.9.1'!G10</f>
        <v>22335.443945580002</v>
      </c>
      <c r="H10" s="432">
        <f t="shared" si="0"/>
        <v>0.1920072045172658</v>
      </c>
      <c r="I10" s="476">
        <f>+'A2.9.1'!I10</f>
        <v>201024</v>
      </c>
      <c r="J10" s="475">
        <f>+'A2.9.1'!J10</f>
        <v>94058.937999000002</v>
      </c>
      <c r="K10" s="475">
        <f>+'A2.9.1'!K10</f>
        <v>21409.51918621</v>
      </c>
      <c r="L10" s="432">
        <f t="shared" si="1"/>
        <v>0.22761812584400665</v>
      </c>
      <c r="M10" s="476">
        <f t="shared" si="2"/>
        <v>-22267.134252999997</v>
      </c>
      <c r="N10" s="512">
        <f t="shared" si="2"/>
        <v>-925.92475937000199</v>
      </c>
    </row>
    <row r="11" spans="2:14" ht="13.35" customHeight="1" x14ac:dyDescent="0.25">
      <c r="B11" s="508"/>
      <c r="C11" s="451" t="s">
        <v>769</v>
      </c>
      <c r="D11" s="452"/>
      <c r="E11" s="476">
        <f>+'A2.9.1'!E11</f>
        <v>423322</v>
      </c>
      <c r="F11" s="475">
        <f>+'A2.9.1'!F11</f>
        <v>136291.67633700001</v>
      </c>
      <c r="G11" s="475">
        <f>+'A2.9.1'!G11</f>
        <v>29729.798550179999</v>
      </c>
      <c r="H11" s="432">
        <f t="shared" si="0"/>
        <v>0.21813363331645405</v>
      </c>
      <c r="I11" s="476">
        <f>+'A2.9.1'!I11</f>
        <v>406310</v>
      </c>
      <c r="J11" s="475">
        <f>+'A2.9.1'!J11</f>
        <v>214100.27794299999</v>
      </c>
      <c r="K11" s="475">
        <f>+'A2.9.1'!K11</f>
        <v>52331.80933281</v>
      </c>
      <c r="L11" s="432">
        <f t="shared" si="1"/>
        <v>0.24442662959429842</v>
      </c>
      <c r="M11" s="476">
        <f t="shared" si="2"/>
        <v>77808.601605999982</v>
      </c>
      <c r="N11" s="512">
        <f t="shared" si="2"/>
        <v>22602.010782630001</v>
      </c>
    </row>
    <row r="12" spans="2:14" ht="13.35" customHeight="1" x14ac:dyDescent="0.25">
      <c r="B12" s="508"/>
      <c r="C12" s="451" t="s">
        <v>770</v>
      </c>
      <c r="D12" s="452"/>
      <c r="E12" s="476">
        <f>+'A2.9.1'!E12</f>
        <v>422611</v>
      </c>
      <c r="F12" s="475">
        <f>+'A2.9.1'!F12</f>
        <v>150821.32668100001</v>
      </c>
      <c r="G12" s="475">
        <f>+'A2.9.1'!G12</f>
        <v>35182.747829160005</v>
      </c>
      <c r="H12" s="432">
        <f t="shared" si="0"/>
        <v>0.23327435584474418</v>
      </c>
      <c r="I12" s="476">
        <f>+'A2.9.1'!I12</f>
        <v>430048</v>
      </c>
      <c r="J12" s="475">
        <f>+'A2.9.1'!J12</f>
        <v>249315.21924000001</v>
      </c>
      <c r="K12" s="475">
        <f>+'A2.9.1'!K12</f>
        <v>64983.674387300001</v>
      </c>
      <c r="L12" s="432">
        <f t="shared" si="1"/>
        <v>0.26064864626151973</v>
      </c>
      <c r="M12" s="476">
        <f t="shared" si="2"/>
        <v>98493.892559</v>
      </c>
      <c r="N12" s="512">
        <f t="shared" si="2"/>
        <v>29800.926558139996</v>
      </c>
    </row>
    <row r="13" spans="2:14" ht="13.35" customHeight="1" x14ac:dyDescent="0.25">
      <c r="B13" s="508"/>
      <c r="C13" s="451" t="s">
        <v>771</v>
      </c>
      <c r="D13" s="452"/>
      <c r="E13" s="476">
        <f>+'A2.9.1'!E13</f>
        <v>369431</v>
      </c>
      <c r="F13" s="475">
        <f>+'A2.9.1'!F13</f>
        <v>135615.540194</v>
      </c>
      <c r="G13" s="475">
        <f>+'A2.9.1'!G13</f>
        <v>32237.020075209999</v>
      </c>
      <c r="H13" s="432">
        <f t="shared" si="0"/>
        <v>0.23770889404779477</v>
      </c>
      <c r="I13" s="476">
        <f>+'A2.9.1'!I13</f>
        <v>426149</v>
      </c>
      <c r="J13" s="475">
        <f>+'A2.9.1'!J13</f>
        <v>264752.19058699999</v>
      </c>
      <c r="K13" s="475">
        <f>+'A2.9.1'!K13</f>
        <v>71769.986558749995</v>
      </c>
      <c r="L13" s="432">
        <f t="shared" si="1"/>
        <v>0.27108363636056759</v>
      </c>
      <c r="M13" s="476">
        <f t="shared" si="2"/>
        <v>129136.65039299999</v>
      </c>
      <c r="N13" s="512">
        <f t="shared" si="2"/>
        <v>39532.966483539996</v>
      </c>
    </row>
    <row r="14" spans="2:14" s="117" customFormat="1" ht="13.35" customHeight="1" x14ac:dyDescent="0.25">
      <c r="B14" s="574"/>
      <c r="C14" s="451" t="s">
        <v>759</v>
      </c>
      <c r="D14" s="452"/>
      <c r="E14" s="476">
        <f>+'A2.9.1'!E14</f>
        <v>306821</v>
      </c>
      <c r="F14" s="475">
        <f>+'A2.9.1'!F14</f>
        <v>116726.696595</v>
      </c>
      <c r="G14" s="475">
        <f>+'A2.9.1'!G14</f>
        <v>28683.036593680001</v>
      </c>
      <c r="H14" s="432">
        <f t="shared" si="0"/>
        <v>0.24572816185486604</v>
      </c>
      <c r="I14" s="476">
        <f>+'A2.9.1'!I14</f>
        <v>418428</v>
      </c>
      <c r="J14" s="475">
        <f>+'A2.9.1'!J14</f>
        <v>258132.55889700001</v>
      </c>
      <c r="K14" s="475">
        <f>+'A2.9.1'!K14</f>
        <v>70032.632453229991</v>
      </c>
      <c r="L14" s="432">
        <f t="shared" si="1"/>
        <v>0.27130491694840553</v>
      </c>
      <c r="M14" s="476">
        <f t="shared" si="2"/>
        <v>141405.86230199999</v>
      </c>
      <c r="N14" s="512">
        <f t="shared" si="2"/>
        <v>41349.595859549991</v>
      </c>
    </row>
    <row r="15" spans="2:14" s="117" customFormat="1" ht="13.35" customHeight="1" x14ac:dyDescent="0.25">
      <c r="B15" s="574"/>
      <c r="C15" s="451" t="s">
        <v>754</v>
      </c>
      <c r="D15" s="452"/>
      <c r="E15" s="476">
        <f>+'A2.9.1'!E15</f>
        <v>215061</v>
      </c>
      <c r="F15" s="475">
        <f>+'A2.9.1'!F15</f>
        <v>82645.106511000005</v>
      </c>
      <c r="G15" s="475">
        <f>+'A2.9.1'!G15</f>
        <v>21264.51154326</v>
      </c>
      <c r="H15" s="432">
        <f t="shared" si="0"/>
        <v>0.25729910022476293</v>
      </c>
      <c r="I15" s="476">
        <f>+'A2.9.1'!I15</f>
        <v>357779</v>
      </c>
      <c r="J15" s="475">
        <f>+'A2.9.1'!J15</f>
        <v>206364.620883</v>
      </c>
      <c r="K15" s="475">
        <f>+'A2.9.1'!K15</f>
        <v>56286.904394620004</v>
      </c>
      <c r="L15" s="432">
        <f t="shared" si="1"/>
        <v>0.27275462312182036</v>
      </c>
      <c r="M15" s="476">
        <f t="shared" si="2"/>
        <v>123719.51437199999</v>
      </c>
      <c r="N15" s="512">
        <f t="shared" si="2"/>
        <v>35022.392851360004</v>
      </c>
    </row>
    <row r="16" spans="2:14" s="117" customFormat="1" ht="13.35" customHeight="1" x14ac:dyDescent="0.25">
      <c r="B16" s="574"/>
      <c r="C16" s="451" t="s">
        <v>755</v>
      </c>
      <c r="D16" s="452"/>
      <c r="E16" s="476">
        <f>+'A2.9.1'!E16</f>
        <v>135852</v>
      </c>
      <c r="F16" s="475">
        <f>+'A2.9.1'!F16</f>
        <v>47315.424374000002</v>
      </c>
      <c r="G16" s="475">
        <f>+'A2.9.1'!G16</f>
        <v>12546.056039249999</v>
      </c>
      <c r="H16" s="432">
        <f t="shared" si="0"/>
        <v>0.26515784662694691</v>
      </c>
      <c r="I16" s="476">
        <f>+'A2.9.1'!I16</f>
        <v>290267</v>
      </c>
      <c r="J16" s="475">
        <f>+'A2.9.1'!J16</f>
        <v>141174.15286199999</v>
      </c>
      <c r="K16" s="475">
        <f>+'A2.9.1'!K16</f>
        <v>38021.753662480005</v>
      </c>
      <c r="L16" s="432">
        <f t="shared" si="1"/>
        <v>0.26932517668193046</v>
      </c>
      <c r="M16" s="476">
        <f t="shared" si="2"/>
        <v>93858.728487999993</v>
      </c>
      <c r="N16" s="512">
        <f t="shared" si="2"/>
        <v>25475.697623230008</v>
      </c>
    </row>
    <row r="17" spans="2:14" s="117" customFormat="1" ht="13.35" customHeight="1" x14ac:dyDescent="0.25">
      <c r="B17" s="574"/>
      <c r="C17" s="451" t="s">
        <v>756</v>
      </c>
      <c r="D17" s="452"/>
      <c r="E17" s="476">
        <f>+'A2.9.1'!E17</f>
        <v>89071</v>
      </c>
      <c r="F17" s="475">
        <f>+'A2.9.1'!F17</f>
        <v>21519.209294</v>
      </c>
      <c r="G17" s="475">
        <f>+'A2.9.1'!G17</f>
        <v>5039.6808644599996</v>
      </c>
      <c r="H17" s="432">
        <f t="shared" si="0"/>
        <v>0.23419451874865899</v>
      </c>
      <c r="I17" s="476">
        <f>+'A2.9.1'!I17</f>
        <v>195206</v>
      </c>
      <c r="J17" s="475">
        <f>+'A2.9.1'!J17</f>
        <v>69885.692087000003</v>
      </c>
      <c r="K17" s="475">
        <f>+'A2.9.1'!K17</f>
        <v>14324.70048854</v>
      </c>
      <c r="L17" s="432">
        <f t="shared" si="1"/>
        <v>0.20497329368516981</v>
      </c>
      <c r="M17" s="476">
        <f t="shared" si="2"/>
        <v>48366.482793000003</v>
      </c>
      <c r="N17" s="512">
        <f t="shared" si="2"/>
        <v>9285.0196240799996</v>
      </c>
    </row>
    <row r="18" spans="2:14" s="117" customFormat="1" ht="13.35" customHeight="1" x14ac:dyDescent="0.25">
      <c r="B18" s="574"/>
      <c r="C18" s="451" t="s">
        <v>757</v>
      </c>
      <c r="D18" s="452"/>
      <c r="E18" s="476">
        <f>+'A2.9.1'!E18</f>
        <v>50542</v>
      </c>
      <c r="F18" s="475">
        <f>+'A2.9.1'!F18</f>
        <v>9167.6518799999994</v>
      </c>
      <c r="G18" s="475">
        <f>+'A2.9.1'!G18</f>
        <v>1753.7767246600001</v>
      </c>
      <c r="H18" s="432">
        <f t="shared" si="0"/>
        <v>0.19130053667133795</v>
      </c>
      <c r="I18" s="476">
        <f>+'A2.9.1'!I18</f>
        <v>124572</v>
      </c>
      <c r="J18" s="475">
        <f>+'A2.9.1'!J18</f>
        <v>39774.214105999999</v>
      </c>
      <c r="K18" s="475">
        <f>+'A2.9.1'!K18</f>
        <v>7030.2465187799999</v>
      </c>
      <c r="L18" s="432">
        <f t="shared" si="1"/>
        <v>0.17675387626878281</v>
      </c>
      <c r="M18" s="476">
        <f t="shared" si="2"/>
        <v>30606.562226000002</v>
      </c>
      <c r="N18" s="512">
        <f t="shared" si="2"/>
        <v>5276.4697941199993</v>
      </c>
    </row>
    <row r="19" spans="2:14" s="117" customFormat="1" ht="13.35" customHeight="1" x14ac:dyDescent="0.25">
      <c r="B19" s="574"/>
      <c r="C19" s="451" t="s">
        <v>758</v>
      </c>
      <c r="D19" s="452"/>
      <c r="E19" s="479">
        <f>+'A2.9.1'!E19</f>
        <v>39122</v>
      </c>
      <c r="F19" s="478">
        <f>+'A2.9.1'!F19</f>
        <v>6458.4430599999996</v>
      </c>
      <c r="G19" s="478">
        <f>+'A2.9.1'!G19</f>
        <v>1023.37587838</v>
      </c>
      <c r="H19" s="480">
        <f t="shared" si="0"/>
        <v>0.15845550837449052</v>
      </c>
      <c r="I19" s="479">
        <f>+'A2.9.1'!I19</f>
        <v>157488</v>
      </c>
      <c r="J19" s="478">
        <f>+'A2.9.1'!J19</f>
        <v>45164.063714000004</v>
      </c>
      <c r="K19" s="478">
        <f>+'A2.9.1'!K19</f>
        <v>6965.0537326499998</v>
      </c>
      <c r="L19" s="480">
        <f t="shared" si="1"/>
        <v>0.15421671922074995</v>
      </c>
      <c r="M19" s="479">
        <f t="shared" si="2"/>
        <v>38705.620654000006</v>
      </c>
      <c r="N19" s="515">
        <f t="shared" si="2"/>
        <v>5941.6778542699994</v>
      </c>
    </row>
    <row r="20" spans="2:14" s="117" customFormat="1" ht="13.35" customHeight="1" x14ac:dyDescent="0.25">
      <c r="B20" s="575"/>
      <c r="C20" s="576" t="s">
        <v>8</v>
      </c>
      <c r="D20" s="577"/>
      <c r="E20" s="482">
        <f>SUM(E4:E19)</f>
        <v>3041050</v>
      </c>
      <c r="F20" s="471">
        <f t="shared" ref="F20:N20" si="3">SUM(F4:F19)</f>
        <v>917029.28936200007</v>
      </c>
      <c r="G20" s="471">
        <f t="shared" si="3"/>
        <v>203567.43744805999</v>
      </c>
      <c r="H20" s="483">
        <f t="shared" si="0"/>
        <v>0.22198575313738003</v>
      </c>
      <c r="I20" s="482">
        <f>SUM(I4:I19)</f>
        <v>3041050</v>
      </c>
      <c r="J20" s="471">
        <f t="shared" si="3"/>
        <v>1592805.346689</v>
      </c>
      <c r="K20" s="471">
        <f t="shared" si="3"/>
        <v>405108.69798833993</v>
      </c>
      <c r="L20" s="483">
        <f t="shared" si="1"/>
        <v>0.25433660103568112</v>
      </c>
      <c r="M20" s="482">
        <f t="shared" si="3"/>
        <v>675776.05732699996</v>
      </c>
      <c r="N20" s="517">
        <f t="shared" si="3"/>
        <v>201541.26054028</v>
      </c>
    </row>
    <row r="21" spans="2:14" s="117" customFormat="1" ht="13.35" customHeight="1" x14ac:dyDescent="0.25">
      <c r="B21" s="574"/>
      <c r="C21" s="451" t="s">
        <v>760</v>
      </c>
      <c r="D21" s="452"/>
      <c r="E21" s="476">
        <f>+SUM(E4:E14)</f>
        <v>2511402</v>
      </c>
      <c r="F21" s="475">
        <f t="shared" ref="F21:N21" si="4">+SUM(F4:F14)</f>
        <v>749923.45424300001</v>
      </c>
      <c r="G21" s="475">
        <f t="shared" si="4"/>
        <v>161940.03639805</v>
      </c>
      <c r="H21" s="432">
        <f t="shared" si="0"/>
        <v>0.21594208779817156</v>
      </c>
      <c r="I21" s="476">
        <f>+SUM(I4:I14)</f>
        <v>1915738</v>
      </c>
      <c r="J21" s="475">
        <f t="shared" si="4"/>
        <v>1090442.6030369999</v>
      </c>
      <c r="K21" s="475">
        <f t="shared" si="4"/>
        <v>282480.03919126996</v>
      </c>
      <c r="L21" s="432">
        <f t="shared" si="1"/>
        <v>0.25905080964787386</v>
      </c>
      <c r="M21" s="476">
        <f t="shared" si="4"/>
        <v>340519.14879399998</v>
      </c>
      <c r="N21" s="512">
        <f t="shared" si="4"/>
        <v>120540.00279321999</v>
      </c>
    </row>
    <row r="22" spans="2:14" s="117" customFormat="1" ht="13.35" customHeight="1" x14ac:dyDescent="0.25">
      <c r="B22" s="514"/>
      <c r="C22" s="463" t="s">
        <v>761</v>
      </c>
      <c r="D22" s="464"/>
      <c r="E22" s="479">
        <f>+SUM(E15:E19)</f>
        <v>529648</v>
      </c>
      <c r="F22" s="478">
        <f t="shared" ref="F22:N22" si="5">+SUM(F15:F19)</f>
        <v>167105.835119</v>
      </c>
      <c r="G22" s="478">
        <f t="shared" si="5"/>
        <v>41627.401050009998</v>
      </c>
      <c r="H22" s="480">
        <f t="shared" si="0"/>
        <v>0.2491080040404702</v>
      </c>
      <c r="I22" s="479">
        <f>+SUM(I15:I19)</f>
        <v>1125312</v>
      </c>
      <c r="J22" s="478">
        <f t="shared" si="5"/>
        <v>502362.74365200003</v>
      </c>
      <c r="K22" s="478">
        <f t="shared" si="5"/>
        <v>122628.65879707001</v>
      </c>
      <c r="L22" s="480">
        <f t="shared" si="1"/>
        <v>0.24410380814787913</v>
      </c>
      <c r="M22" s="479">
        <f t="shared" si="5"/>
        <v>335256.90853300004</v>
      </c>
      <c r="N22" s="515">
        <f t="shared" si="5"/>
        <v>81001.257747060008</v>
      </c>
    </row>
    <row r="23" spans="2:14" s="117" customFormat="1" ht="13.35" customHeight="1" x14ac:dyDescent="0.25">
      <c r="B23" s="516"/>
      <c r="C23" s="469" t="s">
        <v>8</v>
      </c>
      <c r="D23" s="470"/>
      <c r="E23" s="482">
        <f>+E22+E21</f>
        <v>3041050</v>
      </c>
      <c r="F23" s="473">
        <f t="shared" ref="F23:N23" si="6">+F22+F21</f>
        <v>917029.28936200007</v>
      </c>
      <c r="G23" s="473">
        <f t="shared" si="6"/>
        <v>203567.43744805999</v>
      </c>
      <c r="H23" s="483">
        <f t="shared" si="0"/>
        <v>0.22198575313738003</v>
      </c>
      <c r="I23" s="482">
        <f>+I22+I21</f>
        <v>3041050</v>
      </c>
      <c r="J23" s="473">
        <f t="shared" si="6"/>
        <v>1592805.346689</v>
      </c>
      <c r="K23" s="473">
        <f t="shared" si="6"/>
        <v>405108.69798833993</v>
      </c>
      <c r="L23" s="483">
        <f t="shared" si="1"/>
        <v>0.25433660103568112</v>
      </c>
      <c r="M23" s="482">
        <f t="shared" si="6"/>
        <v>675776.05732699996</v>
      </c>
      <c r="N23" s="517">
        <f t="shared" si="6"/>
        <v>201541.26054028</v>
      </c>
    </row>
    <row r="24" spans="2:14" s="117" customFormat="1" ht="13.35" customHeight="1" x14ac:dyDescent="0.25"/>
    <row r="25" spans="2:14" customFormat="1" ht="13.35" customHeight="1" x14ac:dyDescent="0.25">
      <c r="J25" s="110" t="s">
        <v>245</v>
      </c>
    </row>
  </sheetData>
  <mergeCells count="5">
    <mergeCell ref="M2:N2"/>
    <mergeCell ref="C3:D3"/>
    <mergeCell ref="B1:N1"/>
    <mergeCell ref="E2:H2"/>
    <mergeCell ref="I2:L2"/>
  </mergeCells>
  <hyperlinks>
    <hyperlink ref="J25" location="CONTENTS!A1" display="BACK TO CONTENTS" xr:uid="{00000000-0004-0000-0A00-000000000000}"/>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H20:M23"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8">
    <tabColor theme="7" tint="0.39997558519241921"/>
    <pageSetUpPr fitToPage="1"/>
  </sheetPr>
  <dimension ref="B1:L30"/>
  <sheetViews>
    <sheetView showGridLines="0" zoomScaleNormal="100" zoomScaleSheetLayoutView="90" workbookViewId="0">
      <selection activeCell="I30" sqref="I30"/>
    </sheetView>
  </sheetViews>
  <sheetFormatPr defaultColWidth="9.109375" defaultRowHeight="13.2" x14ac:dyDescent="0.25"/>
  <cols>
    <col min="1" max="1" width="3.88671875" style="364" customWidth="1"/>
    <col min="2" max="2" width="1.5546875" style="370" customWidth="1"/>
    <col min="3" max="3" width="14.6640625" style="389" customWidth="1"/>
    <col min="4" max="6" width="9.33203125" style="389" customWidth="1"/>
    <col min="7" max="9" width="9.33203125" style="387" customWidth="1"/>
    <col min="10" max="12" width="9.33203125" style="364" customWidth="1"/>
    <col min="13" max="16384" width="9.109375" style="364"/>
  </cols>
  <sheetData>
    <row r="1" spans="2:12" s="361" customFormat="1" ht="15" customHeight="1" x14ac:dyDescent="0.25">
      <c r="B1" s="357" t="s">
        <v>1020</v>
      </c>
      <c r="C1" s="358"/>
      <c r="D1" s="359"/>
      <c r="E1" s="359"/>
      <c r="F1" s="359"/>
      <c r="G1" s="360"/>
      <c r="H1" s="360"/>
      <c r="I1" s="360"/>
    </row>
    <row r="2" spans="2:12" s="361" customFormat="1" ht="15" customHeight="1" x14ac:dyDescent="0.25">
      <c r="B2" s="362"/>
      <c r="C2" s="363" t="s">
        <v>156</v>
      </c>
      <c r="D2" s="1368">
        <v>2022</v>
      </c>
      <c r="E2" s="1369"/>
      <c r="F2" s="1369"/>
      <c r="G2" s="1370"/>
      <c r="H2" s="1371">
        <v>2023</v>
      </c>
      <c r="I2" s="1369"/>
      <c r="J2" s="1369"/>
      <c r="K2" s="1370"/>
      <c r="L2" s="1187"/>
    </row>
    <row r="3" spans="2:12" ht="12.45" customHeight="1" x14ac:dyDescent="0.25">
      <c r="B3" s="1060"/>
      <c r="C3" s="1381" t="s">
        <v>147</v>
      </c>
      <c r="D3" s="1375" t="s">
        <v>313</v>
      </c>
      <c r="E3" s="1375" t="s">
        <v>324</v>
      </c>
      <c r="F3" s="1375" t="s">
        <v>325</v>
      </c>
      <c r="G3" s="1378" t="s">
        <v>326</v>
      </c>
      <c r="H3" s="1372" t="s">
        <v>313</v>
      </c>
      <c r="I3" s="1375" t="s">
        <v>324</v>
      </c>
      <c r="J3" s="1375" t="s">
        <v>325</v>
      </c>
      <c r="K3" s="1378" t="s">
        <v>326</v>
      </c>
      <c r="L3" s="1188"/>
    </row>
    <row r="4" spans="2:12" ht="12.45" customHeight="1" x14ac:dyDescent="0.25">
      <c r="B4" s="895"/>
      <c r="C4" s="1382"/>
      <c r="D4" s="1376"/>
      <c r="E4" s="1376"/>
      <c r="F4" s="1376"/>
      <c r="G4" s="1379"/>
      <c r="H4" s="1373"/>
      <c r="I4" s="1376"/>
      <c r="J4" s="1376"/>
      <c r="K4" s="1379"/>
      <c r="L4" s="1185"/>
    </row>
    <row r="5" spans="2:12" ht="12.45" customHeight="1" x14ac:dyDescent="0.25">
      <c r="B5" s="895"/>
      <c r="C5" s="1382"/>
      <c r="D5" s="1376"/>
      <c r="E5" s="1376"/>
      <c r="F5" s="1376"/>
      <c r="G5" s="1379"/>
      <c r="H5" s="1373"/>
      <c r="I5" s="1376"/>
      <c r="J5" s="1376"/>
      <c r="K5" s="1379"/>
      <c r="L5" s="1185"/>
    </row>
    <row r="6" spans="2:12" ht="12.45" customHeight="1" x14ac:dyDescent="0.25">
      <c r="B6" s="896"/>
      <c r="C6" s="1383"/>
      <c r="D6" s="1377"/>
      <c r="E6" s="1377"/>
      <c r="F6" s="1377"/>
      <c r="G6" s="1380"/>
      <c r="H6" s="1374"/>
      <c r="I6" s="1377"/>
      <c r="J6" s="1377"/>
      <c r="K6" s="1380"/>
      <c r="L6" s="1185"/>
    </row>
    <row r="7" spans="2:12" ht="13.35" customHeight="1" x14ac:dyDescent="0.25">
      <c r="B7" s="365"/>
      <c r="C7" s="366" t="s">
        <v>9</v>
      </c>
      <c r="D7" s="401">
        <v>516827</v>
      </c>
      <c r="E7" s="367">
        <v>147624</v>
      </c>
      <c r="F7" s="367">
        <v>26604</v>
      </c>
      <c r="G7" s="562">
        <f t="shared" ref="G7:G16" si="0">+E7*1000000/D7</f>
        <v>285635.23190545384</v>
      </c>
      <c r="H7" s="1278">
        <v>534276</v>
      </c>
      <c r="I7" s="367">
        <v>157107</v>
      </c>
      <c r="J7" s="367">
        <v>27640</v>
      </c>
      <c r="K7" s="1046">
        <f t="shared" ref="K7:K16" si="1">+I7*1000000/H7</f>
        <v>294055.88122992613</v>
      </c>
      <c r="L7" s="565"/>
    </row>
    <row r="8" spans="2:12" ht="13.35" customHeight="1" x14ac:dyDescent="0.25">
      <c r="B8" s="365"/>
      <c r="C8" s="366" t="s">
        <v>10</v>
      </c>
      <c r="D8" s="367">
        <v>295768</v>
      </c>
      <c r="E8" s="367">
        <v>84224</v>
      </c>
      <c r="F8" s="367">
        <v>15641</v>
      </c>
      <c r="G8" s="368">
        <f t="shared" si="0"/>
        <v>284763.73373725353</v>
      </c>
      <c r="H8" s="1279">
        <v>307108</v>
      </c>
      <c r="I8" s="367">
        <v>90444</v>
      </c>
      <c r="J8" s="367">
        <v>16308</v>
      </c>
      <c r="K8" s="368">
        <f t="shared" si="1"/>
        <v>294502.25979134376</v>
      </c>
      <c r="L8" s="367"/>
    </row>
    <row r="9" spans="2:12" ht="13.35" customHeight="1" x14ac:dyDescent="0.25">
      <c r="B9" s="365"/>
      <c r="C9" s="366" t="s">
        <v>11</v>
      </c>
      <c r="D9" s="367">
        <v>2276554</v>
      </c>
      <c r="E9" s="367">
        <v>906474</v>
      </c>
      <c r="F9" s="367">
        <v>214540</v>
      </c>
      <c r="G9" s="368">
        <f t="shared" si="0"/>
        <v>398178.12360260286</v>
      </c>
      <c r="H9" s="1279">
        <v>2361099</v>
      </c>
      <c r="I9" s="367">
        <v>981319</v>
      </c>
      <c r="J9" s="367">
        <v>232095</v>
      </c>
      <c r="K9" s="368">
        <f t="shared" si="1"/>
        <v>415619.59070754761</v>
      </c>
      <c r="L9" s="367"/>
    </row>
    <row r="10" spans="2:12" ht="13.35" customHeight="1" x14ac:dyDescent="0.25">
      <c r="B10" s="365"/>
      <c r="C10" s="366" t="s">
        <v>69</v>
      </c>
      <c r="D10" s="367">
        <v>1009698</v>
      </c>
      <c r="E10" s="367">
        <v>293487</v>
      </c>
      <c r="F10" s="367">
        <v>56563</v>
      </c>
      <c r="G10" s="368">
        <f t="shared" si="0"/>
        <v>290668.10075884074</v>
      </c>
      <c r="H10" s="1279">
        <v>1023045</v>
      </c>
      <c r="I10" s="367">
        <v>316661</v>
      </c>
      <c r="J10" s="367">
        <v>60119</v>
      </c>
      <c r="K10" s="368">
        <f t="shared" si="1"/>
        <v>309527.92887898383</v>
      </c>
      <c r="L10" s="367"/>
    </row>
    <row r="11" spans="2:12" ht="13.35" customHeight="1" x14ac:dyDescent="0.25">
      <c r="B11" s="365"/>
      <c r="C11" s="366" t="s">
        <v>12</v>
      </c>
      <c r="D11" s="367">
        <v>325901</v>
      </c>
      <c r="E11" s="367">
        <v>99107</v>
      </c>
      <c r="F11" s="367">
        <v>18849</v>
      </c>
      <c r="G11" s="368">
        <f t="shared" si="0"/>
        <v>304101.55231189838</v>
      </c>
      <c r="H11" s="1279">
        <v>344259</v>
      </c>
      <c r="I11" s="367">
        <v>109808</v>
      </c>
      <c r="J11" s="367">
        <v>20306</v>
      </c>
      <c r="K11" s="368">
        <f t="shared" si="1"/>
        <v>318969.14822851401</v>
      </c>
      <c r="L11" s="367"/>
    </row>
    <row r="12" spans="2:12" ht="13.35" customHeight="1" x14ac:dyDescent="0.25">
      <c r="B12" s="365"/>
      <c r="C12" s="366" t="s">
        <v>13</v>
      </c>
      <c r="D12" s="367">
        <v>387313</v>
      </c>
      <c r="E12" s="367">
        <v>117872</v>
      </c>
      <c r="F12" s="367">
        <v>24173</v>
      </c>
      <c r="G12" s="368">
        <f t="shared" si="0"/>
        <v>304332.67150857317</v>
      </c>
      <c r="H12" s="1279">
        <v>409715</v>
      </c>
      <c r="I12" s="367">
        <v>128054</v>
      </c>
      <c r="J12" s="367">
        <v>25907</v>
      </c>
      <c r="K12" s="368">
        <f t="shared" si="1"/>
        <v>312544.08552286343</v>
      </c>
      <c r="L12" s="367"/>
    </row>
    <row r="13" spans="2:12" s="370" customFormat="1" ht="13.35" customHeight="1" x14ac:dyDescent="0.25">
      <c r="B13" s="369"/>
      <c r="C13" s="366" t="s">
        <v>14</v>
      </c>
      <c r="D13" s="367">
        <v>284145</v>
      </c>
      <c r="E13" s="367">
        <v>87433</v>
      </c>
      <c r="F13" s="367">
        <v>17661</v>
      </c>
      <c r="G13" s="368">
        <f t="shared" si="0"/>
        <v>307705.57285892766</v>
      </c>
      <c r="H13" s="1279">
        <v>307409</v>
      </c>
      <c r="I13" s="367">
        <v>97750</v>
      </c>
      <c r="J13" s="367">
        <v>19083</v>
      </c>
      <c r="K13" s="368">
        <f t="shared" si="1"/>
        <v>317980.28034312592</v>
      </c>
      <c r="L13" s="367"/>
    </row>
    <row r="14" spans="2:12" ht="13.35" customHeight="1" x14ac:dyDescent="0.25">
      <c r="B14" s="365"/>
      <c r="C14" s="366" t="s">
        <v>15</v>
      </c>
      <c r="D14" s="367">
        <v>134669</v>
      </c>
      <c r="E14" s="367">
        <v>40988</v>
      </c>
      <c r="F14" s="367">
        <v>8096</v>
      </c>
      <c r="G14" s="368">
        <f t="shared" si="0"/>
        <v>304361.06305088772</v>
      </c>
      <c r="H14" s="1279">
        <v>140225</v>
      </c>
      <c r="I14" s="367">
        <v>44782</v>
      </c>
      <c r="J14" s="367">
        <v>8626</v>
      </c>
      <c r="K14" s="368">
        <f t="shared" si="1"/>
        <v>319358.17436263146</v>
      </c>
      <c r="L14" s="367"/>
    </row>
    <row r="15" spans="2:12" s="370" customFormat="1" ht="13.35" customHeight="1" x14ac:dyDescent="0.25">
      <c r="B15" s="369"/>
      <c r="C15" s="366" t="s">
        <v>16</v>
      </c>
      <c r="D15" s="367">
        <v>1154592</v>
      </c>
      <c r="E15" s="367">
        <v>386421</v>
      </c>
      <c r="F15" s="367">
        <v>84071</v>
      </c>
      <c r="G15" s="368">
        <f t="shared" si="0"/>
        <v>334681.86164463288</v>
      </c>
      <c r="H15" s="1279">
        <v>1217614</v>
      </c>
      <c r="I15" s="367">
        <v>419486</v>
      </c>
      <c r="J15" s="367">
        <v>89867</v>
      </c>
      <c r="K15" s="368">
        <f t="shared" si="1"/>
        <v>344514.76412064908</v>
      </c>
      <c r="L15" s="367"/>
    </row>
    <row r="16" spans="2:12" s="370" customFormat="1" ht="13.35" customHeight="1" x14ac:dyDescent="0.25">
      <c r="B16" s="372"/>
      <c r="C16" s="373" t="s">
        <v>8</v>
      </c>
      <c r="D16" s="374">
        <f>SUM(D7:D15)</f>
        <v>6385467</v>
      </c>
      <c r="E16" s="374">
        <f>SUM(E7:E15)</f>
        <v>2163630</v>
      </c>
      <c r="F16" s="374">
        <f>SUM(F7:F15)</f>
        <v>466198</v>
      </c>
      <c r="G16" s="375">
        <f t="shared" si="0"/>
        <v>338836.61132380762</v>
      </c>
      <c r="H16" s="376">
        <f>SUM(H7:H15)</f>
        <v>6644750</v>
      </c>
      <c r="I16" s="374">
        <f>SUM(I7:I15)</f>
        <v>2345411</v>
      </c>
      <c r="J16" s="374">
        <f>SUM(J7:J15)</f>
        <v>499951</v>
      </c>
      <c r="K16" s="375">
        <f t="shared" si="1"/>
        <v>352972.04559990973</v>
      </c>
      <c r="L16" s="378"/>
    </row>
    <row r="17" spans="2:12" s="370" customFormat="1" ht="13.35" customHeight="1" x14ac:dyDescent="0.25">
      <c r="B17" s="369"/>
      <c r="C17" s="377" t="s">
        <v>82</v>
      </c>
      <c r="D17" s="378"/>
      <c r="E17" s="378"/>
      <c r="F17" s="378"/>
      <c r="G17" s="379"/>
      <c r="H17" s="1280"/>
      <c r="I17" s="378"/>
      <c r="J17" s="378"/>
      <c r="K17" s="379"/>
      <c r="L17" s="378"/>
    </row>
    <row r="18" spans="2:12" s="370" customFormat="1" ht="13.35" customHeight="1" x14ac:dyDescent="0.25">
      <c r="B18" s="365"/>
      <c r="C18" s="366" t="s">
        <v>9</v>
      </c>
      <c r="D18" s="380">
        <f>'2.10'!D7/'2.10'!D$16</f>
        <v>8.093801126840057E-2</v>
      </c>
      <c r="E18" s="380">
        <f>'2.10'!E7/'2.10'!E$16</f>
        <v>6.8229780507757798E-2</v>
      </c>
      <c r="F18" s="380">
        <f>'2.10'!F7/'2.10'!F$16</f>
        <v>5.7065881878515134E-2</v>
      </c>
      <c r="G18" s="381"/>
      <c r="H18" s="1281">
        <f>'2.10'!H7/'2.10'!H$16</f>
        <v>8.0405733850031982E-2</v>
      </c>
      <c r="I18" s="380">
        <f>'2.10'!I7/'2.10'!I$16</f>
        <v>6.6984848284586368E-2</v>
      </c>
      <c r="J18" s="380">
        <f>'2.10'!J7/'2.10'!J$16</f>
        <v>5.5285417970961155E-2</v>
      </c>
      <c r="K18" s="381"/>
      <c r="L18" s="380"/>
    </row>
    <row r="19" spans="2:12" s="370" customFormat="1" ht="13.35" customHeight="1" x14ac:dyDescent="0.25">
      <c r="B19" s="365"/>
      <c r="C19" s="366" t="s">
        <v>10</v>
      </c>
      <c r="D19" s="380">
        <f>'2.10'!D8/'2.10'!D$16</f>
        <v>4.6318930158123127E-2</v>
      </c>
      <c r="E19" s="380">
        <f>'2.10'!E8/'2.10'!E$16</f>
        <v>3.8927173315215634E-2</v>
      </c>
      <c r="F19" s="380">
        <f>'2.10'!F8/'2.10'!F$16</f>
        <v>3.3550122480147923E-2</v>
      </c>
      <c r="G19" s="381"/>
      <c r="H19" s="1281">
        <f>'2.10'!H8/'2.10'!H$16</f>
        <v>4.6218142142292785E-2</v>
      </c>
      <c r="I19" s="380">
        <f>'2.10'!I8/'2.10'!I$16</f>
        <v>3.8562111288810361E-2</v>
      </c>
      <c r="J19" s="380">
        <f>'2.10'!J8/'2.10'!J$16</f>
        <v>3.2619196681274762E-2</v>
      </c>
      <c r="K19" s="381"/>
      <c r="L19" s="380"/>
    </row>
    <row r="20" spans="2:12" s="370" customFormat="1" ht="13.35" customHeight="1" x14ac:dyDescent="0.25">
      <c r="B20" s="365"/>
      <c r="C20" s="366" t="s">
        <v>11</v>
      </c>
      <c r="D20" s="380">
        <f>'2.10'!D9/'2.10'!D$16</f>
        <v>0.3565211440290898</v>
      </c>
      <c r="E20" s="380">
        <f>'2.10'!E9/'2.10'!E$16</f>
        <v>0.41895980366328811</v>
      </c>
      <c r="F20" s="380">
        <f>'2.10'!F9/'2.10'!F$16</f>
        <v>0.460190734408985</v>
      </c>
      <c r="G20" s="381"/>
      <c r="H20" s="1281">
        <f>'2.10'!H9/'2.10'!H$16</f>
        <v>0.35533300726137174</v>
      </c>
      <c r="I20" s="380">
        <f>'2.10'!I9/'2.10'!I$16</f>
        <v>0.41839958966680041</v>
      </c>
      <c r="J20" s="380">
        <f>'2.10'!J9/'2.10'!J$16</f>
        <v>0.46423549507851769</v>
      </c>
      <c r="K20" s="381"/>
      <c r="L20" s="380"/>
    </row>
    <row r="21" spans="2:12" s="370" customFormat="1" ht="13.35" customHeight="1" x14ac:dyDescent="0.25">
      <c r="B21" s="365"/>
      <c r="C21" s="366" t="s">
        <v>69</v>
      </c>
      <c r="D21" s="380">
        <f>'2.10'!D10/'2.10'!D$16</f>
        <v>0.15812437837357862</v>
      </c>
      <c r="E21" s="380">
        <f>'2.10'!E10/'2.10'!E$16</f>
        <v>0.13564565105863757</v>
      </c>
      <c r="F21" s="380">
        <f>'2.10'!F10/'2.10'!F$16</f>
        <v>0.12132827682658441</v>
      </c>
      <c r="G21" s="381"/>
      <c r="H21" s="1281">
        <f>'2.10'!H10/'2.10'!H$16</f>
        <v>0.15396290304375634</v>
      </c>
      <c r="I21" s="380">
        <f>'2.10'!I10/'2.10'!I$16</f>
        <v>0.1350130105128696</v>
      </c>
      <c r="J21" s="380">
        <f>'2.10'!J10/'2.10'!J$16</f>
        <v>0.12024978447887893</v>
      </c>
      <c r="K21" s="381"/>
      <c r="L21" s="380"/>
    </row>
    <row r="22" spans="2:12" s="370" customFormat="1" ht="13.35" customHeight="1" x14ac:dyDescent="0.25">
      <c r="B22" s="365"/>
      <c r="C22" s="366" t="s">
        <v>12</v>
      </c>
      <c r="D22" s="380">
        <f>'2.10'!D11/'2.10'!D$16</f>
        <v>5.1037927218165878E-2</v>
      </c>
      <c r="E22" s="380">
        <f>'2.10'!E11/'2.10'!E$16</f>
        <v>4.5805891025729906E-2</v>
      </c>
      <c r="F22" s="380">
        <f>'2.10'!F11/'2.10'!F$16</f>
        <v>4.0431318881676885E-2</v>
      </c>
      <c r="G22" s="381"/>
      <c r="H22" s="1281">
        <f>'2.10'!H11/'2.10'!H$16</f>
        <v>5.1809172655103652E-2</v>
      </c>
      <c r="I22" s="380">
        <f>'2.10'!I11/'2.10'!I$16</f>
        <v>4.6818233563328558E-2</v>
      </c>
      <c r="J22" s="380">
        <f>'2.10'!J11/'2.10'!J$16</f>
        <v>4.0615980366075874E-2</v>
      </c>
      <c r="K22" s="381"/>
      <c r="L22" s="380"/>
    </row>
    <row r="23" spans="2:12" s="370" customFormat="1" ht="13.35" customHeight="1" x14ac:dyDescent="0.25">
      <c r="B23" s="365"/>
      <c r="C23" s="366" t="s">
        <v>13</v>
      </c>
      <c r="D23" s="380">
        <f>'2.10'!D12/'2.10'!D$16</f>
        <v>6.0655391375446774E-2</v>
      </c>
      <c r="E23" s="380">
        <f>'2.10'!E12/'2.10'!E$16</f>
        <v>5.4478815693995736E-2</v>
      </c>
      <c r="F23" s="380">
        <f>'2.10'!F12/'2.10'!F$16</f>
        <v>5.1851359293690662E-2</v>
      </c>
      <c r="G23" s="381"/>
      <c r="H23" s="1281">
        <f>'2.10'!H12/'2.10'!H$16</f>
        <v>6.1659957108995821E-2</v>
      </c>
      <c r="I23" s="380">
        <f>'2.10'!I12/'2.10'!I$16</f>
        <v>5.4597680321274183E-2</v>
      </c>
      <c r="J23" s="380">
        <f>'2.10'!J12/'2.10'!J$16</f>
        <v>5.1819078269670429E-2</v>
      </c>
      <c r="K23" s="381"/>
      <c r="L23" s="380"/>
    </row>
    <row r="24" spans="2:12" s="370" customFormat="1" ht="13.35" customHeight="1" x14ac:dyDescent="0.25">
      <c r="B24" s="369"/>
      <c r="C24" s="366" t="s">
        <v>14</v>
      </c>
      <c r="D24" s="380">
        <f>'2.10'!D13/'2.10'!D$16</f>
        <v>4.4498703070581992E-2</v>
      </c>
      <c r="E24" s="380">
        <f>'2.10'!E13/'2.10'!E$16</f>
        <v>4.0410328937942254E-2</v>
      </c>
      <c r="F24" s="380">
        <f>'2.10'!F13/'2.10'!F$16</f>
        <v>3.788304540131017E-2</v>
      </c>
      <c r="G24" s="381"/>
      <c r="H24" s="1281">
        <f>'2.10'!H13/'2.10'!H$16</f>
        <v>4.6263441062492944E-2</v>
      </c>
      <c r="I24" s="380">
        <f>'2.10'!I13/'2.10'!I$16</f>
        <v>4.1677130362226492E-2</v>
      </c>
      <c r="J24" s="380">
        <f>'2.10'!J13/'2.10'!J$16</f>
        <v>3.8169740634582186E-2</v>
      </c>
      <c r="K24" s="381"/>
      <c r="L24" s="380"/>
    </row>
    <row r="25" spans="2:12" s="370" customFormat="1" ht="13.35" customHeight="1" x14ac:dyDescent="0.25">
      <c r="B25" s="365"/>
      <c r="C25" s="366" t="s">
        <v>15</v>
      </c>
      <c r="D25" s="380">
        <f>'2.10'!D14/'2.10'!D$16</f>
        <v>2.10899218490989E-2</v>
      </c>
      <c r="E25" s="380">
        <f>'2.10'!E14/'2.10'!E$16</f>
        <v>1.8944089331355177E-2</v>
      </c>
      <c r="F25" s="380">
        <f>'2.10'!F14/'2.10'!F$16</f>
        <v>1.7366011866202773E-2</v>
      </c>
      <c r="G25" s="381"/>
      <c r="H25" s="1281">
        <f>'2.10'!H14/'2.10'!H$16</f>
        <v>2.1103126528462319E-2</v>
      </c>
      <c r="I25" s="380">
        <f>'2.10'!I14/'2.10'!I$16</f>
        <v>1.9093455262212039E-2</v>
      </c>
      <c r="J25" s="380">
        <f>'2.10'!J14/'2.10'!J$16</f>
        <v>1.7253690861704446E-2</v>
      </c>
      <c r="K25" s="381"/>
      <c r="L25" s="380"/>
    </row>
    <row r="26" spans="2:12" s="370" customFormat="1" ht="13.35" customHeight="1" x14ac:dyDescent="0.25">
      <c r="B26" s="369"/>
      <c r="C26" s="366" t="s">
        <v>16</v>
      </c>
      <c r="D26" s="380">
        <f>'2.10'!D15/'2.10'!D$16</f>
        <v>0.18081559265751432</v>
      </c>
      <c r="E26" s="380">
        <f>'2.10'!E15/'2.10'!E$16</f>
        <v>0.17859846646607785</v>
      </c>
      <c r="F26" s="380">
        <f>'2.10'!F15/'2.10'!F$16</f>
        <v>0.18033324896288702</v>
      </c>
      <c r="G26" s="381"/>
      <c r="H26" s="1281">
        <f>'2.10'!H15/'2.10'!H$16</f>
        <v>0.18324451634749239</v>
      </c>
      <c r="I26" s="380">
        <f>'2.10'!I15/'2.10'!I$16</f>
        <v>0.17885394073789199</v>
      </c>
      <c r="J26" s="380">
        <f>'2.10'!J15/'2.10'!J$16</f>
        <v>0.17975161565833453</v>
      </c>
      <c r="K26" s="381"/>
      <c r="L26" s="380"/>
    </row>
    <row r="27" spans="2:12" s="370" customFormat="1" ht="13.35" customHeight="1" x14ac:dyDescent="0.25">
      <c r="B27" s="371"/>
      <c r="C27" s="382" t="s">
        <v>8</v>
      </c>
      <c r="D27" s="383">
        <f>'2.10'!D16/'2.10'!D$16</f>
        <v>1</v>
      </c>
      <c r="E27" s="383">
        <f>'2.10'!E16/'2.10'!E$16</f>
        <v>1</v>
      </c>
      <c r="F27" s="383">
        <f>'2.10'!F16/'2.10'!F$16</f>
        <v>1</v>
      </c>
      <c r="G27" s="384"/>
      <c r="H27" s="1282">
        <f>'2.10'!H16/'2.10'!H$16</f>
        <v>1</v>
      </c>
      <c r="I27" s="383">
        <f>'2.10'!I16/'2.10'!I$16</f>
        <v>1</v>
      </c>
      <c r="J27" s="383">
        <f>'2.10'!J16/'2.10'!J$16</f>
        <v>1</v>
      </c>
      <c r="K27" s="384"/>
      <c r="L27" s="1180"/>
    </row>
    <row r="28" spans="2:12" s="370" customFormat="1" ht="12" customHeight="1" x14ac:dyDescent="0.25">
      <c r="B28" s="385" t="s">
        <v>327</v>
      </c>
      <c r="C28" s="386"/>
      <c r="D28" s="386"/>
      <c r="E28" s="386"/>
      <c r="F28" s="386"/>
      <c r="G28" s="386"/>
      <c r="H28" s="387"/>
    </row>
    <row r="29" spans="2:12" s="370" customFormat="1" x14ac:dyDescent="0.25">
      <c r="B29" s="385"/>
      <c r="C29" s="388"/>
      <c r="D29" s="388"/>
      <c r="E29" s="388"/>
      <c r="F29" s="388"/>
      <c r="G29" s="388"/>
      <c r="H29" s="387"/>
    </row>
    <row r="30" spans="2:12" customFormat="1" ht="13.35" customHeight="1" x14ac:dyDescent="0.25">
      <c r="I30" s="110" t="s">
        <v>245</v>
      </c>
    </row>
  </sheetData>
  <mergeCells count="11">
    <mergeCell ref="C3:C6"/>
    <mergeCell ref="D3:D6"/>
    <mergeCell ref="E3:E6"/>
    <mergeCell ref="F3:F6"/>
    <mergeCell ref="G3:G6"/>
    <mergeCell ref="D2:G2"/>
    <mergeCell ref="H2:K2"/>
    <mergeCell ref="H3:H6"/>
    <mergeCell ref="I3:I6"/>
    <mergeCell ref="J3:J6"/>
    <mergeCell ref="K3:K6"/>
  </mergeCells>
  <hyperlinks>
    <hyperlink ref="I30" location="CONTENTS!A1" display="BACK TO CONTENTS" xr:uid="{00000000-0004-0000-0B00-000000000000}"/>
  </hyperlinks>
  <pageMargins left="0.98425196850393704" right="0.98425196850393704" top="0.98425196850393704" bottom="0.98425196850393704" header="0.51181102362204722" footer="0.51181102362204722"/>
  <pageSetup paperSize="9" scale="60" orientation="landscape" horizontalDpi="300" verticalDpi="300" r:id="rId1"/>
  <headerFooter alignWithMargins="0"/>
  <ignoredErrors>
    <ignoredError sqref="G9 G16"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7" tint="0.79998168889431442"/>
    <pageSetUpPr fitToPage="1"/>
  </sheetPr>
  <dimension ref="A1:L31"/>
  <sheetViews>
    <sheetView showGridLines="0" zoomScaleNormal="100" zoomScaleSheetLayoutView="90" workbookViewId="0">
      <selection activeCell="C31" sqref="C31"/>
    </sheetView>
  </sheetViews>
  <sheetFormatPr defaultColWidth="9.109375" defaultRowHeight="10.199999999999999" x14ac:dyDescent="0.2"/>
  <cols>
    <col min="1" max="1" width="4.88671875" style="391" customWidth="1"/>
    <col min="2" max="2" width="0.88671875" style="341" customWidth="1"/>
    <col min="3" max="3" width="31.33203125" style="341" customWidth="1"/>
    <col min="4" max="4" width="5.33203125" style="341" bestFit="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1021</v>
      </c>
      <c r="C1" s="392"/>
      <c r="D1" s="392"/>
      <c r="E1" s="392"/>
      <c r="F1" s="392"/>
      <c r="G1" s="392"/>
      <c r="H1" s="392"/>
    </row>
    <row r="2" spans="1:12" s="346" customFormat="1" ht="17.25" customHeight="1" x14ac:dyDescent="0.25">
      <c r="A2" s="393"/>
      <c r="B2" s="394"/>
      <c r="C2" s="1390" t="s">
        <v>156</v>
      </c>
      <c r="D2" s="1391"/>
      <c r="E2" s="1392">
        <v>2022</v>
      </c>
      <c r="F2" s="1393"/>
      <c r="G2" s="1393"/>
      <c r="H2" s="1393"/>
      <c r="I2" s="1392">
        <v>2023</v>
      </c>
      <c r="J2" s="1393"/>
      <c r="K2" s="1393"/>
      <c r="L2" s="1394"/>
    </row>
    <row r="3" spans="1:12" ht="12.6" customHeight="1" x14ac:dyDescent="0.15">
      <c r="A3" s="395"/>
      <c r="B3" s="396"/>
      <c r="C3" s="1395" t="s">
        <v>328</v>
      </c>
      <c r="D3" s="1396"/>
      <c r="E3" s="1401" t="s">
        <v>313</v>
      </c>
      <c r="F3" s="1384" t="s">
        <v>329</v>
      </c>
      <c r="G3" s="1384" t="s">
        <v>325</v>
      </c>
      <c r="H3" s="1387" t="s">
        <v>326</v>
      </c>
      <c r="I3" s="1401" t="s">
        <v>313</v>
      </c>
      <c r="J3" s="1384" t="s">
        <v>329</v>
      </c>
      <c r="K3" s="1384" t="s">
        <v>325</v>
      </c>
      <c r="L3" s="1387" t="s">
        <v>326</v>
      </c>
    </row>
    <row r="4" spans="1:12" ht="12.6" customHeight="1" x14ac:dyDescent="0.15">
      <c r="A4" s="395"/>
      <c r="B4" s="397"/>
      <c r="C4" s="1397"/>
      <c r="D4" s="1398"/>
      <c r="E4" s="1402"/>
      <c r="F4" s="1385"/>
      <c r="G4" s="1385"/>
      <c r="H4" s="1388"/>
      <c r="I4" s="1402"/>
      <c r="J4" s="1385"/>
      <c r="K4" s="1385"/>
      <c r="L4" s="1388"/>
    </row>
    <row r="5" spans="1:12" ht="12.6" customHeight="1" x14ac:dyDescent="0.15">
      <c r="A5" s="395"/>
      <c r="B5" s="397"/>
      <c r="C5" s="1397"/>
      <c r="D5" s="1398"/>
      <c r="E5" s="1402"/>
      <c r="F5" s="1385"/>
      <c r="G5" s="1385"/>
      <c r="H5" s="1388"/>
      <c r="I5" s="1402"/>
      <c r="J5" s="1385"/>
      <c r="K5" s="1385"/>
      <c r="L5" s="1388"/>
    </row>
    <row r="6" spans="1:12" x14ac:dyDescent="0.15">
      <c r="A6" s="395"/>
      <c r="B6" s="398"/>
      <c r="C6" s="1399"/>
      <c r="D6" s="1400"/>
      <c r="E6" s="1403"/>
      <c r="F6" s="1386"/>
      <c r="G6" s="1386"/>
      <c r="H6" s="1389"/>
      <c r="I6" s="1403"/>
      <c r="J6" s="1386"/>
      <c r="K6" s="1386"/>
      <c r="L6" s="1389"/>
    </row>
    <row r="7" spans="1:12" s="350" customFormat="1" ht="14.4" customHeight="1" x14ac:dyDescent="0.25">
      <c r="A7" s="399"/>
      <c r="B7" s="348"/>
      <c r="C7" s="349" t="s">
        <v>377</v>
      </c>
      <c r="D7" s="351" t="s">
        <v>580</v>
      </c>
      <c r="E7" s="401">
        <v>828745</v>
      </c>
      <c r="F7" s="401">
        <v>380488</v>
      </c>
      <c r="G7" s="401">
        <v>99566</v>
      </c>
      <c r="H7" s="825">
        <f t="shared" ref="H7:H15" si="0">+F7*1000000/E7</f>
        <v>459113.47881435184</v>
      </c>
      <c r="I7" s="401">
        <v>855274</v>
      </c>
      <c r="J7" s="401">
        <v>414527</v>
      </c>
      <c r="K7" s="401">
        <v>108627</v>
      </c>
      <c r="L7" s="825">
        <f t="shared" ref="L7:L16" si="1">+J7*1000000/I7</f>
        <v>484671.5789325994</v>
      </c>
    </row>
    <row r="8" spans="1:12" s="350" customFormat="1" ht="14.4" customHeight="1" x14ac:dyDescent="0.25">
      <c r="A8" s="399"/>
      <c r="B8" s="348"/>
      <c r="C8" s="349" t="s">
        <v>378</v>
      </c>
      <c r="D8" s="351" t="s">
        <v>581</v>
      </c>
      <c r="E8" s="829">
        <v>637625</v>
      </c>
      <c r="F8" s="829">
        <v>254147</v>
      </c>
      <c r="G8" s="829">
        <v>58086</v>
      </c>
      <c r="H8" s="829">
        <f t="shared" si="0"/>
        <v>398583.80709664774</v>
      </c>
      <c r="I8" s="830">
        <v>658848</v>
      </c>
      <c r="J8" s="829">
        <v>272521</v>
      </c>
      <c r="K8" s="829">
        <v>61816</v>
      </c>
      <c r="L8" s="831">
        <f t="shared" si="1"/>
        <v>413632.58293263393</v>
      </c>
    </row>
    <row r="9" spans="1:12" s="350" customFormat="1" ht="14.4" customHeight="1" x14ac:dyDescent="0.25">
      <c r="A9" s="399"/>
      <c r="B9" s="348"/>
      <c r="C9" s="349" t="s">
        <v>379</v>
      </c>
      <c r="D9" s="351" t="s">
        <v>582</v>
      </c>
      <c r="E9" s="829">
        <v>573169</v>
      </c>
      <c r="F9" s="829">
        <v>194657</v>
      </c>
      <c r="G9" s="829">
        <v>41330</v>
      </c>
      <c r="H9" s="829">
        <f t="shared" si="0"/>
        <v>339615.36649749026</v>
      </c>
      <c r="I9" s="830">
        <v>598124</v>
      </c>
      <c r="J9" s="829">
        <v>210812</v>
      </c>
      <c r="K9" s="829">
        <v>45146</v>
      </c>
      <c r="L9" s="831">
        <f t="shared" si="1"/>
        <v>352455.34370799368</v>
      </c>
    </row>
    <row r="10" spans="1:12" s="350" customFormat="1" ht="14.4" customHeight="1" x14ac:dyDescent="0.25">
      <c r="A10" s="399"/>
      <c r="B10" s="348"/>
      <c r="C10" s="349" t="s">
        <v>380</v>
      </c>
      <c r="D10" s="351" t="s">
        <v>583</v>
      </c>
      <c r="E10" s="829">
        <v>97034</v>
      </c>
      <c r="F10" s="829">
        <v>30764</v>
      </c>
      <c r="G10" s="829">
        <v>5942</v>
      </c>
      <c r="H10" s="829">
        <f t="shared" si="0"/>
        <v>317043.51052208507</v>
      </c>
      <c r="I10" s="830">
        <v>100639</v>
      </c>
      <c r="J10" s="829">
        <v>32746</v>
      </c>
      <c r="K10" s="829">
        <v>6201</v>
      </c>
      <c r="L10" s="831">
        <f t="shared" si="1"/>
        <v>325380.81658204074</v>
      </c>
    </row>
    <row r="11" spans="1:12" s="350" customFormat="1" ht="14.4" customHeight="1" x14ac:dyDescent="0.25">
      <c r="A11" s="399"/>
      <c r="B11" s="348"/>
      <c r="C11" s="349" t="s">
        <v>381</v>
      </c>
      <c r="D11" s="351" t="s">
        <v>584</v>
      </c>
      <c r="E11" s="829">
        <v>11976</v>
      </c>
      <c r="F11" s="829">
        <v>3504</v>
      </c>
      <c r="G11" s="829">
        <v>760</v>
      </c>
      <c r="H11" s="829">
        <f t="shared" si="0"/>
        <v>292585.17034068139</v>
      </c>
      <c r="I11" s="830">
        <v>12314</v>
      </c>
      <c r="J11" s="829">
        <v>3937</v>
      </c>
      <c r="K11" s="829">
        <v>792</v>
      </c>
      <c r="L11" s="831">
        <f t="shared" si="1"/>
        <v>319717.39483514696</v>
      </c>
    </row>
    <row r="12" spans="1:12" s="350" customFormat="1" ht="14.4" customHeight="1" x14ac:dyDescent="0.25">
      <c r="A12" s="399"/>
      <c r="B12" s="348"/>
      <c r="C12" s="349" t="s">
        <v>382</v>
      </c>
      <c r="D12" s="351" t="s">
        <v>585</v>
      </c>
      <c r="E12" s="829">
        <v>19435</v>
      </c>
      <c r="F12" s="829">
        <v>6225</v>
      </c>
      <c r="G12" s="829">
        <v>1235</v>
      </c>
      <c r="H12" s="829">
        <f t="shared" si="0"/>
        <v>320298.43066632363</v>
      </c>
      <c r="I12" s="830">
        <v>20485</v>
      </c>
      <c r="J12" s="829">
        <v>6646</v>
      </c>
      <c r="K12" s="829">
        <v>1266</v>
      </c>
      <c r="L12" s="831">
        <f t="shared" si="1"/>
        <v>324432.51159384917</v>
      </c>
    </row>
    <row r="13" spans="1:12" s="350" customFormat="1" ht="14.4" customHeight="1" x14ac:dyDescent="0.25">
      <c r="A13" s="399"/>
      <c r="B13" s="348"/>
      <c r="C13" s="349" t="s">
        <v>383</v>
      </c>
      <c r="D13" s="351" t="s">
        <v>586</v>
      </c>
      <c r="E13" s="829">
        <v>17416</v>
      </c>
      <c r="F13" s="829">
        <v>6004</v>
      </c>
      <c r="G13" s="829">
        <v>1256</v>
      </c>
      <c r="H13" s="829">
        <f t="shared" si="0"/>
        <v>344740.46853468078</v>
      </c>
      <c r="I13" s="830">
        <v>18043</v>
      </c>
      <c r="J13" s="829">
        <v>6532</v>
      </c>
      <c r="K13" s="829">
        <v>1362</v>
      </c>
      <c r="L13" s="831">
        <f t="shared" si="1"/>
        <v>362024.0536496148</v>
      </c>
    </row>
    <row r="14" spans="1:12" s="350" customFormat="1" ht="14.4" customHeight="1" x14ac:dyDescent="0.25">
      <c r="A14" s="399"/>
      <c r="B14" s="348"/>
      <c r="C14" s="349" t="s">
        <v>384</v>
      </c>
      <c r="D14" s="351" t="s">
        <v>587</v>
      </c>
      <c r="E14" s="829">
        <v>57244</v>
      </c>
      <c r="F14" s="829">
        <v>20320</v>
      </c>
      <c r="G14" s="829">
        <v>4414</v>
      </c>
      <c r="H14" s="829">
        <f t="shared" si="0"/>
        <v>354971.70009083924</v>
      </c>
      <c r="I14" s="830">
        <v>60749</v>
      </c>
      <c r="J14" s="829">
        <v>22132</v>
      </c>
      <c r="K14" s="829">
        <v>4731</v>
      </c>
      <c r="L14" s="831">
        <f t="shared" si="1"/>
        <v>364318.75421817641</v>
      </c>
    </row>
    <row r="15" spans="1:12" s="350" customFormat="1" ht="14.4" customHeight="1" x14ac:dyDescent="0.25">
      <c r="A15" s="399"/>
      <c r="B15" s="348"/>
      <c r="C15" s="349" t="s">
        <v>792</v>
      </c>
      <c r="D15" s="351" t="s">
        <v>793</v>
      </c>
      <c r="E15" s="829">
        <v>33910</v>
      </c>
      <c r="F15" s="829">
        <v>10365</v>
      </c>
      <c r="G15" s="829">
        <v>1951</v>
      </c>
      <c r="H15" s="829">
        <f t="shared" si="0"/>
        <v>305662.0465939251</v>
      </c>
      <c r="I15" s="830">
        <v>36623</v>
      </c>
      <c r="J15" s="829">
        <v>11466</v>
      </c>
      <c r="K15" s="829">
        <v>2154</v>
      </c>
      <c r="L15" s="831">
        <f t="shared" si="1"/>
        <v>313081.9430412582</v>
      </c>
    </row>
    <row r="16" spans="1:12" s="350" customFormat="1" ht="14.4" customHeight="1" x14ac:dyDescent="0.25">
      <c r="A16" s="399"/>
      <c r="B16" s="405"/>
      <c r="C16" s="356" t="s">
        <v>8</v>
      </c>
      <c r="D16" s="406"/>
      <c r="E16" s="826">
        <f>SUM(E7:E15)</f>
        <v>2276554</v>
      </c>
      <c r="F16" s="826">
        <f>SUM(F7:F15)</f>
        <v>906474</v>
      </c>
      <c r="G16" s="826">
        <f>SUM(G7:G15)</f>
        <v>214540</v>
      </c>
      <c r="H16" s="827">
        <f>+F16*1000000/E16</f>
        <v>398178.12360260286</v>
      </c>
      <c r="I16" s="828">
        <f>SUM(I7:I15)</f>
        <v>2361099</v>
      </c>
      <c r="J16" s="826">
        <f>SUM(J7:J15)</f>
        <v>981319</v>
      </c>
      <c r="K16" s="826">
        <f>SUM(K7:K15)</f>
        <v>232095</v>
      </c>
      <c r="L16" s="827">
        <f t="shared" si="1"/>
        <v>415619.59070754761</v>
      </c>
    </row>
    <row r="17" spans="1:12" ht="14.4" customHeight="1" x14ac:dyDescent="0.2">
      <c r="B17" s="372"/>
      <c r="C17" s="880" t="s">
        <v>82</v>
      </c>
      <c r="D17" s="373"/>
      <c r="E17" s="424"/>
      <c r="F17" s="425"/>
      <c r="G17" s="425"/>
      <c r="H17" s="425"/>
      <c r="I17" s="426"/>
      <c r="J17" s="427"/>
      <c r="K17" s="427"/>
      <c r="L17" s="415"/>
    </row>
    <row r="18" spans="1:12" s="350" customFormat="1" ht="14.4" customHeight="1" x14ac:dyDescent="0.25">
      <c r="A18" s="399"/>
      <c r="B18" s="348"/>
      <c r="C18" s="349" t="s">
        <v>377</v>
      </c>
      <c r="D18" s="351" t="s">
        <v>580</v>
      </c>
      <c r="E18" s="413">
        <f t="shared" ref="E18:G27" si="2">+E7/E$16</f>
        <v>0.36403485267645747</v>
      </c>
      <c r="F18" s="413">
        <f t="shared" si="2"/>
        <v>0.41974507818205486</v>
      </c>
      <c r="G18" s="413">
        <f t="shared" si="2"/>
        <v>0.46409061247319849</v>
      </c>
      <c r="H18" s="413"/>
      <c r="I18" s="414">
        <f t="shared" ref="I18:K27" si="3">+I7/I$16</f>
        <v>0.36223555217294995</v>
      </c>
      <c r="J18" s="413">
        <f t="shared" si="3"/>
        <v>0.42241819428748451</v>
      </c>
      <c r="K18" s="413">
        <f t="shared" si="3"/>
        <v>0.46802817811671943</v>
      </c>
      <c r="L18" s="417"/>
    </row>
    <row r="19" spans="1:12" s="350" customFormat="1" ht="14.4" customHeight="1" x14ac:dyDescent="0.25">
      <c r="A19" s="399"/>
      <c r="B19" s="348"/>
      <c r="C19" s="349" t="s">
        <v>378</v>
      </c>
      <c r="D19" s="351" t="s">
        <v>581</v>
      </c>
      <c r="E19" s="413">
        <f t="shared" si="2"/>
        <v>0.28008340676302868</v>
      </c>
      <c r="F19" s="413">
        <f t="shared" si="2"/>
        <v>0.28036876953999784</v>
      </c>
      <c r="G19" s="413">
        <f t="shared" si="2"/>
        <v>0.27074671389950594</v>
      </c>
      <c r="H19" s="413"/>
      <c r="I19" s="414">
        <f t="shared" si="3"/>
        <v>0.27904293720847789</v>
      </c>
      <c r="J19" s="413">
        <f t="shared" si="3"/>
        <v>0.2777088795794232</v>
      </c>
      <c r="K19" s="413">
        <f t="shared" si="3"/>
        <v>0.26633921454576792</v>
      </c>
      <c r="L19" s="417"/>
    </row>
    <row r="20" spans="1:12" s="350" customFormat="1" ht="14.4" customHeight="1" x14ac:dyDescent="0.25">
      <c r="A20" s="399"/>
      <c r="B20" s="348"/>
      <c r="C20" s="349" t="s">
        <v>379</v>
      </c>
      <c r="D20" s="351" t="s">
        <v>582</v>
      </c>
      <c r="E20" s="413">
        <f t="shared" si="2"/>
        <v>0.25177043900561991</v>
      </c>
      <c r="F20" s="413">
        <f t="shared" si="2"/>
        <v>0.21474085301950194</v>
      </c>
      <c r="G20" s="413">
        <f t="shared" si="2"/>
        <v>0.19264472825580312</v>
      </c>
      <c r="H20" s="413"/>
      <c r="I20" s="414">
        <f t="shared" si="3"/>
        <v>0.25332440528753769</v>
      </c>
      <c r="J20" s="413">
        <f t="shared" si="3"/>
        <v>0.21482514860101556</v>
      </c>
      <c r="K20" s="413">
        <f t="shared" si="3"/>
        <v>0.19451517697494561</v>
      </c>
      <c r="L20" s="417"/>
    </row>
    <row r="21" spans="1:12" s="350" customFormat="1" ht="14.4" customHeight="1" x14ac:dyDescent="0.25">
      <c r="A21" s="399"/>
      <c r="B21" s="348"/>
      <c r="C21" s="349" t="s">
        <v>380</v>
      </c>
      <c r="D21" s="351" t="s">
        <v>583</v>
      </c>
      <c r="E21" s="413">
        <f t="shared" si="2"/>
        <v>4.2623192772936642E-2</v>
      </c>
      <c r="F21" s="413">
        <f t="shared" si="2"/>
        <v>3.3938094197958242E-2</v>
      </c>
      <c r="G21" s="413">
        <f t="shared" si="2"/>
        <v>2.7696466859326932E-2</v>
      </c>
      <c r="H21" s="413"/>
      <c r="I21" s="414">
        <f t="shared" si="3"/>
        <v>4.2623795105584304E-2</v>
      </c>
      <c r="J21" s="413">
        <f t="shared" si="3"/>
        <v>3.3369373261905658E-2</v>
      </c>
      <c r="K21" s="413">
        <f t="shared" si="3"/>
        <v>2.6717507917016738E-2</v>
      </c>
      <c r="L21" s="417"/>
    </row>
    <row r="22" spans="1:12" s="350" customFormat="1" ht="14.4" customHeight="1" x14ac:dyDescent="0.25">
      <c r="A22" s="399"/>
      <c r="B22" s="348"/>
      <c r="C22" s="349" t="s">
        <v>381</v>
      </c>
      <c r="D22" s="351" t="s">
        <v>584</v>
      </c>
      <c r="E22" s="413">
        <f t="shared" si="2"/>
        <v>5.2605824417079495E-3</v>
      </c>
      <c r="F22" s="413">
        <f t="shared" si="2"/>
        <v>3.8655273069056586E-3</v>
      </c>
      <c r="G22" s="413">
        <f t="shared" si="2"/>
        <v>3.5424629439731519E-3</v>
      </c>
      <c r="H22" s="413"/>
      <c r="I22" s="414">
        <f t="shared" si="3"/>
        <v>5.2153679282401968E-3</v>
      </c>
      <c r="J22" s="413">
        <f t="shared" si="3"/>
        <v>4.0119471853698949E-3</v>
      </c>
      <c r="K22" s="413">
        <f t="shared" si="3"/>
        <v>3.4123957862082339E-3</v>
      </c>
      <c r="L22" s="417"/>
    </row>
    <row r="23" spans="1:12" s="350" customFormat="1" ht="14.4" customHeight="1" x14ac:dyDescent="0.25">
      <c r="A23" s="399"/>
      <c r="B23" s="348"/>
      <c r="C23" s="349" t="s">
        <v>382</v>
      </c>
      <c r="D23" s="351" t="s">
        <v>585</v>
      </c>
      <c r="E23" s="413">
        <f t="shared" si="2"/>
        <v>8.5370256976113907E-3</v>
      </c>
      <c r="F23" s="413">
        <f t="shared" si="2"/>
        <v>6.8672681180044874E-3</v>
      </c>
      <c r="G23" s="413">
        <f t="shared" si="2"/>
        <v>5.7565022839563716E-3</v>
      </c>
      <c r="H23" s="413"/>
      <c r="I23" s="414">
        <f t="shared" si="3"/>
        <v>8.6760445030047446E-3</v>
      </c>
      <c r="J23" s="413">
        <f t="shared" si="3"/>
        <v>6.7725173975027491E-3</v>
      </c>
      <c r="K23" s="413">
        <f t="shared" si="3"/>
        <v>5.4546629612874037E-3</v>
      </c>
      <c r="L23" s="417"/>
    </row>
    <row r="24" spans="1:12" s="350" customFormat="1" ht="14.4" customHeight="1" x14ac:dyDescent="0.25">
      <c r="A24" s="399"/>
      <c r="B24" s="348"/>
      <c r="C24" s="349" t="s">
        <v>383</v>
      </c>
      <c r="D24" s="351" t="s">
        <v>586</v>
      </c>
      <c r="E24" s="413">
        <f t="shared" si="2"/>
        <v>7.6501589683354758E-3</v>
      </c>
      <c r="F24" s="413">
        <f t="shared" si="2"/>
        <v>6.623466310120312E-3</v>
      </c>
      <c r="G24" s="413">
        <f t="shared" si="2"/>
        <v>5.8543861284608935E-3</v>
      </c>
      <c r="H24" s="413"/>
      <c r="I24" s="414">
        <f t="shared" si="3"/>
        <v>7.6417803743087436E-3</v>
      </c>
      <c r="J24" s="413">
        <f t="shared" si="3"/>
        <v>6.6563472224628285E-3</v>
      </c>
      <c r="K24" s="413">
        <f t="shared" si="3"/>
        <v>5.8682866929490075E-3</v>
      </c>
      <c r="L24" s="417"/>
    </row>
    <row r="25" spans="1:12" s="350" customFormat="1" ht="14.4" customHeight="1" x14ac:dyDescent="0.25">
      <c r="A25" s="399"/>
      <c r="B25" s="348"/>
      <c r="C25" s="349" t="s">
        <v>384</v>
      </c>
      <c r="D25" s="351" t="s">
        <v>587</v>
      </c>
      <c r="E25" s="413">
        <f t="shared" si="2"/>
        <v>2.5145021818063617E-2</v>
      </c>
      <c r="F25" s="413">
        <f t="shared" si="2"/>
        <v>2.2416528218128704E-2</v>
      </c>
      <c r="G25" s="413">
        <f t="shared" si="2"/>
        <v>2.0574251887759857E-2</v>
      </c>
      <c r="H25" s="413"/>
      <c r="I25" s="414">
        <f t="shared" si="3"/>
        <v>2.5729120210546023E-2</v>
      </c>
      <c r="J25" s="413">
        <f t="shared" si="3"/>
        <v>2.2553318543715142E-2</v>
      </c>
      <c r="K25" s="413">
        <f t="shared" si="3"/>
        <v>2.0383894525948427E-2</v>
      </c>
      <c r="L25" s="417"/>
    </row>
    <row r="26" spans="1:12" s="350" customFormat="1" ht="14.4" customHeight="1" x14ac:dyDescent="0.25">
      <c r="A26" s="399"/>
      <c r="B26" s="348"/>
      <c r="C26" s="349" t="s">
        <v>792</v>
      </c>
      <c r="D26" s="351" t="s">
        <v>793</v>
      </c>
      <c r="E26" s="413">
        <f t="shared" si="2"/>
        <v>1.489531985623886E-2</v>
      </c>
      <c r="F26" s="413">
        <f t="shared" si="2"/>
        <v>1.1434415107327954E-2</v>
      </c>
      <c r="G26" s="413">
        <f t="shared" si="2"/>
        <v>9.0938752680152883E-3</v>
      </c>
      <c r="H26" s="413"/>
      <c r="I26" s="414">
        <f t="shared" si="3"/>
        <v>1.5510997209350392E-2</v>
      </c>
      <c r="J26" s="413">
        <f t="shared" si="3"/>
        <v>1.1684273921120451E-2</v>
      </c>
      <c r="K26" s="413">
        <f t="shared" si="3"/>
        <v>9.2806824791572418E-3</v>
      </c>
      <c r="L26" s="417"/>
    </row>
    <row r="27" spans="1:12" s="350" customFormat="1" ht="14.4" customHeight="1" x14ac:dyDescent="0.25">
      <c r="A27" s="399"/>
      <c r="B27" s="405"/>
      <c r="C27" s="356" t="s">
        <v>8</v>
      </c>
      <c r="D27" s="406"/>
      <c r="E27" s="418">
        <f t="shared" si="2"/>
        <v>1</v>
      </c>
      <c r="F27" s="418">
        <f t="shared" si="2"/>
        <v>1</v>
      </c>
      <c r="G27" s="418">
        <f t="shared" si="2"/>
        <v>1</v>
      </c>
      <c r="H27" s="418"/>
      <c r="I27" s="419">
        <f t="shared" si="3"/>
        <v>1</v>
      </c>
      <c r="J27" s="418">
        <f t="shared" si="3"/>
        <v>1</v>
      </c>
      <c r="K27" s="418">
        <f t="shared" si="3"/>
        <v>1</v>
      </c>
      <c r="L27" s="420"/>
    </row>
    <row r="31" spans="1:12" customFormat="1" ht="13.35" customHeight="1" x14ac:dyDescent="0.25">
      <c r="C31" s="110" t="s">
        <v>245</v>
      </c>
      <c r="I31" s="342"/>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C31" location="CONTENTS!A1" display="BACK TO CONTENTS" xr:uid="{6EDDCC38-DA9C-402A-A17B-813E7D670571}"/>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16"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7" tint="0.39997558519241921"/>
    <pageSetUpPr fitToPage="1"/>
  </sheetPr>
  <dimension ref="A1:G29"/>
  <sheetViews>
    <sheetView showGridLines="0" zoomScaleNormal="100" workbookViewId="0"/>
  </sheetViews>
  <sheetFormatPr defaultColWidth="8.88671875" defaultRowHeight="13.2" x14ac:dyDescent="0.25"/>
  <cols>
    <col min="1" max="1" width="5" style="566" customWidth="1"/>
    <col min="2" max="2" width="0.88671875" style="566" customWidth="1"/>
    <col min="3" max="3" width="15.44140625" style="566" customWidth="1"/>
    <col min="4" max="4" width="5.33203125" style="566" customWidth="1"/>
    <col min="5" max="5" width="9.33203125" style="566" bestFit="1" customWidth="1"/>
    <col min="6" max="6" width="5.6640625" style="566" customWidth="1"/>
    <col min="7" max="7" width="9.33203125" style="566" bestFit="1" customWidth="1"/>
    <col min="8" max="16384" width="8.88671875" style="566"/>
  </cols>
  <sheetData>
    <row r="1" spans="1:7" s="347" customFormat="1" ht="15" customHeight="1" x14ac:dyDescent="0.25">
      <c r="A1" s="391"/>
      <c r="B1" s="357" t="s">
        <v>1022</v>
      </c>
      <c r="C1" s="392"/>
      <c r="D1" s="392"/>
      <c r="E1" s="392"/>
    </row>
    <row r="2" spans="1:7" x14ac:dyDescent="0.25">
      <c r="B2" s="712"/>
      <c r="C2" s="919" t="s">
        <v>841</v>
      </c>
      <c r="D2" s="1404" t="s">
        <v>814</v>
      </c>
      <c r="E2" s="1404"/>
      <c r="F2" s="1404" t="s">
        <v>1023</v>
      </c>
      <c r="G2" s="1404"/>
    </row>
    <row r="3" spans="1:7" ht="30.6" x14ac:dyDescent="0.25">
      <c r="B3" s="712"/>
      <c r="C3" s="918" t="s">
        <v>818</v>
      </c>
      <c r="D3" s="860" t="s">
        <v>897</v>
      </c>
      <c r="E3" s="860" t="s">
        <v>1154</v>
      </c>
      <c r="F3" s="860" t="s">
        <v>897</v>
      </c>
      <c r="G3" s="860" t="s">
        <v>1154</v>
      </c>
    </row>
    <row r="4" spans="1:7" x14ac:dyDescent="0.25">
      <c r="B4" s="713"/>
      <c r="C4" s="710" t="s">
        <v>842</v>
      </c>
      <c r="D4" s="1200">
        <f>+'A2.12.1'!D4</f>
        <v>11.375062279999998</v>
      </c>
      <c r="E4" s="1201">
        <f>+'A2.12.1'!E4</f>
        <v>679</v>
      </c>
      <c r="F4" s="1200">
        <f>+'A2.12.1'!V4</f>
        <v>503.40687402000009</v>
      </c>
      <c r="G4" s="1201">
        <f>+'A2.12.1'!W4</f>
        <v>2484</v>
      </c>
    </row>
    <row r="5" spans="1:7" x14ac:dyDescent="0.25">
      <c r="B5" s="713"/>
      <c r="C5" s="710" t="s">
        <v>821</v>
      </c>
      <c r="D5" s="694">
        <f>+'A2.12.1'!D5</f>
        <v>1.55661614</v>
      </c>
      <c r="E5" s="837">
        <f>+'A2.12.1'!E5</f>
        <v>50</v>
      </c>
      <c r="F5" s="694">
        <f>+'A2.12.1'!V5</f>
        <v>40.538547209999983</v>
      </c>
      <c r="G5" s="837">
        <f>+'A2.12.1'!W5</f>
        <v>101</v>
      </c>
    </row>
    <row r="6" spans="1:7" x14ac:dyDescent="0.25">
      <c r="B6" s="713"/>
      <c r="C6" s="710" t="s">
        <v>822</v>
      </c>
      <c r="D6" s="694">
        <f>+'A2.12.1'!D6</f>
        <v>0.72666514999999976</v>
      </c>
      <c r="E6" s="837">
        <f>+'A2.12.1'!E6</f>
        <v>115</v>
      </c>
      <c r="F6" s="694">
        <f>+'A2.12.1'!V6</f>
        <v>43.188529800000012</v>
      </c>
      <c r="G6" s="837">
        <f>+'A2.12.1'!W6</f>
        <v>415</v>
      </c>
    </row>
    <row r="7" spans="1:7" x14ac:dyDescent="0.25">
      <c r="B7" s="713"/>
      <c r="C7" s="710" t="s">
        <v>5</v>
      </c>
      <c r="D7" s="694">
        <f>+'A2.12.1'!D7</f>
        <v>6.6949963300000013</v>
      </c>
      <c r="E7" s="837">
        <f>+'A2.12.1'!E7</f>
        <v>653</v>
      </c>
      <c r="F7" s="694">
        <f>+'A2.12.1'!V7</f>
        <v>73.979147880000042</v>
      </c>
      <c r="G7" s="837">
        <f>+'A2.12.1'!W7</f>
        <v>1580</v>
      </c>
    </row>
    <row r="8" spans="1:7" ht="21" x14ac:dyDescent="0.25">
      <c r="B8" s="713"/>
      <c r="C8" s="993" t="s">
        <v>823</v>
      </c>
      <c r="D8" s="694">
        <f>+'A2.12.1'!D8</f>
        <v>16.966651669999997</v>
      </c>
      <c r="E8" s="837">
        <f>+'A2.12.1'!E8</f>
        <v>705</v>
      </c>
      <c r="F8" s="694">
        <f>+'A2.12.1'!V8</f>
        <v>213.64862486999994</v>
      </c>
      <c r="G8" s="837">
        <f>+'A2.12.1'!W8</f>
        <v>1961</v>
      </c>
    </row>
    <row r="9" spans="1:7" x14ac:dyDescent="0.25">
      <c r="B9" s="713"/>
      <c r="C9" s="710" t="s">
        <v>824</v>
      </c>
      <c r="D9" s="694">
        <f>+'A2.12.1'!D9</f>
        <v>1.5300542499999998</v>
      </c>
      <c r="E9" s="837">
        <f>+'A2.12.1'!E9</f>
        <v>277</v>
      </c>
      <c r="F9" s="694">
        <f>+'A2.12.1'!V9</f>
        <v>45.699011220000031</v>
      </c>
      <c r="G9" s="837">
        <f>+'A2.12.1'!W9</f>
        <v>743</v>
      </c>
    </row>
    <row r="10" spans="1:7" x14ac:dyDescent="0.25">
      <c r="B10" s="713"/>
      <c r="C10" s="710" t="s">
        <v>825</v>
      </c>
      <c r="D10" s="694">
        <f>+'A2.12.1'!D10</f>
        <v>0.12587915999999999</v>
      </c>
      <c r="E10" s="837">
        <f>+'A2.12.1'!E10</f>
        <v>25</v>
      </c>
      <c r="F10" s="694">
        <f>+'A2.12.1'!V10</f>
        <v>5.5264546300000017</v>
      </c>
      <c r="G10" s="837">
        <f>+'A2.12.1'!W10</f>
        <v>96</v>
      </c>
    </row>
    <row r="11" spans="1:7" x14ac:dyDescent="0.25">
      <c r="B11" s="713"/>
      <c r="C11" s="710" t="s">
        <v>826</v>
      </c>
      <c r="D11" s="694">
        <f>+'A2.12.1'!D11</f>
        <v>2.3981725500000004</v>
      </c>
      <c r="E11" s="837">
        <f>+'A2.12.1'!E11</f>
        <v>358</v>
      </c>
      <c r="F11" s="694">
        <f>+'A2.12.1'!V11</f>
        <v>123.38811975999992</v>
      </c>
      <c r="G11" s="837">
        <f>+'A2.12.1'!W11</f>
        <v>901</v>
      </c>
    </row>
    <row r="12" spans="1:7" x14ac:dyDescent="0.25">
      <c r="B12" s="713"/>
      <c r="C12" s="710" t="s">
        <v>827</v>
      </c>
      <c r="D12" s="694">
        <f>+'A2.12.1'!D12</f>
        <v>2.2613142700000002</v>
      </c>
      <c r="E12" s="837">
        <f>+'A2.12.1'!E12</f>
        <v>382</v>
      </c>
      <c r="F12" s="694">
        <f>+'A2.12.1'!V12</f>
        <v>103.53745969999997</v>
      </c>
      <c r="G12" s="837">
        <f>+'A2.12.1'!W12</f>
        <v>937</v>
      </c>
    </row>
    <row r="13" spans="1:7" x14ac:dyDescent="0.25">
      <c r="B13" s="713"/>
      <c r="C13" s="710" t="s">
        <v>828</v>
      </c>
      <c r="D13" s="694">
        <f>+'A2.12.1'!D13</f>
        <v>3.8062086600000002</v>
      </c>
      <c r="E13" s="837">
        <f>+'A2.12.1'!E13</f>
        <v>254</v>
      </c>
      <c r="F13" s="694">
        <f>+'A2.12.1'!V13</f>
        <v>205.99877706000007</v>
      </c>
      <c r="G13" s="837">
        <f>+'A2.12.1'!W13</f>
        <v>1144</v>
      </c>
    </row>
    <row r="14" spans="1:7" x14ac:dyDescent="0.25">
      <c r="B14" s="713"/>
      <c r="C14" s="710" t="s">
        <v>997</v>
      </c>
      <c r="D14" s="694">
        <f>+'A2.12.1'!D14</f>
        <v>0</v>
      </c>
      <c r="E14" s="837">
        <f>+'A2.12.1'!E14</f>
        <v>0</v>
      </c>
      <c r="F14" s="694">
        <f>+'A2.12.1'!V14</f>
        <v>2.1928059999999999E-2</v>
      </c>
      <c r="G14" s="837">
        <f>+'A2.12.1'!W14</f>
        <v>1</v>
      </c>
    </row>
    <row r="15" spans="1:7" x14ac:dyDescent="0.25">
      <c r="B15" s="713"/>
      <c r="C15" s="710" t="s">
        <v>829</v>
      </c>
      <c r="D15" s="694">
        <f>+'A2.12.1'!D15</f>
        <v>1.6133407899999996</v>
      </c>
      <c r="E15" s="837">
        <f>+'A2.12.1'!E15</f>
        <v>303</v>
      </c>
      <c r="F15" s="694">
        <f>+'A2.12.1'!V15</f>
        <v>134.26844500000004</v>
      </c>
      <c r="G15" s="837">
        <f>+'A2.12.1'!W15</f>
        <v>965</v>
      </c>
    </row>
    <row r="16" spans="1:7" ht="21" x14ac:dyDescent="0.25">
      <c r="B16" s="713"/>
      <c r="C16" s="993" t="s">
        <v>830</v>
      </c>
      <c r="D16" s="694">
        <f>+'A2.12.1'!D16</f>
        <v>2.3106407100000004</v>
      </c>
      <c r="E16" s="837">
        <f>+'A2.12.1'!E16</f>
        <v>287</v>
      </c>
      <c r="F16" s="694">
        <f>+'A2.12.1'!V16</f>
        <v>137.92288743000009</v>
      </c>
      <c r="G16" s="837">
        <f>+'A2.12.1'!W16</f>
        <v>768</v>
      </c>
    </row>
    <row r="17" spans="2:7" x14ac:dyDescent="0.25">
      <c r="B17" s="713"/>
      <c r="C17" s="710" t="s">
        <v>831</v>
      </c>
      <c r="D17" s="694">
        <f>+'A2.12.1'!D17</f>
        <v>0.65377199000000008</v>
      </c>
      <c r="E17" s="837">
        <f>+'A2.12.1'!E17</f>
        <v>84</v>
      </c>
      <c r="F17" s="694">
        <f>+'A2.12.1'!V17</f>
        <v>33.577431940000004</v>
      </c>
      <c r="G17" s="837">
        <f>+'A2.12.1'!W17</f>
        <v>202</v>
      </c>
    </row>
    <row r="18" spans="2:7" x14ac:dyDescent="0.25">
      <c r="B18" s="713"/>
      <c r="C18" s="710" t="s">
        <v>141</v>
      </c>
      <c r="D18" s="694">
        <f>+'A2.12.1'!D18</f>
        <v>6.4196350199999994</v>
      </c>
      <c r="E18" s="837">
        <f>+'A2.12.1'!E18</f>
        <v>884</v>
      </c>
      <c r="F18" s="694">
        <f>+'A2.12.1'!V18</f>
        <v>234.80307195999995</v>
      </c>
      <c r="G18" s="837">
        <f>+'A2.12.1'!W18</f>
        <v>1953</v>
      </c>
    </row>
    <row r="19" spans="2:7" x14ac:dyDescent="0.25">
      <c r="B19" s="713"/>
      <c r="C19" s="710" t="s">
        <v>832</v>
      </c>
      <c r="D19" s="694">
        <f>+'A2.12.1'!D19</f>
        <v>0.69338649999999991</v>
      </c>
      <c r="E19" s="837">
        <f>+'A2.12.1'!E19</f>
        <v>99</v>
      </c>
      <c r="F19" s="694">
        <f>+'A2.12.1'!V19</f>
        <v>31.863926399999997</v>
      </c>
      <c r="G19" s="837">
        <f>+'A2.12.1'!W19</f>
        <v>278</v>
      </c>
    </row>
    <row r="20" spans="2:7" x14ac:dyDescent="0.25">
      <c r="B20" s="713"/>
      <c r="C20" s="710" t="s">
        <v>833</v>
      </c>
      <c r="D20" s="694">
        <f>+'A2.12.1'!D20</f>
        <v>4.6937409600000013</v>
      </c>
      <c r="E20" s="837">
        <f>+'A2.12.1'!E20</f>
        <v>240</v>
      </c>
      <c r="F20" s="694">
        <f>+'A2.12.1'!V20</f>
        <v>141.15875885999992</v>
      </c>
      <c r="G20" s="837">
        <f>+'A2.12.1'!W20</f>
        <v>519</v>
      </c>
    </row>
    <row r="21" spans="2:7" x14ac:dyDescent="0.25">
      <c r="B21" s="713"/>
      <c r="C21" s="710" t="s">
        <v>834</v>
      </c>
      <c r="D21" s="694">
        <f>+'A2.12.1'!D21</f>
        <v>31.800986559999988</v>
      </c>
      <c r="E21" s="837">
        <f>+'A2.12.1'!E21</f>
        <v>1803</v>
      </c>
      <c r="F21" s="694">
        <f>+'A2.12.1'!V21</f>
        <v>1099.4052748000013</v>
      </c>
      <c r="G21" s="837">
        <f>+'A2.12.1'!W21</f>
        <v>3801</v>
      </c>
    </row>
    <row r="22" spans="2:7" x14ac:dyDescent="0.25">
      <c r="B22" s="713"/>
      <c r="C22" s="710" t="s">
        <v>835</v>
      </c>
      <c r="D22" s="694">
        <f>+'A2.12.1'!D22</f>
        <v>1.8097778800000002</v>
      </c>
      <c r="E22" s="837">
        <f>+'A2.12.1'!E22</f>
        <v>219</v>
      </c>
      <c r="F22" s="694">
        <f>+'A2.12.1'!V22</f>
        <v>60.256175320000011</v>
      </c>
      <c r="G22" s="837">
        <f>+'A2.12.1'!W22</f>
        <v>554</v>
      </c>
    </row>
    <row r="23" spans="2:7" x14ac:dyDescent="0.25">
      <c r="B23" s="713"/>
      <c r="C23" s="710" t="s">
        <v>836</v>
      </c>
      <c r="D23" s="694">
        <f>+'A2.12.1'!D23</f>
        <v>55.668210950000017</v>
      </c>
      <c r="E23" s="837">
        <f>+'A2.12.1'!E23</f>
        <v>1344</v>
      </c>
      <c r="F23" s="694">
        <f>+'A2.12.1'!V23</f>
        <v>1275.6595672899994</v>
      </c>
      <c r="G23" s="837">
        <f>+'A2.12.1'!W23</f>
        <v>4330</v>
      </c>
    </row>
    <row r="24" spans="2:7" x14ac:dyDescent="0.25">
      <c r="B24" s="713"/>
      <c r="C24" s="711" t="s">
        <v>4</v>
      </c>
      <c r="D24" s="694">
        <f>+'A2.12.1'!D24</f>
        <v>2.3462272799999999</v>
      </c>
      <c r="E24" s="837">
        <f>+'A2.12.1'!E24</f>
        <v>982</v>
      </c>
      <c r="F24" s="694">
        <f>+'A2.12.1'!V24</f>
        <v>178.61166331999976</v>
      </c>
      <c r="G24" s="837">
        <f>+'A2.12.1'!W24</f>
        <v>8394</v>
      </c>
    </row>
    <row r="25" spans="2:7" x14ac:dyDescent="0.25">
      <c r="B25" s="712"/>
      <c r="C25" s="714" t="s">
        <v>837</v>
      </c>
      <c r="D25" s="945">
        <f>SUM(D4:D24)</f>
        <v>155.45133909999998</v>
      </c>
      <c r="E25" s="946">
        <f t="shared" ref="E25" si="0">SUM(E4:E24)</f>
        <v>9743</v>
      </c>
      <c r="F25" s="945">
        <f t="shared" ref="F25:G25" si="1">SUM(F4:F24)</f>
        <v>4686.4606765300005</v>
      </c>
      <c r="G25" s="947">
        <f t="shared" si="1"/>
        <v>32127</v>
      </c>
    </row>
    <row r="26" spans="2:7" ht="25.95" customHeight="1" x14ac:dyDescent="0.25">
      <c r="B26" s="1406" t="s">
        <v>838</v>
      </c>
      <c r="C26" s="1406"/>
      <c r="D26" s="1406"/>
      <c r="E26" s="1406"/>
      <c r="F26" s="1406"/>
      <c r="G26" s="1406"/>
    </row>
    <row r="27" spans="2:7" x14ac:dyDescent="0.25">
      <c r="C27" s="1405"/>
      <c r="D27" s="1405"/>
      <c r="E27" s="1405"/>
    </row>
    <row r="28" spans="2:7" ht="28.95" customHeight="1" x14ac:dyDescent="0.25"/>
    <row r="29" spans="2:7" x14ac:dyDescent="0.25">
      <c r="C29" s="110" t="s">
        <v>245</v>
      </c>
    </row>
  </sheetData>
  <mergeCells count="4">
    <mergeCell ref="F2:G2"/>
    <mergeCell ref="C27:E27"/>
    <mergeCell ref="D2:E2"/>
    <mergeCell ref="B26:G26"/>
  </mergeCells>
  <hyperlinks>
    <hyperlink ref="D30" r:id="rId1" display="E:\Training and archive\Lettie\PIT analysis\Employee incentive ETI\Cube\ETIPaymentsCube(BrandNew) 20170904.xlsx" xr:uid="{00000000-0004-0000-0E00-000000000000}"/>
    <hyperlink ref="C29" location="CONTENTS!A1" display="BACK TO CONTENTS" xr:uid="{460B72E3-5A11-4202-B9A4-7CB09647DCC9}"/>
  </hyperlinks>
  <pageMargins left="0.70866141732283472" right="0.70866141732283472" top="0.74803149606299213" bottom="0.74803149606299213" header="0.31496062992125984" footer="0.31496062992125984"/>
  <pageSetup paperSize="9" scale="55" orientation="portrait" horizontalDpi="300" verticalDpi="300"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7" tint="-0.249977111117893"/>
    <pageSetUpPr fitToPage="1"/>
  </sheetPr>
  <dimension ref="A1:AA54"/>
  <sheetViews>
    <sheetView showGridLines="0" zoomScaleNormal="100" zoomScaleSheetLayoutView="90" workbookViewId="0">
      <selection activeCell="A20" sqref="A20:XFD20"/>
    </sheetView>
  </sheetViews>
  <sheetFormatPr defaultColWidth="9.109375" defaultRowHeight="14.4" x14ac:dyDescent="0.3"/>
  <cols>
    <col min="1" max="1" width="3.6640625" style="835" customWidth="1"/>
    <col min="2" max="2" width="9.109375" style="835"/>
    <col min="3" max="3" width="9.109375" style="835" customWidth="1"/>
    <col min="4" max="4" width="9.109375" style="835"/>
    <col min="5" max="8" width="9.109375" style="835" customWidth="1"/>
    <col min="9" max="9" width="9.109375" style="835"/>
    <col min="10" max="10" width="9.109375" style="835" customWidth="1"/>
    <col min="11" max="14" width="9.109375" style="835"/>
    <col min="15" max="27" width="9.109375" style="45"/>
    <col min="28" max="16384" width="9.109375" style="835"/>
  </cols>
  <sheetData>
    <row r="1" spans="2:15" ht="15" customHeight="1" x14ac:dyDescent="0.3">
      <c r="B1" s="834" t="s">
        <v>310</v>
      </c>
    </row>
    <row r="6" spans="2:15" x14ac:dyDescent="0.3">
      <c r="O6" s="117"/>
    </row>
    <row r="7" spans="2:15" x14ac:dyDescent="0.3">
      <c r="O7" s="117"/>
    </row>
    <row r="8" spans="2:15" x14ac:dyDescent="0.3">
      <c r="O8" s="117"/>
    </row>
    <row r="9" spans="2:15" x14ac:dyDescent="0.3">
      <c r="O9" s="117"/>
    </row>
    <row r="10" spans="2:15" x14ac:dyDescent="0.3">
      <c r="O10" s="117"/>
    </row>
    <row r="11" spans="2:15" x14ac:dyDescent="0.3">
      <c r="O11" s="117"/>
    </row>
    <row r="20" spans="1:12" ht="20.399999999999999" customHeight="1" x14ac:dyDescent="0.3">
      <c r="E20" s="110" t="s">
        <v>245</v>
      </c>
    </row>
    <row r="23" spans="1:12" x14ac:dyDescent="0.3">
      <c r="A23" s="45"/>
      <c r="B23" s="45"/>
      <c r="C23" s="45"/>
      <c r="D23" s="45"/>
      <c r="E23" s="45"/>
      <c r="F23" s="45"/>
      <c r="G23" s="45"/>
      <c r="H23" s="45"/>
      <c r="I23" s="45"/>
      <c r="J23" s="45"/>
      <c r="K23" s="45"/>
      <c r="L23" s="45"/>
    </row>
    <row r="24" spans="1:12" x14ac:dyDescent="0.3">
      <c r="A24" s="45"/>
      <c r="B24" s="45"/>
      <c r="C24" s="45"/>
      <c r="D24" s="45"/>
      <c r="E24" s="45"/>
      <c r="F24" s="45"/>
      <c r="G24" s="45"/>
      <c r="H24" s="45"/>
      <c r="I24" s="45"/>
      <c r="J24" s="45"/>
      <c r="K24" s="45"/>
      <c r="L24" s="45"/>
    </row>
    <row r="25" spans="1:12" ht="40.799999999999997" x14ac:dyDescent="0.3">
      <c r="A25" s="45"/>
      <c r="B25" s="930" t="s">
        <v>199</v>
      </c>
      <c r="C25" s="1407" t="s">
        <v>200</v>
      </c>
      <c r="D25" s="1408"/>
      <c r="E25" s="881" t="s">
        <v>156</v>
      </c>
      <c r="F25" s="882" t="s">
        <v>201</v>
      </c>
      <c r="G25" s="883" t="s">
        <v>75</v>
      </c>
      <c r="H25" s="882" t="s">
        <v>270</v>
      </c>
      <c r="I25" s="1024" t="s">
        <v>970</v>
      </c>
      <c r="J25" s="1024" t="s">
        <v>202</v>
      </c>
      <c r="K25" s="1024" t="s">
        <v>971</v>
      </c>
      <c r="L25" s="45"/>
    </row>
    <row r="26" spans="1:12" x14ac:dyDescent="0.3">
      <c r="A26" s="45"/>
      <c r="B26" s="927" t="s">
        <v>203</v>
      </c>
      <c r="C26" s="931">
        <v>21.841666666666669</v>
      </c>
      <c r="D26" s="90"/>
      <c r="E26" s="722">
        <v>1995</v>
      </c>
      <c r="F26" s="723"/>
      <c r="G26" s="1186">
        <v>100000</v>
      </c>
      <c r="H26" s="724">
        <f>17070+0.43*(G26-56000)-2225</f>
        <v>33765</v>
      </c>
      <c r="I26" s="725">
        <f t="shared" ref="I26:I49" si="0">H26/G26</f>
        <v>0.33765000000000001</v>
      </c>
      <c r="J26" s="724">
        <f>H26</f>
        <v>33765</v>
      </c>
      <c r="K26" s="725">
        <f t="shared" ref="K26:K48" si="1">J26/G26</f>
        <v>0.33765000000000001</v>
      </c>
      <c r="L26" s="45"/>
    </row>
    <row r="27" spans="1:12" x14ac:dyDescent="0.3">
      <c r="A27" s="45"/>
      <c r="B27" s="927" t="s">
        <v>204</v>
      </c>
      <c r="C27" s="931">
        <v>23.549999999999997</v>
      </c>
      <c r="D27" s="90"/>
      <c r="E27" s="726">
        <v>1996</v>
      </c>
      <c r="F27" s="725">
        <f>C27/C26-1</f>
        <v>7.8214421976344761E-2</v>
      </c>
      <c r="G27" s="724">
        <f t="shared" ref="G27:G42" si="2">C27/C26*G26</f>
        <v>107821.44219763447</v>
      </c>
      <c r="H27" s="724">
        <f t="shared" ref="H27:H49" si="3">17070+0.43*(G27-56000)-2225</f>
        <v>37128.220144982828</v>
      </c>
      <c r="I27" s="725">
        <f t="shared" si="0"/>
        <v>0.34434913305024772</v>
      </c>
      <c r="J27" s="724">
        <f>26100+(0.47*(G27-80000))-2625</f>
        <v>36551.077832888201</v>
      </c>
      <c r="K27" s="725">
        <f t="shared" si="1"/>
        <v>0.33899637296532198</v>
      </c>
      <c r="L27" s="45"/>
    </row>
    <row r="28" spans="1:12" x14ac:dyDescent="0.3">
      <c r="A28" s="45"/>
      <c r="B28" s="927" t="s">
        <v>205</v>
      </c>
      <c r="C28" s="931">
        <v>25.458333333333332</v>
      </c>
      <c r="D28" s="90"/>
      <c r="E28" s="726">
        <v>1997</v>
      </c>
      <c r="F28" s="725">
        <f>C28/C27-1</f>
        <v>8.1033262561925001E-2</v>
      </c>
      <c r="G28" s="724">
        <f>C28/C27*G27</f>
        <v>116558.56543304081</v>
      </c>
      <c r="H28" s="724">
        <f t="shared" si="3"/>
        <v>40885.183136207546</v>
      </c>
      <c r="I28" s="725">
        <f t="shared" si="0"/>
        <v>0.35076944353518819</v>
      </c>
      <c r="J28" s="724">
        <f>34200+(0.45*(G28-100000))-2660</f>
        <v>38991.354444868368</v>
      </c>
      <c r="K28" s="725">
        <f t="shared" si="1"/>
        <v>0.33452157119476267</v>
      </c>
      <c r="L28" s="45"/>
    </row>
    <row r="29" spans="1:12" x14ac:dyDescent="0.3">
      <c r="A29" s="45"/>
      <c r="B29" s="927" t="s">
        <v>206</v>
      </c>
      <c r="C29" s="931">
        <v>27.375</v>
      </c>
      <c r="D29" s="90"/>
      <c r="E29" s="722">
        <v>1998</v>
      </c>
      <c r="F29" s="725">
        <f>C29/C28-1</f>
        <v>7.5286415711947718E-2</v>
      </c>
      <c r="G29" s="724">
        <f t="shared" si="2"/>
        <v>125333.84204502098</v>
      </c>
      <c r="H29" s="724">
        <f t="shared" si="3"/>
        <v>44658.552079359026</v>
      </c>
      <c r="I29" s="725">
        <f t="shared" si="0"/>
        <v>0.35631678843226794</v>
      </c>
      <c r="J29" s="724">
        <f>34050+(0.45*(G29-100000))-3215</f>
        <v>42235.22892025944</v>
      </c>
      <c r="K29" s="725">
        <f t="shared" si="1"/>
        <v>0.3369818417047184</v>
      </c>
      <c r="L29" s="45"/>
    </row>
    <row r="30" spans="1:12" x14ac:dyDescent="0.3">
      <c r="A30" s="45"/>
      <c r="B30" s="927" t="s">
        <v>207</v>
      </c>
      <c r="C30" s="931">
        <v>29.491666666666664</v>
      </c>
      <c r="D30" s="90"/>
      <c r="E30" s="726">
        <v>1999</v>
      </c>
      <c r="F30" s="725">
        <f t="shared" ref="F30:F48" si="4">C30/C29-1</f>
        <v>7.7321156773211497E-2</v>
      </c>
      <c r="G30" s="724">
        <f t="shared" si="2"/>
        <v>135024.79969477298</v>
      </c>
      <c r="H30" s="724">
        <f t="shared" si="3"/>
        <v>48825.663868752381</v>
      </c>
      <c r="I30" s="725">
        <f t="shared" si="0"/>
        <v>0.36160515682396155</v>
      </c>
      <c r="J30" s="724">
        <f>42150+0.45*(G30-120000)-3515</f>
        <v>45396.159862647844</v>
      </c>
      <c r="K30" s="725">
        <f t="shared" si="1"/>
        <v>0.33620608929076012</v>
      </c>
      <c r="L30" s="45"/>
    </row>
    <row r="31" spans="1:12" x14ac:dyDescent="0.3">
      <c r="A31" s="45"/>
      <c r="B31" s="927" t="s">
        <v>208</v>
      </c>
      <c r="C31" s="931">
        <v>30.600000000000005</v>
      </c>
      <c r="D31" s="90"/>
      <c r="E31" s="726">
        <v>2000</v>
      </c>
      <c r="F31" s="725">
        <f t="shared" si="4"/>
        <v>3.7581237637751119E-2</v>
      </c>
      <c r="G31" s="724">
        <f t="shared" si="2"/>
        <v>140099.198779092</v>
      </c>
      <c r="H31" s="724">
        <f t="shared" si="3"/>
        <v>51007.65547500956</v>
      </c>
      <c r="I31" s="725">
        <f t="shared" si="0"/>
        <v>0.36408242102396515</v>
      </c>
      <c r="J31" s="724">
        <f>40870+0.45*(G31-120000)-3710</f>
        <v>46204.6394505914</v>
      </c>
      <c r="K31" s="725">
        <f t="shared" si="1"/>
        <v>0.32979945533769067</v>
      </c>
      <c r="L31" s="45"/>
    </row>
    <row r="32" spans="1:12" x14ac:dyDescent="0.3">
      <c r="A32" s="45"/>
      <c r="B32" s="928" t="s">
        <v>209</v>
      </c>
      <c r="C32" s="931">
        <v>32.574999999999996</v>
      </c>
      <c r="D32" s="90"/>
      <c r="E32" s="722">
        <v>2001</v>
      </c>
      <c r="F32" s="725">
        <f t="shared" si="4"/>
        <v>6.454248366013049E-2</v>
      </c>
      <c r="G32" s="724">
        <f t="shared" si="2"/>
        <v>149141.54902708891</v>
      </c>
      <c r="H32" s="724">
        <f t="shared" si="3"/>
        <v>54895.86608164823</v>
      </c>
      <c r="I32" s="725">
        <f t="shared" si="0"/>
        <v>0.36807895881299563</v>
      </c>
      <c r="J32" s="724">
        <f>17400+0.4*(G32-70000)-3800</f>
        <v>45256.619610835565</v>
      </c>
      <c r="K32" s="725">
        <f t="shared" si="1"/>
        <v>0.30344742900997701</v>
      </c>
      <c r="L32" s="45"/>
    </row>
    <row r="33" spans="1:12" x14ac:dyDescent="0.3">
      <c r="A33" s="45"/>
      <c r="B33" s="928" t="s">
        <v>210</v>
      </c>
      <c r="C33" s="931">
        <v>34.308333333333337</v>
      </c>
      <c r="D33" s="90"/>
      <c r="E33" s="726">
        <v>2002</v>
      </c>
      <c r="F33" s="725">
        <f t="shared" si="4"/>
        <v>5.3210539779995125E-2</v>
      </c>
      <c r="G33" s="724">
        <f t="shared" si="2"/>
        <v>157077.45135444493</v>
      </c>
      <c r="H33" s="724">
        <f t="shared" si="3"/>
        <v>58308.30408241132</v>
      </c>
      <c r="I33" s="725">
        <f t="shared" si="0"/>
        <v>0.37120734758319168</v>
      </c>
      <c r="J33" s="724">
        <f>26660+0.4*(G33-100000)-4140</f>
        <v>45350.980541777972</v>
      </c>
      <c r="K33" s="725">
        <f t="shared" si="1"/>
        <v>0.28871731843575421</v>
      </c>
      <c r="L33" s="45"/>
    </row>
    <row r="34" spans="1:12" x14ac:dyDescent="0.3">
      <c r="A34" s="45"/>
      <c r="B34" s="928" t="s">
        <v>211</v>
      </c>
      <c r="C34" s="931">
        <v>37.858333333333327</v>
      </c>
      <c r="D34" s="90"/>
      <c r="E34" s="726">
        <v>2003</v>
      </c>
      <c r="F34" s="725">
        <f t="shared" si="4"/>
        <v>0.10347340296332241</v>
      </c>
      <c r="G34" s="724">
        <f t="shared" si="2"/>
        <v>173330.78977489509</v>
      </c>
      <c r="H34" s="724">
        <f t="shared" si="3"/>
        <v>65297.239603204885</v>
      </c>
      <c r="I34" s="725">
        <f t="shared" si="0"/>
        <v>0.37672037200088043</v>
      </c>
      <c r="J34" s="724">
        <f>47200+0.38*(G34-170000)-4860</f>
        <v>43605.700114460138</v>
      </c>
      <c r="K34" s="725">
        <f t="shared" si="1"/>
        <v>0.25157503852080126</v>
      </c>
      <c r="L34" s="45"/>
    </row>
    <row r="35" spans="1:12" x14ac:dyDescent="0.3">
      <c r="A35" s="45"/>
      <c r="B35" s="928" t="s">
        <v>212</v>
      </c>
      <c r="C35" s="931">
        <v>39.133333333333326</v>
      </c>
      <c r="D35" s="90"/>
      <c r="E35" s="722">
        <v>2004</v>
      </c>
      <c r="F35" s="725">
        <f t="shared" si="4"/>
        <v>3.367818622055907E-2</v>
      </c>
      <c r="G35" s="724">
        <f t="shared" si="2"/>
        <v>179168.2563906906</v>
      </c>
      <c r="H35" s="724">
        <f t="shared" si="3"/>
        <v>67807.350247996947</v>
      </c>
      <c r="I35" s="725">
        <f t="shared" si="0"/>
        <v>0.37845627129471887</v>
      </c>
      <c r="J35" s="724">
        <f>31600+(G35-140000)*0.35-5400</f>
        <v>39908.889736741708</v>
      </c>
      <c r="K35" s="725">
        <f t="shared" si="1"/>
        <v>0.22274531516183987</v>
      </c>
      <c r="L35" s="45"/>
    </row>
    <row r="36" spans="1:12" x14ac:dyDescent="0.3">
      <c r="A36" s="45"/>
      <c r="B36" s="928" t="s">
        <v>213</v>
      </c>
      <c r="C36" s="931">
        <v>39.916666666666664</v>
      </c>
      <c r="D36" s="90"/>
      <c r="E36" s="726">
        <v>2005</v>
      </c>
      <c r="F36" s="725">
        <f t="shared" si="4"/>
        <v>2.0017035775127923E-2</v>
      </c>
      <c r="G36" s="724">
        <f t="shared" si="2"/>
        <v>182754.67378863035</v>
      </c>
      <c r="H36" s="724">
        <f t="shared" si="3"/>
        <v>69349.509729111043</v>
      </c>
      <c r="I36" s="725">
        <f t="shared" si="0"/>
        <v>0.37946777661795406</v>
      </c>
      <c r="J36" s="724">
        <f>35570+(G36-155000)*0.35-5800</f>
        <v>39484.135826020618</v>
      </c>
      <c r="K36" s="725">
        <f t="shared" si="1"/>
        <v>0.21604993736951986</v>
      </c>
      <c r="L36" s="45"/>
    </row>
    <row r="37" spans="1:12" x14ac:dyDescent="0.3">
      <c r="A37" s="45"/>
      <c r="B37" s="928" t="s">
        <v>214</v>
      </c>
      <c r="C37" s="931">
        <v>41.35</v>
      </c>
      <c r="D37" s="90"/>
      <c r="E37" s="726">
        <v>2006</v>
      </c>
      <c r="F37" s="725">
        <f t="shared" si="4"/>
        <v>3.5908141962421869E-2</v>
      </c>
      <c r="G37" s="724">
        <f t="shared" si="2"/>
        <v>189317.05455932859</v>
      </c>
      <c r="H37" s="724">
        <f t="shared" si="3"/>
        <v>72171.33346051129</v>
      </c>
      <c r="I37" s="725">
        <f t="shared" si="0"/>
        <v>0.38121939742039501</v>
      </c>
      <c r="J37" s="724">
        <f>41900+0.35*(G37-180000)-6300</f>
        <v>38860.969095765009</v>
      </c>
      <c r="K37" s="725">
        <f t="shared" si="1"/>
        <v>0.20526924627166473</v>
      </c>
      <c r="L37" s="45"/>
    </row>
    <row r="38" spans="1:12" x14ac:dyDescent="0.3">
      <c r="A38" s="45"/>
      <c r="B38" s="928" t="s">
        <v>215</v>
      </c>
      <c r="C38" s="931">
        <v>43.483333333333327</v>
      </c>
      <c r="D38" s="90"/>
      <c r="E38" s="722">
        <v>2007</v>
      </c>
      <c r="F38" s="725">
        <f t="shared" si="4"/>
        <v>5.1592099959693494E-2</v>
      </c>
      <c r="G38" s="724">
        <f t="shared" si="2"/>
        <v>199084.31896222822</v>
      </c>
      <c r="H38" s="724">
        <f t="shared" si="3"/>
        <v>76371.257153758139</v>
      </c>
      <c r="I38" s="725">
        <f t="shared" si="0"/>
        <v>0.38361261977769262</v>
      </c>
      <c r="J38" s="724">
        <f>33000+0.3*(G38-160000)-7200</f>
        <v>37525.29568866847</v>
      </c>
      <c r="K38" s="725">
        <f t="shared" si="1"/>
        <v>0.18848945956305102</v>
      </c>
      <c r="L38" s="45"/>
    </row>
    <row r="39" spans="1:12" x14ac:dyDescent="0.3">
      <c r="A39" s="45"/>
      <c r="B39" s="928" t="s">
        <v>216</v>
      </c>
      <c r="C39" s="931">
        <v>47.016666666666659</v>
      </c>
      <c r="D39" s="90"/>
      <c r="E39" s="726">
        <v>2008</v>
      </c>
      <c r="F39" s="725">
        <f t="shared" si="4"/>
        <v>8.1257186661556124E-2</v>
      </c>
      <c r="G39" s="724">
        <f t="shared" si="2"/>
        <v>215261.35062953079</v>
      </c>
      <c r="H39" s="724">
        <f t="shared" si="3"/>
        <v>83327.380770698233</v>
      </c>
      <c r="I39" s="725">
        <f t="shared" si="0"/>
        <v>0.38709866182204888</v>
      </c>
      <c r="J39" s="724">
        <f>37125+0.3*(G39-180000)-7740</f>
        <v>39963.405188859237</v>
      </c>
      <c r="K39" s="725">
        <f t="shared" si="1"/>
        <v>0.18565062920950021</v>
      </c>
      <c r="L39" s="45"/>
    </row>
    <row r="40" spans="1:12" x14ac:dyDescent="0.3">
      <c r="A40" s="45"/>
      <c r="B40" s="928" t="s">
        <v>217</v>
      </c>
      <c r="C40" s="931">
        <v>52.341666666666661</v>
      </c>
      <c r="D40" s="90"/>
      <c r="E40" s="726">
        <v>2009</v>
      </c>
      <c r="F40" s="725">
        <f t="shared" si="4"/>
        <v>0.11325771003190366</v>
      </c>
      <c r="G40" s="724">
        <f t="shared" si="2"/>
        <v>239641.35826020612</v>
      </c>
      <c r="H40" s="724">
        <f t="shared" si="3"/>
        <v>93810.784051888637</v>
      </c>
      <c r="I40" s="725">
        <f t="shared" si="0"/>
        <v>0.39146324629836016</v>
      </c>
      <c r="J40" s="724">
        <f>40210+0.3*(G40-195000)-8280</f>
        <v>45322.407478061839</v>
      </c>
      <c r="K40" s="725">
        <f t="shared" si="1"/>
        <v>0.18912598312370646</v>
      </c>
      <c r="L40" s="45"/>
    </row>
    <row r="41" spans="1:12" x14ac:dyDescent="0.3">
      <c r="A41" s="45"/>
      <c r="B41" s="928" t="s">
        <v>218</v>
      </c>
      <c r="C41" s="931">
        <v>55.349999999999994</v>
      </c>
      <c r="D41" s="90"/>
      <c r="E41" s="722">
        <v>2010</v>
      </c>
      <c r="F41" s="725">
        <f t="shared" si="4"/>
        <v>5.7474924375099601E-2</v>
      </c>
      <c r="G41" s="724">
        <f t="shared" si="2"/>
        <v>253414.72720335762</v>
      </c>
      <c r="H41" s="724">
        <f t="shared" si="3"/>
        <v>99733.33269744378</v>
      </c>
      <c r="I41" s="725">
        <f t="shared" si="0"/>
        <v>0.3935577612165011</v>
      </c>
      <c r="J41" s="724">
        <f>43260+0.3*(G41-210000)-9756</f>
        <v>46528.418161007285</v>
      </c>
      <c r="K41" s="725">
        <f t="shared" si="1"/>
        <v>0.18360581752484198</v>
      </c>
      <c r="L41" s="45"/>
    </row>
    <row r="42" spans="1:12" x14ac:dyDescent="0.3">
      <c r="A42" s="45"/>
      <c r="B42" s="928" t="s">
        <v>219</v>
      </c>
      <c r="C42" s="931">
        <v>57.458333333333336</v>
      </c>
      <c r="D42" s="90"/>
      <c r="E42" s="726">
        <v>2011</v>
      </c>
      <c r="F42" s="725">
        <f t="shared" si="4"/>
        <v>3.8090936464920455E-2</v>
      </c>
      <c r="G42" s="724">
        <f t="shared" si="2"/>
        <v>263067.53147653583</v>
      </c>
      <c r="H42" s="724">
        <f t="shared" si="3"/>
        <v>103884.0385349104</v>
      </c>
      <c r="I42" s="725">
        <f t="shared" si="0"/>
        <v>0.39489494561276289</v>
      </c>
      <c r="J42" s="724">
        <f>45450+0.3*(G42-221000)-10260</f>
        <v>47810.259442960749</v>
      </c>
      <c r="K42" s="725">
        <f t="shared" si="1"/>
        <v>0.18174139231327055</v>
      </c>
      <c r="L42" s="45"/>
    </row>
    <row r="43" spans="1:12" x14ac:dyDescent="0.3">
      <c r="A43" s="45"/>
      <c r="B43" s="928" t="s">
        <v>231</v>
      </c>
      <c r="C43" s="931">
        <v>60.666666666666664</v>
      </c>
      <c r="D43" s="90"/>
      <c r="E43" s="726">
        <v>2012</v>
      </c>
      <c r="F43" s="725">
        <f t="shared" si="4"/>
        <v>5.5837563451776484E-2</v>
      </c>
      <c r="G43" s="724">
        <f>C43/C42*G42</f>
        <v>277756.58145745913</v>
      </c>
      <c r="H43" s="724">
        <f t="shared" si="3"/>
        <v>110200.33002670742</v>
      </c>
      <c r="I43" s="725">
        <f t="shared" si="0"/>
        <v>0.3967514629120879</v>
      </c>
      <c r="J43" s="724">
        <f>48250+0.3*(G43-235000)-10755</f>
        <v>50321.974437237739</v>
      </c>
      <c r="K43" s="725">
        <f t="shared" si="1"/>
        <v>0.18117293269230775</v>
      </c>
      <c r="L43" s="45"/>
    </row>
    <row r="44" spans="1:12" x14ac:dyDescent="0.3">
      <c r="A44" s="45"/>
      <c r="B44" s="929" t="s">
        <v>254</v>
      </c>
      <c r="C44" s="932">
        <v>64.041666666666671</v>
      </c>
      <c r="D44" s="933"/>
      <c r="E44" s="727">
        <v>2013</v>
      </c>
      <c r="F44" s="725">
        <f t="shared" si="4"/>
        <v>5.5631868131868156E-2</v>
      </c>
      <c r="G44" s="728">
        <f t="shared" ref="G44:G49" si="5">C44/C43*G43</f>
        <v>293208.69896985899</v>
      </c>
      <c r="H44" s="728">
        <f t="shared" si="3"/>
        <v>116844.74055703936</v>
      </c>
      <c r="I44" s="725">
        <f t="shared" si="0"/>
        <v>0.39850366297983086</v>
      </c>
      <c r="J44" s="728">
        <f>51300+0.3*(G44-250000)-11440</f>
        <v>52822.609690957695</v>
      </c>
      <c r="K44" s="725">
        <f t="shared" si="1"/>
        <v>0.18015362394274567</v>
      </c>
      <c r="L44" s="45"/>
    </row>
    <row r="45" spans="1:12" x14ac:dyDescent="0.3">
      <c r="A45" s="45"/>
      <c r="B45" s="929" t="s">
        <v>319</v>
      </c>
      <c r="C45" s="932">
        <v>67.741666666666674</v>
      </c>
      <c r="D45" s="933"/>
      <c r="E45" s="727">
        <v>2014</v>
      </c>
      <c r="F45" s="725">
        <f t="shared" si="4"/>
        <v>5.7774886141834791E-2</v>
      </c>
      <c r="G45" s="728">
        <f t="shared" si="5"/>
        <v>310148.79816863808</v>
      </c>
      <c r="H45" s="728">
        <f t="shared" si="3"/>
        <v>124128.98321251437</v>
      </c>
      <c r="I45" s="725">
        <f t="shared" si="0"/>
        <v>0.40022396973797514</v>
      </c>
      <c r="J45" s="728">
        <f>53096+0.3*(G45-258750)-12080</f>
        <v>56435.639450591421</v>
      </c>
      <c r="K45" s="725">
        <f t="shared" si="1"/>
        <v>0.18196310862344697</v>
      </c>
      <c r="L45" s="45"/>
    </row>
    <row r="46" spans="1:12" x14ac:dyDescent="0.3">
      <c r="A46" s="45"/>
      <c r="B46" s="929" t="s">
        <v>742</v>
      </c>
      <c r="C46" s="932">
        <v>71.541666666666671</v>
      </c>
      <c r="D46" s="933"/>
      <c r="E46" s="727">
        <v>2015</v>
      </c>
      <c r="F46" s="725">
        <f t="shared" si="4"/>
        <v>5.609546069627247E-2</v>
      </c>
      <c r="G46" s="728">
        <f t="shared" si="5"/>
        <v>327546.73788630305</v>
      </c>
      <c r="H46" s="728">
        <f t="shared" si="3"/>
        <v>131610.09729111032</v>
      </c>
      <c r="I46" s="725">
        <f t="shared" si="0"/>
        <v>0.4018055503785673</v>
      </c>
      <c r="J46" s="728">
        <f>55957+0.3*(G46-272700)-12726</f>
        <v>59685.02136589092</v>
      </c>
      <c r="K46" s="725">
        <f t="shared" si="1"/>
        <v>0.18221833546884106</v>
      </c>
      <c r="L46" s="45"/>
    </row>
    <row r="47" spans="1:12" x14ac:dyDescent="0.3">
      <c r="A47" s="45"/>
      <c r="B47" s="929" t="s">
        <v>775</v>
      </c>
      <c r="C47" s="932">
        <v>75.266666666666666</v>
      </c>
      <c r="D47" s="933"/>
      <c r="E47" s="727">
        <v>2016</v>
      </c>
      <c r="F47" s="725">
        <f t="shared" si="4"/>
        <v>5.2067559697146049E-2</v>
      </c>
      <c r="G47" s="728">
        <f t="shared" si="5"/>
        <v>344601.29721480358</v>
      </c>
      <c r="H47" s="728">
        <f t="shared" si="3"/>
        <v>138943.55780236554</v>
      </c>
      <c r="I47" s="725">
        <f t="shared" si="0"/>
        <v>0.40320091341895486</v>
      </c>
      <c r="J47" s="728">
        <f>58292+0.3*(G47-284100)-13257</f>
        <v>63185.389164441076</v>
      </c>
      <c r="K47" s="725">
        <f t="shared" si="1"/>
        <v>0.18335795504871572</v>
      </c>
      <c r="L47" s="45"/>
    </row>
    <row r="48" spans="1:12" x14ac:dyDescent="0.3">
      <c r="A48" s="45"/>
      <c r="B48" s="929" t="s">
        <v>781</v>
      </c>
      <c r="C48" s="932">
        <v>79.983333333333334</v>
      </c>
      <c r="D48" s="933"/>
      <c r="E48" s="727">
        <v>2017</v>
      </c>
      <c r="F48" s="725">
        <f t="shared" si="4"/>
        <v>6.266607617360509E-2</v>
      </c>
      <c r="G48" s="728">
        <f t="shared" si="5"/>
        <v>366196.10835558956</v>
      </c>
      <c r="H48" s="728">
        <f t="shared" si="3"/>
        <v>148229.3265929035</v>
      </c>
      <c r="I48" s="725">
        <f t="shared" si="0"/>
        <v>0.40478127214002912</v>
      </c>
      <c r="J48" s="728">
        <f>61296+0.3*(G48-293600)-13500</f>
        <v>69574.832506676874</v>
      </c>
      <c r="K48" s="725">
        <f t="shared" si="1"/>
        <v>0.18999336945196921</v>
      </c>
      <c r="L48" s="45"/>
    </row>
    <row r="49" spans="1:12" x14ac:dyDescent="0.3">
      <c r="A49" s="45"/>
      <c r="B49" s="929" t="s">
        <v>845</v>
      </c>
      <c r="C49" s="932">
        <v>83.758333333333326</v>
      </c>
      <c r="D49" s="933"/>
      <c r="E49" s="727">
        <v>2018</v>
      </c>
      <c r="F49" s="725">
        <f t="shared" ref="F49:F54" si="6">C49/C48-1</f>
        <v>4.7197332777661805E-2</v>
      </c>
      <c r="G49" s="728">
        <f t="shared" si="5"/>
        <v>383479.58794353303</v>
      </c>
      <c r="H49" s="728">
        <f t="shared" si="3"/>
        <v>155661.2228157192</v>
      </c>
      <c r="I49" s="725">
        <f t="shared" si="0"/>
        <v>0.40591788379265742</v>
      </c>
      <c r="J49" s="728">
        <f>61910+0.3*(G49-296540)-13635</f>
        <v>74356.876383059905</v>
      </c>
      <c r="K49" s="725">
        <f t="shared" ref="K49:K54" si="7">J49/G49</f>
        <v>0.19390048054919909</v>
      </c>
      <c r="L49" s="45"/>
    </row>
    <row r="50" spans="1:12" x14ac:dyDescent="0.3">
      <c r="A50" s="45"/>
      <c r="B50" s="929" t="s">
        <v>861</v>
      </c>
      <c r="C50" s="932">
        <v>87.65000000000002</v>
      </c>
      <c r="D50" s="933"/>
      <c r="E50" s="727">
        <v>2019</v>
      </c>
      <c r="F50" s="725">
        <f t="shared" si="6"/>
        <v>4.6463038503631759E-2</v>
      </c>
      <c r="G50" s="728">
        <f>C50/C49*G49</f>
        <v>401297.21480351023</v>
      </c>
      <c r="H50" s="728">
        <f>17070+0.43*(G50-56000)-2225</f>
        <v>163322.80236550939</v>
      </c>
      <c r="I50" s="725">
        <f>H50/G50</f>
        <v>0.40698713158395128</v>
      </c>
      <c r="J50" s="728">
        <f>63853+0.31*(G50-305850)-14067</f>
        <v>79374.636589088172</v>
      </c>
      <c r="K50" s="725">
        <f t="shared" si="7"/>
        <v>0.19779513453127975</v>
      </c>
      <c r="L50" s="45"/>
    </row>
    <row r="51" spans="1:12" x14ac:dyDescent="0.3">
      <c r="A51" s="45"/>
      <c r="B51" s="929" t="s">
        <v>888</v>
      </c>
      <c r="C51" s="932">
        <v>91.324999999999989</v>
      </c>
      <c r="D51" s="933"/>
      <c r="E51" s="727">
        <v>2020</v>
      </c>
      <c r="F51" s="725">
        <f t="shared" si="6"/>
        <v>4.1928123217341406E-2</v>
      </c>
      <c r="G51" s="728">
        <f>C51/C50*G50</f>
        <v>418122.85387256771</v>
      </c>
      <c r="H51" s="728">
        <f>17070+0.43*(G51-56000)-2225</f>
        <v>170557.8271652041</v>
      </c>
      <c r="I51" s="725">
        <f>H51/G51</f>
        <v>0.40791319007208682</v>
      </c>
      <c r="J51" s="728">
        <f>63853+0.31*(G51-305850)-14220</f>
        <v>84437.584700495994</v>
      </c>
      <c r="K51" s="725">
        <f t="shared" si="7"/>
        <v>0.20194443790491834</v>
      </c>
      <c r="L51" s="45"/>
    </row>
    <row r="52" spans="1:12" x14ac:dyDescent="0.3">
      <c r="A52" s="45"/>
      <c r="B52" s="929" t="s">
        <v>893</v>
      </c>
      <c r="C52" s="932">
        <v>94</v>
      </c>
      <c r="D52" s="933"/>
      <c r="E52" s="727">
        <v>2021</v>
      </c>
      <c r="F52" s="725">
        <f t="shared" si="6"/>
        <v>2.9290993703805279E-2</v>
      </c>
      <c r="G52" s="728">
        <f>C52/C51*G51</f>
        <v>430370.08775276621</v>
      </c>
      <c r="H52" s="728">
        <f>17070+0.43*(G52-56000)-2225</f>
        <v>175824.13773368948</v>
      </c>
      <c r="I52" s="725">
        <f>H52/G52</f>
        <v>0.40854172429078017</v>
      </c>
      <c r="J52" s="728">
        <f>67144+0.31*(G52-321600)-14958</f>
        <v>85904.727203357528</v>
      </c>
      <c r="K52" s="725">
        <f t="shared" si="7"/>
        <v>0.19960664007092202</v>
      </c>
      <c r="L52" s="45"/>
    </row>
    <row r="53" spans="1:12" x14ac:dyDescent="0.3">
      <c r="A53" s="45"/>
      <c r="B53" s="929" t="s">
        <v>974</v>
      </c>
      <c r="C53" s="932">
        <v>98.916666666666671</v>
      </c>
      <c r="D53" s="933"/>
      <c r="E53" s="727">
        <v>2022</v>
      </c>
      <c r="F53" s="725">
        <f t="shared" si="6"/>
        <v>5.2304964539007237E-2</v>
      </c>
      <c r="G53" s="728">
        <f>C53/C52*G52</f>
        <v>452880.57993132406</v>
      </c>
      <c r="H53" s="728">
        <f>17070+0.43*(G53-56000)-2225</f>
        <v>185503.64937046933</v>
      </c>
      <c r="I53" s="725">
        <f>H53/G53</f>
        <v>0.40960831086773375</v>
      </c>
      <c r="J53" s="728">
        <f>70532+0.31*(G53-337800)-15714</f>
        <v>90492.979778710462</v>
      </c>
      <c r="K53" s="725">
        <f t="shared" si="7"/>
        <v>0.19981642796967147</v>
      </c>
      <c r="L53" s="45"/>
    </row>
    <row r="54" spans="1:12" x14ac:dyDescent="0.3">
      <c r="A54" s="45"/>
      <c r="B54" s="1190" t="s">
        <v>995</v>
      </c>
      <c r="C54" s="1191">
        <v>106.00833333333333</v>
      </c>
      <c r="D54" s="1192"/>
      <c r="E54" s="1193">
        <v>2023</v>
      </c>
      <c r="F54" s="1194">
        <f t="shared" si="6"/>
        <v>7.1693344566132966E-2</v>
      </c>
      <c r="G54" s="1195">
        <f>C54/C53*G53</f>
        <v>485349.10339565057</v>
      </c>
      <c r="H54" s="1195">
        <f>17070+0.43*(G54-56000)-2225</f>
        <v>199465.11446012976</v>
      </c>
      <c r="I54" s="1194">
        <f>H54/G54</f>
        <v>0.41097245892618506</v>
      </c>
      <c r="J54" s="1195">
        <f>73726+0.31*(G54-353100)-16425</f>
        <v>98298.222052651676</v>
      </c>
      <c r="K54" s="1194">
        <f t="shared" si="7"/>
        <v>0.20253096454681238</v>
      </c>
      <c r="L54" s="45"/>
    </row>
  </sheetData>
  <mergeCells count="1">
    <mergeCell ref="C25:D25"/>
  </mergeCells>
  <hyperlinks>
    <hyperlink ref="E20" location="CONTENTS!A1" display="BACK TO CONTENTS" xr:uid="{00000000-0004-0000-0F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AC75D-5C58-45CD-9D45-FDDB6004B38E}">
  <sheetPr>
    <tabColor theme="7" tint="-0.249977111117893"/>
    <pageSetUpPr fitToPage="1"/>
  </sheetPr>
  <dimension ref="A1:AA64"/>
  <sheetViews>
    <sheetView showGridLines="0" zoomScale="90" zoomScaleNormal="90" zoomScaleSheetLayoutView="90" workbookViewId="0">
      <selection activeCell="L5" sqref="L5"/>
    </sheetView>
  </sheetViews>
  <sheetFormatPr defaultColWidth="9.109375" defaultRowHeight="10.199999999999999" x14ac:dyDescent="0.2"/>
  <cols>
    <col min="1" max="1" width="3.6640625" style="65" customWidth="1"/>
    <col min="2" max="2" width="16.44140625" style="65" customWidth="1"/>
    <col min="3" max="7" width="10.6640625" style="65" customWidth="1"/>
    <col min="8" max="10" width="11.6640625" style="65" customWidth="1"/>
    <col min="11" max="16384" width="9.109375" style="65"/>
  </cols>
  <sheetData>
    <row r="1" spans="2:2" ht="12" x14ac:dyDescent="0.2">
      <c r="B1" s="834" t="s">
        <v>1129</v>
      </c>
    </row>
    <row r="27" spans="1:27" s="835" customFormat="1" ht="20.399999999999999" customHeight="1" x14ac:dyDescent="0.3">
      <c r="E27" s="110" t="s">
        <v>245</v>
      </c>
      <c r="O27" s="45"/>
      <c r="P27" s="45"/>
      <c r="Q27" s="45"/>
      <c r="R27" s="45"/>
      <c r="S27" s="45"/>
      <c r="T27" s="45"/>
      <c r="U27" s="45"/>
      <c r="V27" s="45"/>
      <c r="W27" s="45"/>
      <c r="X27" s="45"/>
      <c r="Y27" s="45"/>
      <c r="Z27" s="45"/>
      <c r="AA27" s="45"/>
    </row>
    <row r="29" spans="1:27" ht="15" customHeight="1" x14ac:dyDescent="0.25">
      <c r="A29" s="887"/>
      <c r="B29" s="139" t="s">
        <v>1128</v>
      </c>
      <c r="C29" s="115"/>
      <c r="D29" s="887"/>
      <c r="E29" s="887"/>
      <c r="F29" s="887"/>
      <c r="G29" s="887"/>
    </row>
    <row r="30" spans="1:27" ht="13.35" customHeight="1" x14ac:dyDescent="0.2">
      <c r="A30" s="89"/>
      <c r="B30" s="1409" t="s">
        <v>1127</v>
      </c>
      <c r="C30" s="1412" t="s">
        <v>749</v>
      </c>
      <c r="D30" s="1413"/>
      <c r="E30" s="1416" t="s">
        <v>269</v>
      </c>
      <c r="F30" s="1412"/>
      <c r="G30" s="1421" t="s">
        <v>1118</v>
      </c>
      <c r="H30" s="1424" t="s">
        <v>976</v>
      </c>
      <c r="I30" s="1424"/>
      <c r="J30" s="1408"/>
    </row>
    <row r="31" spans="1:27" ht="12.6" customHeight="1" x14ac:dyDescent="0.2">
      <c r="A31" s="89"/>
      <c r="B31" s="1410"/>
      <c r="C31" s="1414"/>
      <c r="D31" s="1414"/>
      <c r="E31" s="1417"/>
      <c r="F31" s="1418"/>
      <c r="G31" s="1422"/>
      <c r="H31" s="1412" t="s">
        <v>269</v>
      </c>
      <c r="I31" s="1412"/>
      <c r="J31" s="1421" t="s">
        <v>1118</v>
      </c>
    </row>
    <row r="32" spans="1:27" ht="12.6" customHeight="1" x14ac:dyDescent="0.2">
      <c r="A32" s="89"/>
      <c r="B32" s="1411"/>
      <c r="C32" s="1415"/>
      <c r="D32" s="1415"/>
      <c r="E32" s="1419"/>
      <c r="F32" s="1420"/>
      <c r="G32" s="1423"/>
      <c r="H32" s="1420"/>
      <c r="I32" s="1420"/>
      <c r="J32" s="1423"/>
    </row>
    <row r="33" spans="1:14" ht="25.2" customHeight="1" x14ac:dyDescent="0.2">
      <c r="A33" s="90"/>
      <c r="B33" s="1270" t="s">
        <v>1126</v>
      </c>
      <c r="C33" s="1205" t="s">
        <v>268</v>
      </c>
      <c r="D33" s="1206" t="s">
        <v>1116</v>
      </c>
      <c r="E33" s="1207" t="s">
        <v>268</v>
      </c>
      <c r="F33" s="1206" t="s">
        <v>1117</v>
      </c>
      <c r="G33" s="1208">
        <v>2023</v>
      </c>
      <c r="H33" s="1207" t="s">
        <v>1123</v>
      </c>
      <c r="I33" s="1206" t="s">
        <v>1125</v>
      </c>
      <c r="J33" s="1209" t="s">
        <v>1124</v>
      </c>
    </row>
    <row r="34" spans="1:14" ht="13.2" x14ac:dyDescent="0.25">
      <c r="A34" s="90"/>
      <c r="B34" s="1271">
        <v>106.77680274704309</v>
      </c>
      <c r="C34" s="1210">
        <v>22000</v>
      </c>
      <c r="D34" s="1211">
        <v>106776.8027470431</v>
      </c>
      <c r="E34" s="1212">
        <v>2385</v>
      </c>
      <c r="F34" s="1213">
        <v>36679.025181228528</v>
      </c>
      <c r="G34" s="690">
        <v>2794.8244944677572</v>
      </c>
      <c r="H34" s="691">
        <v>0.10840909090909091</v>
      </c>
      <c r="I34" s="691">
        <v>0.34351117693720473</v>
      </c>
      <c r="J34" s="682">
        <v>2.617445383796297E-2</v>
      </c>
      <c r="N34"/>
    </row>
    <row r="35" spans="1:14" ht="13.2" x14ac:dyDescent="0.25">
      <c r="A35" s="90"/>
      <c r="B35" s="1271">
        <v>121.33727584891261</v>
      </c>
      <c r="C35" s="1213">
        <v>25000</v>
      </c>
      <c r="D35" s="1214">
        <v>121337.27584891261</v>
      </c>
      <c r="E35" s="1212">
        <v>3225</v>
      </c>
      <c r="F35" s="1213">
        <v>42940.028615032425</v>
      </c>
      <c r="G35" s="690">
        <v>5415.7096528042712</v>
      </c>
      <c r="H35" s="691">
        <v>0.129</v>
      </c>
      <c r="I35" s="691">
        <v>0.3538898357047402</v>
      </c>
      <c r="J35" s="682">
        <v>4.4633519377407428E-2</v>
      </c>
      <c r="M35" s="689"/>
      <c r="N35"/>
    </row>
    <row r="36" spans="1:14" ht="13.2" x14ac:dyDescent="0.25">
      <c r="A36" s="90"/>
      <c r="B36" s="1271">
        <v>145.60473101869513</v>
      </c>
      <c r="C36" s="1213">
        <v>30000</v>
      </c>
      <c r="D36" s="1214">
        <v>145604.73101869514</v>
      </c>
      <c r="E36" s="1212">
        <v>4625</v>
      </c>
      <c r="F36" s="1213">
        <v>53375.034338038909</v>
      </c>
      <c r="G36" s="690">
        <v>9783.8515833651218</v>
      </c>
      <c r="H36" s="691">
        <v>0.15416666666666667</v>
      </c>
      <c r="I36" s="691">
        <v>0.36657486308728349</v>
      </c>
      <c r="J36" s="682">
        <v>6.7194599481172831E-2</v>
      </c>
      <c r="M36" s="689"/>
      <c r="N36"/>
    </row>
    <row r="37" spans="1:14" ht="13.2" x14ac:dyDescent="0.25">
      <c r="A37" s="90"/>
      <c r="B37" s="1271">
        <v>194.13964135826018</v>
      </c>
      <c r="C37" s="1213">
        <v>40000</v>
      </c>
      <c r="D37" s="1214">
        <v>194139.64135826018</v>
      </c>
      <c r="E37" s="1212">
        <v>8225</v>
      </c>
      <c r="F37" s="1213">
        <v>74245.045784051879</v>
      </c>
      <c r="G37" s="690">
        <v>18520.135444486834</v>
      </c>
      <c r="H37" s="691">
        <v>0.205625</v>
      </c>
      <c r="I37" s="691">
        <v>0.38243114731546263</v>
      </c>
      <c r="J37" s="682">
        <v>9.5395949610879646E-2</v>
      </c>
      <c r="M37" s="689"/>
      <c r="N37"/>
    </row>
    <row r="38" spans="1:14" ht="13.2" x14ac:dyDescent="0.25">
      <c r="A38" s="90"/>
      <c r="B38" s="1271">
        <v>242.67455169782522</v>
      </c>
      <c r="C38" s="1213">
        <v>50000</v>
      </c>
      <c r="D38" s="1214">
        <v>242674.55169782523</v>
      </c>
      <c r="E38" s="1212">
        <v>12325</v>
      </c>
      <c r="F38" s="1213">
        <v>95115.057230064849</v>
      </c>
      <c r="G38" s="690">
        <v>28590.383441434562</v>
      </c>
      <c r="H38" s="691">
        <v>0.2465</v>
      </c>
      <c r="I38" s="691">
        <v>0.39194491785237012</v>
      </c>
      <c r="J38" s="682">
        <v>0.11781368603097241</v>
      </c>
      <c r="M38" s="688"/>
      <c r="N38"/>
    </row>
    <row r="39" spans="1:14" ht="13.2" x14ac:dyDescent="0.25">
      <c r="A39" s="90"/>
      <c r="B39" s="1271">
        <v>485.34910339565045</v>
      </c>
      <c r="C39" s="1213">
        <v>100000</v>
      </c>
      <c r="D39" s="1214">
        <v>485349.10339565045</v>
      </c>
      <c r="E39" s="1212">
        <v>33765</v>
      </c>
      <c r="F39" s="1213">
        <v>199465.1144601297</v>
      </c>
      <c r="G39" s="690">
        <v>98298.222052651632</v>
      </c>
      <c r="H39" s="691">
        <v>0.33765000000000001</v>
      </c>
      <c r="I39" s="691">
        <v>0.41097245892618506</v>
      </c>
      <c r="J39" s="682">
        <v>0.20253096454681233</v>
      </c>
      <c r="N39"/>
    </row>
    <row r="40" spans="1:14" ht="13.2" hidden="1" x14ac:dyDescent="0.25">
      <c r="A40" s="90"/>
      <c r="B40" s="1271">
        <v>728.02365509347555</v>
      </c>
      <c r="C40" s="1213">
        <v>150000</v>
      </c>
      <c r="D40" s="1214">
        <v>728023.65509347559</v>
      </c>
      <c r="E40" s="1212">
        <v>55265</v>
      </c>
      <c r="F40" s="1213">
        <v>303815.17169019452</v>
      </c>
      <c r="G40" s="690">
        <v>188092.22548645549</v>
      </c>
      <c r="H40" s="691">
        <v>0.36843333333333333</v>
      </c>
      <c r="I40" s="691">
        <v>0.4173149726174567</v>
      </c>
      <c r="J40" s="682">
        <v>0.25836004664203543</v>
      </c>
      <c r="N40"/>
    </row>
    <row r="41" spans="1:14" ht="13.2" x14ac:dyDescent="0.25">
      <c r="A41" s="90"/>
      <c r="B41" s="1271">
        <v>970.69820679130089</v>
      </c>
      <c r="C41" s="1213">
        <v>200000</v>
      </c>
      <c r="D41" s="1214">
        <v>970698.20679130091</v>
      </c>
      <c r="E41" s="1212">
        <v>76765</v>
      </c>
      <c r="F41" s="1213">
        <v>408165.2289202594</v>
      </c>
      <c r="G41" s="690">
        <v>285797.26478443336</v>
      </c>
      <c r="H41" s="691">
        <v>0.38382500000000003</v>
      </c>
      <c r="I41" s="691">
        <v>0.42048622946309255</v>
      </c>
      <c r="J41" s="682">
        <v>0.29442442850404837</v>
      </c>
      <c r="N41"/>
    </row>
    <row r="42" spans="1:14" ht="13.2" hidden="1" x14ac:dyDescent="0.25">
      <c r="A42" s="90"/>
      <c r="B42" s="1271">
        <v>1213.372758489126</v>
      </c>
      <c r="C42" s="1213">
        <v>250000</v>
      </c>
      <c r="D42" s="1214">
        <v>1213372.7584891261</v>
      </c>
      <c r="E42" s="1212">
        <v>98265</v>
      </c>
      <c r="F42" s="1213">
        <v>512515.28615032422</v>
      </c>
      <c r="G42" s="690">
        <v>385293.83098054171</v>
      </c>
      <c r="H42" s="691">
        <v>0.39306000000000002</v>
      </c>
      <c r="I42" s="691">
        <v>0.422388983570474</v>
      </c>
      <c r="J42" s="682">
        <v>0.31753954280323871</v>
      </c>
      <c r="N42"/>
    </row>
    <row r="43" spans="1:14" ht="13.2" x14ac:dyDescent="0.25">
      <c r="A43" s="90"/>
      <c r="B43" s="1271">
        <v>1456.0473101869511</v>
      </c>
      <c r="C43" s="1213">
        <v>300000</v>
      </c>
      <c r="D43" s="1214">
        <v>1456047.3101869512</v>
      </c>
      <c r="E43" s="1212">
        <v>119765</v>
      </c>
      <c r="F43" s="1213">
        <v>616865.34338038904</v>
      </c>
      <c r="G43" s="690">
        <v>484790.39717665</v>
      </c>
      <c r="H43" s="691">
        <v>0.39921666666666666</v>
      </c>
      <c r="I43" s="691">
        <v>0.42365748630872835</v>
      </c>
      <c r="J43" s="682">
        <v>0.33294961900269893</v>
      </c>
      <c r="N43"/>
    </row>
    <row r="44" spans="1:14" ht="13.2" hidden="1" x14ac:dyDescent="0.25">
      <c r="A44" s="90"/>
      <c r="B44" s="1271">
        <v>1698.7218618847764</v>
      </c>
      <c r="C44" s="1213">
        <v>350000</v>
      </c>
      <c r="D44" s="1214">
        <v>1698721.8618847765</v>
      </c>
      <c r="E44" s="1212">
        <v>141265</v>
      </c>
      <c r="F44" s="1213">
        <v>721215.40061045391</v>
      </c>
      <c r="G44" s="690">
        <v>584286.96337275836</v>
      </c>
      <c r="H44" s="691">
        <v>0.4036142857142857</v>
      </c>
      <c r="I44" s="691">
        <v>0.42456355969319576</v>
      </c>
      <c r="J44" s="682">
        <v>0.34395681628802766</v>
      </c>
      <c r="N44"/>
    </row>
    <row r="45" spans="1:14" ht="13.2" x14ac:dyDescent="0.25">
      <c r="A45" s="90"/>
      <c r="B45" s="1271">
        <v>1941.3964135826018</v>
      </c>
      <c r="C45" s="1213">
        <v>400000</v>
      </c>
      <c r="D45" s="1214">
        <v>1941396.4135826018</v>
      </c>
      <c r="E45" s="1212">
        <v>162765</v>
      </c>
      <c r="F45" s="1213">
        <v>825565.45784051879</v>
      </c>
      <c r="G45" s="690">
        <v>692175.38611217076</v>
      </c>
      <c r="H45" s="691">
        <v>0.40691250000000001</v>
      </c>
      <c r="I45" s="691">
        <v>0.42524311473154625</v>
      </c>
      <c r="J45" s="682">
        <v>0.35653480209889155</v>
      </c>
      <c r="N45"/>
    </row>
    <row r="46" spans="1:14" ht="13.2" hidden="1" x14ac:dyDescent="0.25">
      <c r="A46" s="90"/>
      <c r="B46" s="1271">
        <v>2184.0709652804271</v>
      </c>
      <c r="C46" s="1213">
        <v>450000</v>
      </c>
      <c r="D46" s="1214">
        <v>2184070.9652804271</v>
      </c>
      <c r="E46" s="1212">
        <v>184265</v>
      </c>
      <c r="F46" s="1213">
        <v>929915.51507058367</v>
      </c>
      <c r="G46" s="690">
        <v>801378.93437619228</v>
      </c>
      <c r="H46" s="691">
        <v>0.40947777777777777</v>
      </c>
      <c r="I46" s="691">
        <v>0.42577165753915225</v>
      </c>
      <c r="J46" s="682">
        <v>0.36691982408790369</v>
      </c>
      <c r="N46"/>
    </row>
    <row r="47" spans="1:14" ht="13.2" x14ac:dyDescent="0.25">
      <c r="A47" s="90"/>
      <c r="B47" s="1271">
        <v>2426.745516978252</v>
      </c>
      <c r="C47" s="1213">
        <v>500000</v>
      </c>
      <c r="D47" s="1214">
        <v>2426745.5169782522</v>
      </c>
      <c r="E47" s="1212">
        <v>205765</v>
      </c>
      <c r="F47" s="1213">
        <v>1034265.5723006484</v>
      </c>
      <c r="G47" s="690">
        <v>910582.48264021357</v>
      </c>
      <c r="H47" s="691">
        <v>0.41153000000000001</v>
      </c>
      <c r="I47" s="691">
        <v>0.426194491785237</v>
      </c>
      <c r="J47" s="682">
        <v>0.37522784167911327</v>
      </c>
      <c r="N47"/>
    </row>
    <row r="48" spans="1:14" ht="13.2" x14ac:dyDescent="0.25">
      <c r="A48" s="90"/>
      <c r="B48" s="1271">
        <v>2912.0946203739022</v>
      </c>
      <c r="C48" s="1213">
        <v>600000</v>
      </c>
      <c r="D48" s="1214">
        <v>2912094.6203739024</v>
      </c>
      <c r="E48" s="1212">
        <v>248765</v>
      </c>
      <c r="F48" s="1213">
        <v>1242965.6867607781</v>
      </c>
      <c r="G48" s="690">
        <v>1128989.5791682561</v>
      </c>
      <c r="H48" s="691">
        <v>0.41460833333333336</v>
      </c>
      <c r="I48" s="691">
        <v>0.4268287431543642</v>
      </c>
      <c r="J48" s="682">
        <v>0.38768986806592776</v>
      </c>
      <c r="N48"/>
    </row>
    <row r="49" spans="1:14" ht="13.2" x14ac:dyDescent="0.25">
      <c r="A49" s="90"/>
      <c r="B49" s="1271">
        <v>3397.4437237695529</v>
      </c>
      <c r="C49" s="1213">
        <v>700000</v>
      </c>
      <c r="D49" s="1214">
        <v>3397443.723769553</v>
      </c>
      <c r="E49" s="1212">
        <v>291765</v>
      </c>
      <c r="F49" s="1213">
        <v>1451665.8012209078</v>
      </c>
      <c r="G49" s="690">
        <v>1347396.6756962989</v>
      </c>
      <c r="H49" s="691">
        <v>0.41680714285714288</v>
      </c>
      <c r="I49" s="691">
        <v>0.42728177984659788</v>
      </c>
      <c r="J49" s="682">
        <v>0.39659131548508092</v>
      </c>
      <c r="N49"/>
    </row>
    <row r="50" spans="1:14" ht="13.2" x14ac:dyDescent="0.25">
      <c r="A50" s="90"/>
      <c r="B50" s="1271">
        <v>3882.7928271652036</v>
      </c>
      <c r="C50" s="1213">
        <v>800000</v>
      </c>
      <c r="D50" s="1214">
        <v>3882792.8271652036</v>
      </c>
      <c r="E50" s="1212">
        <v>334765</v>
      </c>
      <c r="F50" s="1213">
        <v>1660365.9156810376</v>
      </c>
      <c r="G50" s="690">
        <v>1565803.7722243415</v>
      </c>
      <c r="H50" s="691">
        <v>0.41845624999999997</v>
      </c>
      <c r="I50" s="691">
        <v>0.42762155736577312</v>
      </c>
      <c r="J50" s="682">
        <v>0.40326740104944575</v>
      </c>
      <c r="N50"/>
    </row>
    <row r="51" spans="1:14" ht="13.2" x14ac:dyDescent="0.25">
      <c r="A51" s="90"/>
      <c r="B51" s="1271">
        <v>4368.1419305608542</v>
      </c>
      <c r="C51" s="1213">
        <v>900000</v>
      </c>
      <c r="D51" s="1214">
        <v>4368141.9305608543</v>
      </c>
      <c r="E51" s="1212">
        <v>377765</v>
      </c>
      <c r="F51" s="1213">
        <v>1869066.0301411673</v>
      </c>
      <c r="G51" s="690">
        <v>1784210.8687523846</v>
      </c>
      <c r="H51" s="691">
        <v>0.41973888888888888</v>
      </c>
      <c r="I51" s="691">
        <v>0.42788582876957609</v>
      </c>
      <c r="J51" s="682">
        <v>0.40845991204395182</v>
      </c>
      <c r="N51"/>
    </row>
    <row r="52" spans="1:14" x14ac:dyDescent="0.2">
      <c r="A52" s="90"/>
      <c r="B52" s="1272">
        <v>4853.491033956504</v>
      </c>
      <c r="C52" s="1215">
        <v>1000000</v>
      </c>
      <c r="D52" s="1216">
        <v>4853491.0339565044</v>
      </c>
      <c r="E52" s="1217">
        <v>420765</v>
      </c>
      <c r="F52" s="1215">
        <v>2077766.1446012969</v>
      </c>
      <c r="G52" s="833">
        <v>2002617.9652804271</v>
      </c>
      <c r="H52" s="1218">
        <v>0.420765</v>
      </c>
      <c r="I52" s="1218">
        <v>0.42809724589261849</v>
      </c>
      <c r="J52" s="683">
        <v>0.41261392083955667</v>
      </c>
    </row>
    <row r="53" spans="1:14" x14ac:dyDescent="0.2">
      <c r="B53" s="9"/>
      <c r="C53" s="9"/>
      <c r="D53" s="9"/>
      <c r="E53" s="592"/>
      <c r="F53" s="592"/>
      <c r="G53" s="593"/>
      <c r="H53" s="66"/>
      <c r="I53" s="66"/>
      <c r="J53" s="66"/>
    </row>
    <row r="54" spans="1:14" ht="11.85" customHeight="1" x14ac:dyDescent="0.2">
      <c r="B54" s="9"/>
      <c r="C54" s="9"/>
      <c r="D54" s="9"/>
    </row>
    <row r="55" spans="1:14" ht="11.85" customHeight="1" x14ac:dyDescent="0.2">
      <c r="B55" s="9"/>
      <c r="C55" s="9"/>
      <c r="D55" s="9"/>
    </row>
    <row r="56" spans="1:14" ht="11.85" customHeight="1" x14ac:dyDescent="0.2">
      <c r="B56" s="9"/>
      <c r="C56" s="9"/>
      <c r="D56" s="9"/>
    </row>
    <row r="58" spans="1:14" ht="13.2" x14ac:dyDescent="0.25">
      <c r="F58" s="110"/>
    </row>
    <row r="63" spans="1:14" x14ac:dyDescent="0.2">
      <c r="B63" s="116"/>
      <c r="C63" s="116"/>
      <c r="D63" s="116"/>
      <c r="E63" s="116"/>
      <c r="F63" s="116"/>
      <c r="G63" s="116"/>
      <c r="H63" s="116"/>
      <c r="I63" s="116"/>
      <c r="J63" s="116"/>
      <c r="K63" s="132"/>
    </row>
    <row r="64" spans="1:14" ht="10.95" customHeight="1" x14ac:dyDescent="0.2">
      <c r="B64" s="116"/>
      <c r="C64" s="116"/>
      <c r="D64" s="116"/>
      <c r="E64" s="116"/>
      <c r="F64" s="116"/>
      <c r="G64" s="116"/>
      <c r="H64" s="116"/>
      <c r="I64" s="116"/>
      <c r="J64" s="116"/>
      <c r="K64" s="132"/>
    </row>
  </sheetData>
  <mergeCells count="7">
    <mergeCell ref="B30:B32"/>
    <mergeCell ref="C30:D32"/>
    <mergeCell ref="E30:F32"/>
    <mergeCell ref="G30:G32"/>
    <mergeCell ref="H30:J30"/>
    <mergeCell ref="H31:I32"/>
    <mergeCell ref="J31:J32"/>
  </mergeCells>
  <hyperlinks>
    <hyperlink ref="E27" location="CONTENTS!A1" display="BACK TO CONTENTS" xr:uid="{058651D6-A847-4E2E-BA76-F3D8042665C3}"/>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33:J33" numberStoredAsText="1"/>
  </ignoredError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82543-D0F4-44A6-95D0-A80E6B990C32}">
  <sheetPr>
    <tabColor theme="7" tint="-0.249977111117893"/>
  </sheetPr>
  <dimension ref="B1:L35"/>
  <sheetViews>
    <sheetView showGridLines="0" zoomScaleNormal="100" workbookViewId="0"/>
  </sheetViews>
  <sheetFormatPr defaultColWidth="8.88671875" defaultRowHeight="14.4" x14ac:dyDescent="0.3"/>
  <cols>
    <col min="1" max="1" width="3.6640625" style="1030" customWidth="1"/>
    <col min="2" max="2" width="25.33203125" style="1030" customWidth="1"/>
    <col min="3" max="3" width="10.6640625" style="1030" customWidth="1"/>
    <col min="4" max="12" width="10.33203125" style="1030" customWidth="1"/>
    <col min="13" max="13" width="10.6640625" style="1030" bestFit="1" customWidth="1"/>
    <col min="14" max="16384" width="8.88671875" style="1030"/>
  </cols>
  <sheetData>
    <row r="1" spans="2:2" x14ac:dyDescent="0.3">
      <c r="B1" s="139" t="s">
        <v>1141</v>
      </c>
    </row>
    <row r="22" spans="2:12" x14ac:dyDescent="0.3">
      <c r="B22" s="1031"/>
    </row>
    <row r="24" spans="2:12" x14ac:dyDescent="0.3">
      <c r="B24" s="1032" t="s">
        <v>978</v>
      </c>
      <c r="C24" s="1033">
        <v>2014</v>
      </c>
      <c r="D24" s="1033">
        <v>2015</v>
      </c>
      <c r="E24" s="1033">
        <v>2016</v>
      </c>
      <c r="F24" s="1033">
        <v>2017</v>
      </c>
      <c r="G24" s="1033">
        <v>2018</v>
      </c>
      <c r="H24" s="1033">
        <v>2019</v>
      </c>
      <c r="I24" s="1033">
        <v>2020</v>
      </c>
      <c r="J24" s="1033">
        <v>2021</v>
      </c>
      <c r="K24" s="1033">
        <v>2022</v>
      </c>
      <c r="L24" s="1033">
        <v>2023</v>
      </c>
    </row>
    <row r="25" spans="2:12" x14ac:dyDescent="0.3">
      <c r="B25" s="1034" t="s">
        <v>193</v>
      </c>
      <c r="C25" s="865">
        <v>1814</v>
      </c>
      <c r="D25" s="865">
        <v>1580</v>
      </c>
      <c r="E25" s="865">
        <v>1667</v>
      </c>
      <c r="F25" s="865">
        <v>1962</v>
      </c>
      <c r="G25" s="865">
        <v>3779</v>
      </c>
      <c r="H25" s="865">
        <v>5250</v>
      </c>
      <c r="I25" s="865">
        <v>6652</v>
      </c>
      <c r="J25" s="865">
        <v>8387</v>
      </c>
      <c r="K25" s="865">
        <v>7883</v>
      </c>
      <c r="L25" s="865">
        <v>12260</v>
      </c>
    </row>
    <row r="26" spans="2:12" x14ac:dyDescent="0.3">
      <c r="B26" s="749" t="s">
        <v>744</v>
      </c>
      <c r="C26" s="865">
        <v>6325</v>
      </c>
      <c r="D26" s="865">
        <v>5898</v>
      </c>
      <c r="E26" s="865">
        <v>5938</v>
      </c>
      <c r="F26" s="865">
        <v>6680</v>
      </c>
      <c r="G26" s="865">
        <v>7300</v>
      </c>
      <c r="H26" s="865">
        <v>7893</v>
      </c>
      <c r="I26" s="865">
        <v>9644</v>
      </c>
      <c r="J26" s="865">
        <v>9621</v>
      </c>
      <c r="K26" s="865">
        <v>8264</v>
      </c>
      <c r="L26" s="865">
        <v>7307</v>
      </c>
    </row>
    <row r="27" spans="2:12" x14ac:dyDescent="0.3">
      <c r="B27" s="749" t="s">
        <v>751</v>
      </c>
      <c r="C27" s="865">
        <v>18807</v>
      </c>
      <c r="D27" s="865">
        <v>18637</v>
      </c>
      <c r="E27" s="865">
        <v>18270</v>
      </c>
      <c r="F27" s="865">
        <v>17786</v>
      </c>
      <c r="G27" s="865">
        <v>16576</v>
      </c>
      <c r="H27" s="865">
        <v>15028</v>
      </c>
      <c r="I27" s="865">
        <v>14802</v>
      </c>
      <c r="J27" s="865">
        <v>13073</v>
      </c>
      <c r="K27" s="865">
        <v>12023</v>
      </c>
      <c r="L27" s="865">
        <v>11026</v>
      </c>
    </row>
    <row r="28" spans="2:12" x14ac:dyDescent="0.3">
      <c r="B28" s="751" t="s">
        <v>753</v>
      </c>
      <c r="C28" s="865">
        <v>5378</v>
      </c>
      <c r="D28" s="865">
        <v>5638</v>
      </c>
      <c r="E28" s="865">
        <v>5559</v>
      </c>
      <c r="F28" s="865">
        <v>5299</v>
      </c>
      <c r="G28" s="865">
        <v>5076</v>
      </c>
      <c r="H28" s="865">
        <v>4246</v>
      </c>
      <c r="I28" s="865">
        <v>3520</v>
      </c>
      <c r="J28" s="865">
        <v>2717</v>
      </c>
      <c r="K28" s="865">
        <v>2662</v>
      </c>
      <c r="L28" s="865">
        <v>2581</v>
      </c>
    </row>
    <row r="29" spans="2:12" x14ac:dyDescent="0.3">
      <c r="B29" s="990" t="s">
        <v>256</v>
      </c>
      <c r="C29" s="867">
        <v>12369</v>
      </c>
      <c r="D29" s="867">
        <v>13968</v>
      </c>
      <c r="E29" s="867">
        <v>14958</v>
      </c>
      <c r="F29" s="867">
        <v>14961</v>
      </c>
      <c r="G29" s="867">
        <v>13946</v>
      </c>
      <c r="H29" s="867">
        <v>11941</v>
      </c>
      <c r="I29" s="867">
        <v>9137</v>
      </c>
      <c r="J29" s="867">
        <v>6685</v>
      </c>
      <c r="K29" s="867">
        <v>5665</v>
      </c>
      <c r="L29" s="867">
        <v>4410</v>
      </c>
    </row>
    <row r="30" spans="2:12" x14ac:dyDescent="0.3">
      <c r="B30" s="1035"/>
      <c r="C30" s="1035"/>
      <c r="D30" s="1035"/>
      <c r="E30" s="1035"/>
      <c r="F30" s="1035"/>
      <c r="G30" s="1035"/>
      <c r="H30" s="1035"/>
      <c r="I30" s="1035"/>
      <c r="J30" s="1035"/>
      <c r="K30" s="1035"/>
      <c r="L30" s="1035"/>
    </row>
    <row r="31" spans="2:12" x14ac:dyDescent="0.3">
      <c r="B31" s="1032" t="s">
        <v>528</v>
      </c>
      <c r="C31" s="1036">
        <f t="shared" ref="C31:L31" si="0">+SUM(C25:C29)</f>
        <v>44693</v>
      </c>
      <c r="D31" s="1036">
        <f t="shared" si="0"/>
        <v>45721</v>
      </c>
      <c r="E31" s="1036">
        <f t="shared" si="0"/>
        <v>46392</v>
      </c>
      <c r="F31" s="1036">
        <f t="shared" si="0"/>
        <v>46688</v>
      </c>
      <c r="G31" s="1036">
        <f t="shared" si="0"/>
        <v>46677</v>
      </c>
      <c r="H31" s="1036">
        <f t="shared" si="0"/>
        <v>44358</v>
      </c>
      <c r="I31" s="1036">
        <f t="shared" si="0"/>
        <v>43755</v>
      </c>
      <c r="J31" s="1036">
        <f t="shared" si="0"/>
        <v>40483</v>
      </c>
      <c r="K31" s="1036">
        <f t="shared" si="0"/>
        <v>36497</v>
      </c>
      <c r="L31" s="1036">
        <f t="shared" si="0"/>
        <v>37584</v>
      </c>
    </row>
    <row r="33" spans="2:12" customFormat="1" ht="13.35" customHeight="1" x14ac:dyDescent="0.25">
      <c r="I33" s="110" t="s">
        <v>245</v>
      </c>
    </row>
    <row r="35" spans="2:12" x14ac:dyDescent="0.3">
      <c r="B35" s="1037"/>
      <c r="C35" s="1037"/>
      <c r="D35" s="1037"/>
      <c r="E35" s="1037"/>
      <c r="F35" s="1037"/>
      <c r="G35" s="1037"/>
      <c r="H35" s="1037"/>
      <c r="I35" s="1037"/>
      <c r="J35" s="1037"/>
      <c r="K35" s="1037"/>
      <c r="L35" s="1037"/>
    </row>
  </sheetData>
  <hyperlinks>
    <hyperlink ref="I33" location="CONTENTS!A1" display="BACK TO CONTENTS" xr:uid="{09CF5D45-1AAF-4E17-82A1-E8E704AE3E3B}"/>
  </hyperlinks>
  <pageMargins left="0.7" right="0.7" top="0.75" bottom="0.75" header="0.3" footer="0.3"/>
  <pageSetup paperSize="9" orientation="portrait" r:id="rId1"/>
  <ignoredErrors>
    <ignoredError sqref="C31:L31" formulaRange="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theme="7" tint="-0.249977111117893"/>
    <pageSetUpPr fitToPage="1"/>
  </sheetPr>
  <dimension ref="B1:AG40"/>
  <sheetViews>
    <sheetView showGridLines="0" zoomScaleNormal="100" zoomScaleSheetLayoutView="90" workbookViewId="0"/>
  </sheetViews>
  <sheetFormatPr defaultColWidth="9.109375" defaultRowHeight="14.4" x14ac:dyDescent="0.3"/>
  <cols>
    <col min="1" max="1" width="3.6640625" style="75" customWidth="1"/>
    <col min="2" max="28" width="9.109375" style="75" customWidth="1"/>
    <col min="29" max="29" width="11.33203125" style="75" bestFit="1" customWidth="1"/>
    <col min="30" max="30" width="10.88671875" style="75" bestFit="1" customWidth="1"/>
    <col min="31" max="31" width="9.109375" style="75"/>
    <col min="32" max="32" width="9.6640625" style="75" customWidth="1"/>
    <col min="33" max="16384" width="9.109375" style="75"/>
  </cols>
  <sheetData>
    <row r="1" spans="2:10" ht="15" customHeight="1" x14ac:dyDescent="0.3">
      <c r="B1" s="139" t="s">
        <v>1140</v>
      </c>
      <c r="C1" s="888"/>
      <c r="D1" s="888"/>
      <c r="E1" s="888"/>
      <c r="F1" s="888"/>
      <c r="G1" s="888"/>
      <c r="H1" s="888"/>
      <c r="I1" s="888"/>
      <c r="J1" s="888"/>
    </row>
    <row r="22" spans="2:33" x14ac:dyDescent="0.3">
      <c r="E22" s="110" t="s">
        <v>245</v>
      </c>
    </row>
    <row r="23" spans="2:33" x14ac:dyDescent="0.3">
      <c r="AA23" s="76"/>
      <c r="AB23" s="76"/>
      <c r="AC23" s="76"/>
      <c r="AD23" s="76"/>
      <c r="AE23" s="76"/>
      <c r="AF23" s="76"/>
      <c r="AG23" s="76"/>
    </row>
    <row r="25" spans="2:33" x14ac:dyDescent="0.3">
      <c r="B25" s="729" t="s">
        <v>243</v>
      </c>
      <c r="C25" s="730"/>
      <c r="D25" s="731"/>
      <c r="E25" s="731"/>
      <c r="F25" s="732"/>
      <c r="G25" s="79"/>
      <c r="H25" s="79"/>
      <c r="I25" s="79"/>
      <c r="J25" s="79"/>
      <c r="K25" s="79"/>
      <c r="N25" s="79"/>
    </row>
    <row r="26" spans="2:33" ht="20.399999999999999" customHeight="1" x14ac:dyDescent="0.3">
      <c r="B26" s="733"/>
      <c r="C26" s="861" t="s">
        <v>238</v>
      </c>
      <c r="D26" s="861" t="s">
        <v>75</v>
      </c>
      <c r="E26" s="861" t="s">
        <v>155</v>
      </c>
      <c r="F26" s="861" t="s">
        <v>244</v>
      </c>
      <c r="G26" s="113"/>
      <c r="H26" s="79"/>
      <c r="I26" s="113"/>
      <c r="J26" s="79"/>
      <c r="K26" s="79"/>
      <c r="N26" s="79"/>
    </row>
    <row r="27" spans="2:33" x14ac:dyDescent="0.3">
      <c r="B27" s="735" t="s">
        <v>237</v>
      </c>
      <c r="C27" s="959">
        <f>+'A2.1.1'!N30</f>
        <v>200327</v>
      </c>
      <c r="D27" s="960">
        <f>+'A2.1.1'!O30</f>
        <v>-25006.935334000002</v>
      </c>
      <c r="E27" s="960">
        <f>+'A2.1.1'!P30</f>
        <v>1.638417</v>
      </c>
      <c r="F27" s="735"/>
      <c r="G27" s="113"/>
      <c r="H27" s="113"/>
      <c r="I27" s="113"/>
      <c r="J27" s="79"/>
      <c r="K27" s="79"/>
      <c r="N27" s="79"/>
    </row>
    <row r="28" spans="2:33" x14ac:dyDescent="0.3">
      <c r="B28" s="736" t="s">
        <v>745</v>
      </c>
      <c r="C28" s="961">
        <f>+'A2.1.1'!N31</f>
        <v>964248</v>
      </c>
      <c r="D28" s="962">
        <f>+'A2.1.1'!O31</f>
        <v>33252.276699000002</v>
      </c>
      <c r="E28" s="962">
        <f>+'A2.1.1'!P31</f>
        <v>29.961714000000001</v>
      </c>
      <c r="F28" s="737">
        <f>E28/D28</f>
        <v>9.0104248413465902E-4</v>
      </c>
      <c r="G28" s="113"/>
      <c r="H28" s="113"/>
      <c r="I28" s="113"/>
      <c r="J28" s="79"/>
      <c r="K28" s="79"/>
      <c r="N28" s="79"/>
    </row>
    <row r="29" spans="2:33" x14ac:dyDescent="0.3">
      <c r="B29" s="736" t="s">
        <v>773</v>
      </c>
      <c r="C29" s="961">
        <f>+'A2.1.1'!N32</f>
        <v>3174338</v>
      </c>
      <c r="D29" s="962">
        <f>+'A2.1.1'!O32</f>
        <v>620348.53784599993</v>
      </c>
      <c r="E29" s="962">
        <f>+'A2.1.1'!P32</f>
        <v>51816.344723000002</v>
      </c>
      <c r="F29" s="737">
        <f>E29/D29</f>
        <v>8.3527793751104626E-2</v>
      </c>
      <c r="G29" s="113"/>
      <c r="H29" s="113"/>
      <c r="I29" s="113"/>
      <c r="J29" s="79"/>
      <c r="K29" s="79"/>
      <c r="N29" s="79"/>
    </row>
    <row r="30" spans="2:33" x14ac:dyDescent="0.3">
      <c r="B30" s="736" t="s">
        <v>774</v>
      </c>
      <c r="C30" s="961">
        <f>+'A2.1.1'!N33</f>
        <v>991074</v>
      </c>
      <c r="D30" s="962">
        <f>+'A2.1.1'!O33</f>
        <v>413232.989306</v>
      </c>
      <c r="E30" s="962">
        <f>+'A2.1.1'!P33</f>
        <v>66966.146007000003</v>
      </c>
      <c r="F30" s="737">
        <f>E30/D30</f>
        <v>0.16205421091734623</v>
      </c>
      <c r="G30" s="113"/>
      <c r="H30" s="113"/>
      <c r="I30" s="113"/>
      <c r="J30" s="79"/>
      <c r="K30" s="79"/>
      <c r="N30" s="79"/>
    </row>
    <row r="31" spans="2:33" x14ac:dyDescent="0.3">
      <c r="B31" s="738" t="s">
        <v>734</v>
      </c>
      <c r="C31" s="961">
        <f>+'A2.1.1'!N34</f>
        <v>1314763</v>
      </c>
      <c r="D31" s="962">
        <f>+'A2.1.1'!O34</f>
        <v>1303583.3676780001</v>
      </c>
      <c r="E31" s="962">
        <f>+'A2.1.1'!P34</f>
        <v>381136.61098100001</v>
      </c>
      <c r="F31" s="737">
        <f>E31/D31</f>
        <v>0.2923760922632031</v>
      </c>
      <c r="G31" s="113"/>
      <c r="H31" s="113"/>
      <c r="I31" s="113"/>
      <c r="J31" s="79"/>
      <c r="K31" s="79"/>
      <c r="N31" s="79"/>
    </row>
    <row r="32" spans="2:33" x14ac:dyDescent="0.3">
      <c r="B32" s="734" t="s">
        <v>8</v>
      </c>
      <c r="C32" s="963">
        <f>+'A2.1.1'!N35</f>
        <v>6644750</v>
      </c>
      <c r="D32" s="964">
        <f>SUM(D27:D31)</f>
        <v>2345410.2361949999</v>
      </c>
      <c r="E32" s="964">
        <f>+'A2.1.1'!P35</f>
        <v>499950.70184200001</v>
      </c>
      <c r="F32" s="739">
        <f>E32/D32</f>
        <v>0.21316130292544419</v>
      </c>
      <c r="G32" s="113"/>
      <c r="H32" s="80"/>
      <c r="I32" s="113"/>
      <c r="J32" s="79"/>
      <c r="K32" s="79"/>
      <c r="N32" s="79"/>
    </row>
    <row r="33" spans="2:14" x14ac:dyDescent="0.3">
      <c r="B33" s="736"/>
      <c r="C33" s="736"/>
      <c r="D33" s="736"/>
      <c r="E33" s="736"/>
      <c r="F33" s="736"/>
      <c r="G33" s="79"/>
      <c r="H33" s="79"/>
      <c r="I33" s="79"/>
      <c r="J33" s="79"/>
      <c r="K33" s="79"/>
      <c r="N33" s="79"/>
    </row>
    <row r="34" spans="2:14" x14ac:dyDescent="0.3">
      <c r="B34" s="862"/>
      <c r="C34" s="734" t="s">
        <v>238</v>
      </c>
      <c r="D34" s="734" t="s">
        <v>75</v>
      </c>
      <c r="E34" s="734" t="s">
        <v>155</v>
      </c>
      <c r="F34" s="733"/>
      <c r="G34" s="79"/>
      <c r="H34" s="79"/>
      <c r="I34" s="643"/>
      <c r="J34" s="643"/>
      <c r="K34" s="643"/>
      <c r="N34" s="79"/>
    </row>
    <row r="35" spans="2:14" x14ac:dyDescent="0.3">
      <c r="B35" s="735" t="s">
        <v>237</v>
      </c>
      <c r="C35" s="740">
        <f>C27/C$32</f>
        <v>3.014816208284736E-2</v>
      </c>
      <c r="D35" s="740">
        <v>0</v>
      </c>
      <c r="E35" s="740">
        <f>E27/E$32</f>
        <v>3.2771571156185531E-6</v>
      </c>
      <c r="F35" s="735"/>
      <c r="G35" s="79"/>
      <c r="H35" s="79"/>
      <c r="I35" s="643"/>
      <c r="J35" s="643"/>
      <c r="K35" s="644">
        <v>-9.8415244150825264E-3</v>
      </c>
      <c r="N35" s="79"/>
    </row>
    <row r="36" spans="2:14" x14ac:dyDescent="0.3">
      <c r="B36" s="736" t="s">
        <v>745</v>
      </c>
      <c r="C36" s="741">
        <f>C28/C$32</f>
        <v>0.145114263140073</v>
      </c>
      <c r="D36" s="741">
        <f>K36/SUM($K$36:$K$39)*$K$35+K36</f>
        <v>8.9853976745622351E-3</v>
      </c>
      <c r="E36" s="741">
        <f>E28/E$32</f>
        <v>5.9929336811829967E-5</v>
      </c>
      <c r="F36" s="736"/>
      <c r="G36" s="79"/>
      <c r="H36" s="79"/>
      <c r="I36" s="644">
        <v>0.90738276851556643</v>
      </c>
      <c r="J36" s="643"/>
      <c r="K36" s="644">
        <v>9.0738276851556644E-3</v>
      </c>
      <c r="N36" s="79"/>
    </row>
    <row r="37" spans="2:14" x14ac:dyDescent="0.3">
      <c r="B37" s="736" t="s">
        <v>773</v>
      </c>
      <c r="C37" s="741">
        <f>C29/C$32</f>
        <v>0.47772120847285449</v>
      </c>
      <c r="D37" s="741">
        <f>K37/SUM($K$36:$K$39)*$K$35+K37</f>
        <v>0.34505513943206678</v>
      </c>
      <c r="E37" s="741">
        <f>E29/E$32</f>
        <v>0.10364290825493347</v>
      </c>
      <c r="F37" s="736"/>
      <c r="G37" s="79"/>
      <c r="H37" s="79"/>
      <c r="I37" s="644">
        <v>34.845100801133718</v>
      </c>
      <c r="J37" s="643"/>
      <c r="K37" s="644">
        <v>0.34845100801133716</v>
      </c>
      <c r="N37" s="79"/>
    </row>
    <row r="38" spans="2:14" x14ac:dyDescent="0.3">
      <c r="B38" s="736" t="s">
        <v>774</v>
      </c>
      <c r="C38" s="741">
        <f>C30/C$32</f>
        <v>0.14915143534369238</v>
      </c>
      <c r="D38" s="741">
        <f>K38/SUM($K$36:$K$39)*$K$35+K38</f>
        <v>0.17755773403034777</v>
      </c>
      <c r="E38" s="741">
        <f>E30/E$32</f>
        <v>0.13394549854670149</v>
      </c>
      <c r="F38" s="736"/>
      <c r="G38" s="79"/>
      <c r="H38" s="79"/>
      <c r="I38" s="644">
        <v>17.930517280489415</v>
      </c>
      <c r="J38" s="643"/>
      <c r="K38" s="644">
        <v>0.17930517280489416</v>
      </c>
      <c r="N38" s="79"/>
    </row>
    <row r="39" spans="2:14" x14ac:dyDescent="0.3">
      <c r="B39" s="738" t="s">
        <v>734</v>
      </c>
      <c r="C39" s="742">
        <f>C31/C$32</f>
        <v>0.19786493096053276</v>
      </c>
      <c r="D39" s="742">
        <f>K39/SUM($K$36:$K$39)*$K$35+K39</f>
        <v>0.46840172886302328</v>
      </c>
      <c r="E39" s="742">
        <f>E31/E$32</f>
        <v>0.76234838670443761</v>
      </c>
      <c r="F39" s="738"/>
      <c r="G39" s="79"/>
      <c r="H39" s="79"/>
      <c r="I39" s="644">
        <v>47.30115159136956</v>
      </c>
      <c r="J39" s="643"/>
      <c r="K39" s="644">
        <v>0.47301151591369561</v>
      </c>
      <c r="N39" s="79"/>
    </row>
    <row r="40" spans="2:14" x14ac:dyDescent="0.3">
      <c r="D40" s="79"/>
      <c r="E40" s="79"/>
      <c r="F40" s="79"/>
      <c r="G40" s="79"/>
      <c r="H40" s="79"/>
      <c r="I40" s="643"/>
      <c r="J40" s="643"/>
      <c r="K40" s="643"/>
    </row>
  </sheetData>
  <hyperlinks>
    <hyperlink ref="E22" location="CONTENTS!A1" display="BACK TO CONTENTS" xr:uid="{00000000-0004-0000-10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36:D39" formula="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56">
    <tabColor theme="7" tint="-0.249977111117893"/>
  </sheetPr>
  <dimension ref="B1:L36"/>
  <sheetViews>
    <sheetView showGridLines="0" zoomScaleNormal="100" workbookViewId="0"/>
  </sheetViews>
  <sheetFormatPr defaultColWidth="8.88671875" defaultRowHeight="14.4" x14ac:dyDescent="0.3"/>
  <cols>
    <col min="1" max="1" width="3.6640625" style="436" customWidth="1"/>
    <col min="2" max="2" width="25.33203125" style="436" customWidth="1"/>
    <col min="3" max="3" width="10.6640625" style="436" customWidth="1"/>
    <col min="4" max="12" width="10.33203125" style="436" customWidth="1"/>
    <col min="13" max="13" width="10.6640625" style="436" bestFit="1" customWidth="1"/>
    <col min="14" max="16384" width="8.88671875" style="436"/>
  </cols>
  <sheetData>
    <row r="1" spans="2:2" x14ac:dyDescent="0.3">
      <c r="B1" s="139" t="s">
        <v>1139</v>
      </c>
    </row>
    <row r="22" spans="2:12" x14ac:dyDescent="0.3">
      <c r="B22" s="437"/>
    </row>
    <row r="24" spans="2:12" x14ac:dyDescent="0.3">
      <c r="B24" s="863" t="s">
        <v>526</v>
      </c>
      <c r="C24" s="1033">
        <v>2014</v>
      </c>
      <c r="D24" s="1033">
        <v>2015</v>
      </c>
      <c r="E24" s="1033">
        <v>2016</v>
      </c>
      <c r="F24" s="1033">
        <v>2017</v>
      </c>
      <c r="G24" s="1033">
        <v>2018</v>
      </c>
      <c r="H24" s="1033">
        <v>2019</v>
      </c>
      <c r="I24" s="1033">
        <v>2020</v>
      </c>
      <c r="J24" s="1033">
        <v>2021</v>
      </c>
      <c r="K24" s="1033">
        <v>2022</v>
      </c>
      <c r="L24" s="1033">
        <v>2023</v>
      </c>
    </row>
    <row r="25" spans="2:12" x14ac:dyDescent="0.3">
      <c r="B25" s="864" t="s">
        <v>732</v>
      </c>
      <c r="C25" s="865">
        <v>1006018</v>
      </c>
      <c r="D25" s="865">
        <v>920706</v>
      </c>
      <c r="E25" s="865">
        <v>902962</v>
      </c>
      <c r="F25" s="865">
        <v>854234</v>
      </c>
      <c r="G25" s="865">
        <v>774993</v>
      </c>
      <c r="H25" s="865">
        <v>745739</v>
      </c>
      <c r="I25" s="865">
        <v>705434</v>
      </c>
      <c r="J25" s="865">
        <v>826289</v>
      </c>
      <c r="K25" s="865">
        <v>792926</v>
      </c>
      <c r="L25" s="865">
        <v>804138</v>
      </c>
    </row>
    <row r="26" spans="2:12" x14ac:dyDescent="0.3">
      <c r="B26" s="864" t="s">
        <v>862</v>
      </c>
      <c r="C26" s="865">
        <v>696685</v>
      </c>
      <c r="D26" s="865">
        <v>717336</v>
      </c>
      <c r="E26" s="865">
        <v>705367</v>
      </c>
      <c r="F26" s="865">
        <v>686816</v>
      </c>
      <c r="G26" s="865">
        <v>646743</v>
      </c>
      <c r="H26" s="865">
        <v>621674</v>
      </c>
      <c r="I26" s="865">
        <v>576405</v>
      </c>
      <c r="J26" s="865">
        <v>576675</v>
      </c>
      <c r="K26" s="865">
        <v>568772</v>
      </c>
      <c r="L26" s="865">
        <v>559990</v>
      </c>
    </row>
    <row r="27" spans="2:12" x14ac:dyDescent="0.3">
      <c r="B27" s="864" t="s">
        <v>863</v>
      </c>
      <c r="C27" s="865">
        <v>491303</v>
      </c>
      <c r="D27" s="865">
        <v>520917</v>
      </c>
      <c r="E27" s="865">
        <v>547999</v>
      </c>
      <c r="F27" s="865">
        <v>568176</v>
      </c>
      <c r="G27" s="865">
        <v>575653</v>
      </c>
      <c r="H27" s="865">
        <v>570270</v>
      </c>
      <c r="I27" s="865">
        <v>558991</v>
      </c>
      <c r="J27" s="865">
        <v>546703</v>
      </c>
      <c r="K27" s="865">
        <v>554537</v>
      </c>
      <c r="L27" s="865">
        <v>546144</v>
      </c>
    </row>
    <row r="28" spans="2:12" x14ac:dyDescent="0.3">
      <c r="B28" s="864" t="s">
        <v>864</v>
      </c>
      <c r="C28" s="865">
        <v>327623</v>
      </c>
      <c r="D28" s="865">
        <v>352670</v>
      </c>
      <c r="E28" s="865">
        <v>379677</v>
      </c>
      <c r="F28" s="865">
        <v>374338</v>
      </c>
      <c r="G28" s="865">
        <v>418022</v>
      </c>
      <c r="H28" s="865">
        <v>404353</v>
      </c>
      <c r="I28" s="865">
        <v>431893</v>
      </c>
      <c r="J28" s="865">
        <v>395915</v>
      </c>
      <c r="K28" s="865">
        <v>404205</v>
      </c>
      <c r="L28" s="865">
        <v>395305</v>
      </c>
    </row>
    <row r="29" spans="2:12" x14ac:dyDescent="0.3">
      <c r="B29" s="864" t="s">
        <v>865</v>
      </c>
      <c r="C29" s="865">
        <v>156301</v>
      </c>
      <c r="D29" s="865">
        <v>170467</v>
      </c>
      <c r="E29" s="865">
        <v>184875</v>
      </c>
      <c r="F29" s="865">
        <v>203143</v>
      </c>
      <c r="G29" s="865">
        <v>226619</v>
      </c>
      <c r="H29" s="865">
        <v>249263</v>
      </c>
      <c r="I29" s="865">
        <v>272739</v>
      </c>
      <c r="J29" s="865">
        <v>249205</v>
      </c>
      <c r="K29" s="865">
        <v>254250</v>
      </c>
      <c r="L29" s="865">
        <v>254228</v>
      </c>
    </row>
    <row r="30" spans="2:12" x14ac:dyDescent="0.3">
      <c r="B30" s="864" t="s">
        <v>866</v>
      </c>
      <c r="C30" s="865">
        <v>255225</v>
      </c>
      <c r="D30" s="865">
        <v>278979</v>
      </c>
      <c r="E30" s="865">
        <v>297148</v>
      </c>
      <c r="F30" s="865">
        <v>333888</v>
      </c>
      <c r="G30" s="865">
        <v>307191</v>
      </c>
      <c r="H30" s="865">
        <v>349647</v>
      </c>
      <c r="I30" s="865">
        <v>387445</v>
      </c>
      <c r="J30" s="865">
        <v>347659</v>
      </c>
      <c r="K30" s="865">
        <v>363332</v>
      </c>
      <c r="L30" s="865">
        <v>372421</v>
      </c>
    </row>
    <row r="31" spans="2:12" x14ac:dyDescent="0.3">
      <c r="B31" s="864" t="s">
        <v>887</v>
      </c>
      <c r="C31" s="865">
        <v>0</v>
      </c>
      <c r="D31" s="865">
        <v>0</v>
      </c>
      <c r="E31" s="865">
        <v>0</v>
      </c>
      <c r="F31" s="865">
        <v>0</v>
      </c>
      <c r="G31" s="865">
        <v>72362</v>
      </c>
      <c r="H31" s="865">
        <v>80748</v>
      </c>
      <c r="I31" s="865">
        <v>88406</v>
      </c>
      <c r="J31" s="865">
        <v>77351</v>
      </c>
      <c r="K31" s="865">
        <v>83810</v>
      </c>
      <c r="L31" s="865">
        <v>90567</v>
      </c>
    </row>
    <row r="32" spans="2:12" x14ac:dyDescent="0.3">
      <c r="B32" s="866" t="s">
        <v>527</v>
      </c>
      <c r="C32" s="867">
        <v>107895</v>
      </c>
      <c r="D32" s="867">
        <v>79975</v>
      </c>
      <c r="E32" s="867">
        <v>23022</v>
      </c>
      <c r="F32" s="867">
        <v>20455</v>
      </c>
      <c r="G32" s="867">
        <v>19467</v>
      </c>
      <c r="H32" s="867">
        <v>19356</v>
      </c>
      <c r="I32" s="867">
        <v>19737</v>
      </c>
      <c r="J32" s="867">
        <v>21253</v>
      </c>
      <c r="K32" s="867">
        <v>19218</v>
      </c>
      <c r="L32" s="867">
        <v>18257</v>
      </c>
    </row>
    <row r="33" spans="2:12" x14ac:dyDescent="0.3">
      <c r="B33" s="868"/>
      <c r="C33" s="868"/>
      <c r="D33" s="868"/>
      <c r="E33" s="868"/>
      <c r="F33" s="868"/>
      <c r="G33" s="868"/>
      <c r="H33" s="868"/>
      <c r="I33" s="868"/>
      <c r="J33" s="868"/>
      <c r="K33" s="868"/>
      <c r="L33" s="868"/>
    </row>
    <row r="34" spans="2:12" x14ac:dyDescent="0.3">
      <c r="B34" s="863" t="s">
        <v>528</v>
      </c>
      <c r="C34" s="869">
        <f>+SUM(C25:C32)</f>
        <v>3041050</v>
      </c>
      <c r="D34" s="869">
        <f t="shared" ref="D34:L34" si="0">+SUM(D25:D32)</f>
        <v>3041050</v>
      </c>
      <c r="E34" s="869">
        <f t="shared" si="0"/>
        <v>3041050</v>
      </c>
      <c r="F34" s="869">
        <f t="shared" si="0"/>
        <v>3041050</v>
      </c>
      <c r="G34" s="869">
        <f t="shared" si="0"/>
        <v>3041050</v>
      </c>
      <c r="H34" s="869">
        <f t="shared" si="0"/>
        <v>3041050</v>
      </c>
      <c r="I34" s="869">
        <f t="shared" si="0"/>
        <v>3041050</v>
      </c>
      <c r="J34" s="869">
        <f t="shared" si="0"/>
        <v>3041050</v>
      </c>
      <c r="K34" s="869">
        <f t="shared" si="0"/>
        <v>3041050</v>
      </c>
      <c r="L34" s="869">
        <f t="shared" si="0"/>
        <v>3041050</v>
      </c>
    </row>
    <row r="36" spans="2:12" customFormat="1" ht="13.35" customHeight="1" x14ac:dyDescent="0.25">
      <c r="I36" s="110" t="s">
        <v>245</v>
      </c>
    </row>
  </sheetData>
  <hyperlinks>
    <hyperlink ref="I36" location="CONTENTS!A1" display="BACK TO CONTENTS" xr:uid="{00000000-0004-0000-1100-000000000000}"/>
  </hyperlinks>
  <pageMargins left="0.7" right="0.7" top="0.75" bottom="0.75" header="0.3" footer="0.3"/>
  <pageSetup paperSize="9" orientation="portrait" r:id="rId1"/>
  <ignoredErrors>
    <ignoredError sqref="C34:L34" formulaRange="1"/>
  </ignoredError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7">
    <tabColor theme="7" tint="-0.249977111117893"/>
    <pageSetUpPr fitToPage="1"/>
  </sheetPr>
  <dimension ref="B1:M56"/>
  <sheetViews>
    <sheetView showGridLines="0" zoomScaleNormal="100" zoomScaleSheetLayoutView="90" workbookViewId="0"/>
  </sheetViews>
  <sheetFormatPr defaultColWidth="9.109375" defaultRowHeight="13.2" x14ac:dyDescent="0.25"/>
  <cols>
    <col min="1" max="1" width="3.6640625" style="4" customWidth="1"/>
    <col min="2" max="2" width="10.6640625" customWidth="1"/>
    <col min="3" max="6" width="9.109375" style="1" customWidth="1"/>
    <col min="7" max="7" width="9.109375" style="5" customWidth="1"/>
    <col min="8" max="8" width="9.109375" style="2" customWidth="1"/>
    <col min="9" max="16384" width="9.109375" style="4"/>
  </cols>
  <sheetData>
    <row r="1" spans="2:9" customFormat="1" ht="15" customHeight="1" x14ac:dyDescent="0.25">
      <c r="B1" s="152" t="s">
        <v>1138</v>
      </c>
      <c r="C1" s="152"/>
      <c r="D1" s="152"/>
      <c r="E1" s="152"/>
      <c r="F1" s="152"/>
      <c r="G1" s="191"/>
      <c r="H1" s="191"/>
    </row>
    <row r="2" spans="2:9" customFormat="1" ht="13.35" customHeight="1" x14ac:dyDescent="0.25">
      <c r="B2" s="344"/>
      <c r="C2" s="344"/>
      <c r="D2" s="1425"/>
      <c r="E2" s="1425"/>
      <c r="F2" s="598"/>
    </row>
    <row r="3" spans="2:9" customFormat="1" ht="13.35" customHeight="1" x14ac:dyDescent="0.25">
      <c r="B3" s="344"/>
      <c r="C3" s="344"/>
      <c r="D3" s="599"/>
      <c r="E3" s="600"/>
      <c r="F3" s="598"/>
    </row>
    <row r="4" spans="2:9" customFormat="1" ht="13.35" customHeight="1" x14ac:dyDescent="0.25">
      <c r="B4" s="344"/>
      <c r="C4" s="344"/>
      <c r="D4" s="601"/>
      <c r="E4" s="602"/>
      <c r="F4" s="603"/>
    </row>
    <row r="5" spans="2:9" customFormat="1" ht="13.35" customHeight="1" x14ac:dyDescent="0.25">
      <c r="B5" s="344"/>
      <c r="C5" s="344"/>
      <c r="D5" s="602"/>
      <c r="E5" s="602"/>
      <c r="F5" s="603"/>
      <c r="I5" s="4"/>
    </row>
    <row r="6" spans="2:9" customFormat="1" ht="13.35" customHeight="1" x14ac:dyDescent="0.25"/>
    <row r="7" spans="2:9" customFormat="1" ht="13.35" customHeight="1" x14ac:dyDescent="0.25"/>
    <row r="8" spans="2:9" customFormat="1" ht="13.35" customHeight="1" x14ac:dyDescent="0.25"/>
    <row r="9" spans="2:9" customFormat="1" ht="13.35" customHeight="1" x14ac:dyDescent="0.25"/>
    <row r="10" spans="2:9" customFormat="1" ht="13.35" customHeight="1" x14ac:dyDescent="0.25"/>
    <row r="11" spans="2:9" customFormat="1" ht="13.35" customHeight="1" x14ac:dyDescent="0.25"/>
    <row r="12" spans="2:9" customFormat="1" ht="13.35" customHeight="1" x14ac:dyDescent="0.25"/>
    <row r="13" spans="2:9" customFormat="1" ht="13.35" customHeight="1" x14ac:dyDescent="0.25"/>
    <row r="14" spans="2:9" customFormat="1" ht="13.35" customHeight="1" x14ac:dyDescent="0.25"/>
    <row r="15" spans="2:9" customFormat="1" ht="13.35" customHeight="1" x14ac:dyDescent="0.25"/>
    <row r="16" spans="2:9" customFormat="1" ht="13.35" customHeight="1" x14ac:dyDescent="0.25"/>
    <row r="17" spans="2:13" customFormat="1" ht="13.35" customHeight="1" x14ac:dyDescent="0.25"/>
    <row r="18" spans="2:13" customFormat="1" ht="13.35" customHeight="1" x14ac:dyDescent="0.25"/>
    <row r="19" spans="2:13" customFormat="1" ht="13.35" customHeight="1" x14ac:dyDescent="0.25"/>
    <row r="20" spans="2:13" customFormat="1" ht="13.35" customHeight="1" x14ac:dyDescent="0.25"/>
    <row r="21" spans="2:13" customFormat="1" ht="13.35" customHeight="1" x14ac:dyDescent="0.25"/>
    <row r="22" spans="2:13" customFormat="1" ht="13.35" customHeight="1" x14ac:dyDescent="0.25"/>
    <row r="23" spans="2:13" customFormat="1" ht="13.35" customHeight="1" x14ac:dyDescent="0.25"/>
    <row r="24" spans="2:13" customFormat="1" ht="13.35" customHeight="1" x14ac:dyDescent="0.25"/>
    <row r="25" spans="2:13" customFormat="1" ht="13.35" customHeight="1" x14ac:dyDescent="0.25"/>
    <row r="26" spans="2:13" customFormat="1" ht="13.35" customHeight="1" x14ac:dyDescent="0.25">
      <c r="K26" s="4"/>
    </row>
    <row r="27" spans="2:13" customFormat="1" ht="13.35" customHeight="1" x14ac:dyDescent="0.25"/>
    <row r="28" spans="2:13" customFormat="1" ht="13.35" customHeight="1" x14ac:dyDescent="0.25"/>
    <row r="29" spans="2:13" customFormat="1" ht="13.35" customHeight="1" x14ac:dyDescent="0.25"/>
    <row r="30" spans="2:13" customFormat="1" ht="13.35" customHeight="1" x14ac:dyDescent="0.25">
      <c r="E30" s="110" t="s">
        <v>245</v>
      </c>
    </row>
    <row r="31" spans="2:13" customFormat="1" ht="13.35" customHeight="1" x14ac:dyDescent="0.25">
      <c r="E31" s="110"/>
    </row>
    <row r="32" spans="2:13" x14ac:dyDescent="0.25">
      <c r="B32" s="61" t="s">
        <v>843</v>
      </c>
      <c r="C32" s="62"/>
      <c r="D32" s="62"/>
      <c r="E32" s="62"/>
      <c r="F32" s="62"/>
      <c r="G32" s="894"/>
      <c r="H32" s="62"/>
      <c r="I32" s="62"/>
      <c r="J32" s="63"/>
      <c r="M32"/>
    </row>
    <row r="33" spans="2:13" x14ac:dyDescent="0.25">
      <c r="B33" s="145"/>
      <c r="C33" s="1426" t="s">
        <v>238</v>
      </c>
      <c r="D33" s="1426"/>
      <c r="E33" s="1426"/>
      <c r="F33" s="1427"/>
      <c r="G33" s="1426" t="s">
        <v>81</v>
      </c>
      <c r="H33" s="1426"/>
      <c r="I33" s="1426"/>
      <c r="J33" s="1427"/>
      <c r="M33"/>
    </row>
    <row r="34" spans="2:13" customFormat="1" ht="13.35" customHeight="1" x14ac:dyDescent="0.25">
      <c r="B34" s="892" t="s">
        <v>156</v>
      </c>
      <c r="C34" s="893">
        <v>2020</v>
      </c>
      <c r="D34" s="893">
        <v>2021</v>
      </c>
      <c r="E34" s="893">
        <v>2022</v>
      </c>
      <c r="F34" s="893">
        <v>2023</v>
      </c>
      <c r="G34" s="893">
        <v>2020</v>
      </c>
      <c r="H34" s="893">
        <v>2021</v>
      </c>
      <c r="I34" s="893">
        <v>2022</v>
      </c>
      <c r="J34" s="893">
        <v>2023</v>
      </c>
    </row>
    <row r="35" spans="2:13" customFormat="1" ht="13.35" customHeight="1" x14ac:dyDescent="0.25">
      <c r="B35" s="192" t="s">
        <v>844</v>
      </c>
      <c r="C35" s="102"/>
      <c r="D35" s="102"/>
      <c r="E35" s="102"/>
      <c r="F35" s="102"/>
      <c r="G35" s="102"/>
      <c r="H35" s="102"/>
      <c r="I35" s="102"/>
      <c r="J35" s="102"/>
    </row>
    <row r="36" spans="2:13" customFormat="1" ht="13.35" customHeight="1" x14ac:dyDescent="0.25">
      <c r="B36" s="749" t="s">
        <v>9</v>
      </c>
      <c r="C36" s="563">
        <f>'A2.1.3'!E4</f>
        <v>477568</v>
      </c>
      <c r="D36" s="563">
        <f>'A2.1.3'!H4</f>
        <v>498925</v>
      </c>
      <c r="E36" s="563">
        <f>'A2.1.3'!K4</f>
        <v>500694</v>
      </c>
      <c r="F36" s="563">
        <f>'A2.1.3'!N4</f>
        <v>517927</v>
      </c>
      <c r="G36" s="563">
        <f>'A2.1.3'!G4</f>
        <v>25660.968575999999</v>
      </c>
      <c r="H36" s="563">
        <f>'A2.1.3'!J4</f>
        <v>24830.879237000001</v>
      </c>
      <c r="I36" s="563">
        <f>'A2.1.3'!M4</f>
        <v>27109.164220999999</v>
      </c>
      <c r="J36" s="563">
        <f>'A2.1.3'!P4</f>
        <v>28233.499402000001</v>
      </c>
    </row>
    <row r="37" spans="2:13" customFormat="1" ht="13.35" customHeight="1" x14ac:dyDescent="0.25">
      <c r="B37" s="749" t="s">
        <v>10</v>
      </c>
      <c r="C37" s="563">
        <f>'A2.1.3'!E5</f>
        <v>257425</v>
      </c>
      <c r="D37" s="563">
        <f>'A2.1.3'!H5</f>
        <v>259990</v>
      </c>
      <c r="E37" s="563">
        <f>'A2.1.3'!K5</f>
        <v>266248</v>
      </c>
      <c r="F37" s="563">
        <f>'A2.1.3'!N5</f>
        <v>274210</v>
      </c>
      <c r="G37" s="563">
        <f>'A2.1.3'!G5</f>
        <v>14539.57987</v>
      </c>
      <c r="H37" s="563">
        <f>'A2.1.3'!J5</f>
        <v>14242.590547</v>
      </c>
      <c r="I37" s="563">
        <f>'A2.1.3'!M5</f>
        <v>15636.102578</v>
      </c>
      <c r="J37" s="563">
        <f>'A2.1.3'!P5</f>
        <v>16405.210253000001</v>
      </c>
    </row>
    <row r="38" spans="2:13" customFormat="1" ht="13.35" customHeight="1" x14ac:dyDescent="0.25">
      <c r="B38" s="749" t="s">
        <v>11</v>
      </c>
      <c r="C38" s="563">
        <f>'A2.1.3'!E6</f>
        <v>2471244</v>
      </c>
      <c r="D38" s="563">
        <f>'A2.1.3'!H6</f>
        <v>2472216</v>
      </c>
      <c r="E38" s="563">
        <f>'A2.1.3'!K6</f>
        <v>2473482</v>
      </c>
      <c r="F38" s="563">
        <f>'A2.1.3'!N6</f>
        <v>2567335</v>
      </c>
      <c r="G38" s="563">
        <f>'A2.1.3'!G6</f>
        <v>221785.870646</v>
      </c>
      <c r="H38" s="563">
        <f>'A2.1.3'!J6</f>
        <v>203989.47118200001</v>
      </c>
      <c r="I38" s="563">
        <f>'A2.1.3'!M6</f>
        <v>225269.641523</v>
      </c>
      <c r="J38" s="563">
        <f>'A2.1.3'!P6</f>
        <v>242007.797085</v>
      </c>
    </row>
    <row r="39" spans="2:13" customFormat="1" ht="13.35" customHeight="1" x14ac:dyDescent="0.25">
      <c r="B39" s="749" t="s">
        <v>69</v>
      </c>
      <c r="C39" s="563">
        <f>'A2.1.3'!E7</f>
        <v>974278</v>
      </c>
      <c r="D39" s="563">
        <f>'A2.1.3'!H7</f>
        <v>986961</v>
      </c>
      <c r="E39" s="563">
        <f>'A2.1.3'!K7</f>
        <v>1032527</v>
      </c>
      <c r="F39" s="563">
        <f>'A2.1.3'!N7</f>
        <v>1045439</v>
      </c>
      <c r="G39" s="563">
        <f>'A2.1.3'!G7</f>
        <v>60091.186113000003</v>
      </c>
      <c r="H39" s="563">
        <f>'A2.1.3'!J7</f>
        <v>56975.007317000003</v>
      </c>
      <c r="I39" s="563">
        <f>'A2.1.3'!M7</f>
        <v>62101.266335</v>
      </c>
      <c r="J39" s="563">
        <f>'A2.1.3'!P7</f>
        <v>67037.687275999997</v>
      </c>
    </row>
    <row r="40" spans="2:13" customFormat="1" ht="13.35" customHeight="1" x14ac:dyDescent="0.25">
      <c r="B40" s="749" t="s">
        <v>12</v>
      </c>
      <c r="C40" s="563">
        <f>'A2.1.3'!E8</f>
        <v>257106</v>
      </c>
      <c r="D40" s="563">
        <f>'A2.1.3'!H8</f>
        <v>268133</v>
      </c>
      <c r="E40" s="563">
        <f>'A2.1.3'!K8</f>
        <v>280796</v>
      </c>
      <c r="F40" s="563">
        <f>'A2.1.3'!N8</f>
        <v>295450</v>
      </c>
      <c r="G40" s="563">
        <f>'A2.1.3'!G8</f>
        <v>16236.261569</v>
      </c>
      <c r="H40" s="563">
        <f>'A2.1.3'!J8</f>
        <v>16150.740516</v>
      </c>
      <c r="I40" s="563">
        <f>'A2.1.3'!M8</f>
        <v>17414.971399999999</v>
      </c>
      <c r="J40" s="563">
        <f>'A2.1.3'!P8</f>
        <v>18748.342219999999</v>
      </c>
    </row>
    <row r="41" spans="2:13" s="646" customFormat="1" x14ac:dyDescent="0.25">
      <c r="B41" s="749" t="s">
        <v>13</v>
      </c>
      <c r="C41" s="563">
        <f>'A2.1.3'!E9</f>
        <v>364094</v>
      </c>
      <c r="D41" s="563">
        <f>'A2.1.3'!H9</f>
        <v>369845</v>
      </c>
      <c r="E41" s="563">
        <f>'A2.1.3'!K9</f>
        <v>384250</v>
      </c>
      <c r="F41" s="563">
        <f>'A2.1.3'!N9</f>
        <v>405011</v>
      </c>
      <c r="G41" s="563">
        <f>'A2.1.3'!G9</f>
        <v>23504.457875</v>
      </c>
      <c r="H41" s="563">
        <f>'A2.1.3'!J9</f>
        <v>22217.622195</v>
      </c>
      <c r="I41" s="563">
        <f>'A2.1.3'!M9</f>
        <v>24525.278289999998</v>
      </c>
      <c r="J41" s="563">
        <f>'A2.1.3'!P9</f>
        <v>26166.194544000002</v>
      </c>
      <c r="M41"/>
    </row>
    <row r="42" spans="2:13" s="646" customFormat="1" x14ac:dyDescent="0.25">
      <c r="B42" s="749" t="s">
        <v>14</v>
      </c>
      <c r="C42" s="563">
        <f>'A2.1.3'!E10</f>
        <v>250386</v>
      </c>
      <c r="D42" s="563">
        <f>'A2.1.3'!H10</f>
        <v>253287</v>
      </c>
      <c r="E42" s="563">
        <f>'A2.1.3'!K10</f>
        <v>258370</v>
      </c>
      <c r="F42" s="563">
        <f>'A2.1.3'!N10</f>
        <v>280960</v>
      </c>
      <c r="G42" s="563">
        <f>'A2.1.3'!G10</f>
        <v>15336.145945</v>
      </c>
      <c r="H42" s="563">
        <f>'A2.1.3'!J10</f>
        <v>15166.761044999999</v>
      </c>
      <c r="I42" s="563">
        <f>'A2.1.3'!M10</f>
        <v>16826.534757000001</v>
      </c>
      <c r="J42" s="563">
        <f>'A2.1.3'!P10</f>
        <v>18244.960948</v>
      </c>
      <c r="M42"/>
    </row>
    <row r="43" spans="2:13" s="646" customFormat="1" x14ac:dyDescent="0.25">
      <c r="B43" s="749" t="s">
        <v>15</v>
      </c>
      <c r="C43" s="563">
        <f>'A2.1.3'!E11</f>
        <v>109436</v>
      </c>
      <c r="D43" s="563">
        <f>'A2.1.3'!H11</f>
        <v>112730</v>
      </c>
      <c r="E43" s="563">
        <f>'A2.1.3'!K11</f>
        <v>118934</v>
      </c>
      <c r="F43" s="563">
        <f>'A2.1.3'!N11</f>
        <v>125148</v>
      </c>
      <c r="G43" s="563">
        <f>'A2.1.3'!G11</f>
        <v>6067.5954709999996</v>
      </c>
      <c r="H43" s="563">
        <f>'A2.1.3'!J11</f>
        <v>5906.8985110000003</v>
      </c>
      <c r="I43" s="563">
        <f>'A2.1.3'!M11</f>
        <v>6660.5130179999996</v>
      </c>
      <c r="J43" s="563">
        <f>'A2.1.3'!P11</f>
        <v>7111.2576559999998</v>
      </c>
      <c r="M43"/>
    </row>
    <row r="44" spans="2:13" s="646" customFormat="1" ht="10.199999999999999" x14ac:dyDescent="0.25">
      <c r="B44" s="750" t="s">
        <v>16</v>
      </c>
      <c r="C44" s="653">
        <f>'A2.1.3'!E12</f>
        <v>1040313</v>
      </c>
      <c r="D44" s="653">
        <f>'A2.1.3'!H12</f>
        <v>1043989</v>
      </c>
      <c r="E44" s="653">
        <f>'A2.1.3'!K12</f>
        <v>1070166</v>
      </c>
      <c r="F44" s="653">
        <f>'A2.1.3'!N12</f>
        <v>1133270</v>
      </c>
      <c r="G44" s="563">
        <f>'A2.1.3'!G12</f>
        <v>67669.695733</v>
      </c>
      <c r="H44" s="563">
        <f>'A2.1.3'!J12</f>
        <v>63176.477395000002</v>
      </c>
      <c r="I44" s="563">
        <f>'A2.1.3'!M12</f>
        <v>70654.829824999993</v>
      </c>
      <c r="J44" s="563">
        <f>'A2.1.3'!P12</f>
        <v>75995.701543000003</v>
      </c>
    </row>
    <row r="45" spans="2:13" s="646" customFormat="1" ht="10.199999999999999" x14ac:dyDescent="0.2">
      <c r="B45" s="195" t="s">
        <v>8</v>
      </c>
      <c r="C45" s="104">
        <f t="shared" ref="C45:J45" si="0">SUM(C36:C44)</f>
        <v>6201850</v>
      </c>
      <c r="D45" s="104">
        <f t="shared" si="0"/>
        <v>6266076</v>
      </c>
      <c r="E45" s="104">
        <f t="shared" si="0"/>
        <v>6385467</v>
      </c>
      <c r="F45" s="104">
        <f t="shared" si="0"/>
        <v>6644750</v>
      </c>
      <c r="G45" s="203">
        <f t="shared" si="0"/>
        <v>450891.76179800008</v>
      </c>
      <c r="H45" s="850">
        <f t="shared" si="0"/>
        <v>422656.44794500002</v>
      </c>
      <c r="I45" s="850">
        <f t="shared" si="0"/>
        <v>466198.30194699997</v>
      </c>
      <c r="J45" s="850">
        <f t="shared" si="0"/>
        <v>499950.65092699998</v>
      </c>
    </row>
    <row r="46" spans="2:13" s="646" customFormat="1" ht="10.199999999999999" x14ac:dyDescent="0.2">
      <c r="B46" s="751"/>
      <c r="C46" s="172"/>
      <c r="D46" s="172"/>
      <c r="E46" s="172"/>
      <c r="F46" s="172"/>
      <c r="G46" s="172"/>
      <c r="H46" s="172"/>
      <c r="I46" s="172"/>
      <c r="J46" s="172"/>
    </row>
    <row r="47" spans="2:13" s="646" customFormat="1" ht="10.199999999999999" x14ac:dyDescent="0.25">
      <c r="B47" s="749" t="s">
        <v>9</v>
      </c>
      <c r="C47" s="461">
        <f>+C36/C$45</f>
        <v>7.7004119738465132E-2</v>
      </c>
      <c r="D47" s="461">
        <f t="shared" ref="D47:I47" si="1">+D36/D$45</f>
        <v>7.9623196399149956E-2</v>
      </c>
      <c r="E47" s="461">
        <f t="shared" si="1"/>
        <v>7.8411492847743167E-2</v>
      </c>
      <c r="F47" s="461">
        <f t="shared" si="1"/>
        <v>7.7945295157831371E-2</v>
      </c>
      <c r="G47" s="461">
        <f t="shared" si="1"/>
        <v>5.6911593313820924E-2</v>
      </c>
      <c r="H47" s="461">
        <f t="shared" si="1"/>
        <v>5.8749557371549258E-2</v>
      </c>
      <c r="I47" s="461">
        <f t="shared" si="1"/>
        <v>5.8149427202508173E-2</v>
      </c>
      <c r="J47" s="461">
        <f>+J36/J$45</f>
        <v>5.6472572542209769E-2</v>
      </c>
    </row>
    <row r="48" spans="2:13" s="646" customFormat="1" ht="10.199999999999999" x14ac:dyDescent="0.25">
      <c r="B48" s="749" t="s">
        <v>10</v>
      </c>
      <c r="C48" s="461">
        <f t="shared" ref="C48:J55" si="2">+C37/C$45</f>
        <v>4.1507775905576562E-2</v>
      </c>
      <c r="D48" s="461">
        <f t="shared" si="2"/>
        <v>4.1491676768682664E-2</v>
      </c>
      <c r="E48" s="461">
        <f t="shared" si="2"/>
        <v>4.1695932341362034E-2</v>
      </c>
      <c r="F48" s="461">
        <f t="shared" si="2"/>
        <v>4.126716580759246E-2</v>
      </c>
      <c r="G48" s="461">
        <f t="shared" si="2"/>
        <v>3.2246275274627319E-2</v>
      </c>
      <c r="H48" s="461">
        <f t="shared" si="2"/>
        <v>3.3697795493831853E-2</v>
      </c>
      <c r="I48" s="461">
        <f t="shared" si="2"/>
        <v>3.3539595731469654E-2</v>
      </c>
      <c r="J48" s="461">
        <f t="shared" si="2"/>
        <v>3.2813659153321913E-2</v>
      </c>
    </row>
    <row r="49" spans="2:10" s="646" customFormat="1" ht="10.199999999999999" x14ac:dyDescent="0.25">
      <c r="B49" s="749" t="s">
        <v>11</v>
      </c>
      <c r="C49" s="461">
        <f t="shared" si="2"/>
        <v>0.39846884397397553</v>
      </c>
      <c r="D49" s="461">
        <f t="shared" si="2"/>
        <v>0.39453974066066227</v>
      </c>
      <c r="E49" s="461">
        <f t="shared" si="2"/>
        <v>0.38736117499315242</v>
      </c>
      <c r="F49" s="461">
        <f t="shared" si="2"/>
        <v>0.38637044283080629</v>
      </c>
      <c r="G49" s="461">
        <f t="shared" si="2"/>
        <v>0.49188272981878134</v>
      </c>
      <c r="H49" s="461">
        <f t="shared" si="2"/>
        <v>0.48263660042055012</v>
      </c>
      <c r="I49" s="461">
        <f t="shared" si="2"/>
        <v>0.48320562426374924</v>
      </c>
      <c r="J49" s="461">
        <f t="shared" si="2"/>
        <v>0.48406337032719782</v>
      </c>
    </row>
    <row r="50" spans="2:10" s="646" customFormat="1" ht="10.199999999999999" x14ac:dyDescent="0.25">
      <c r="B50" s="749" t="s">
        <v>69</v>
      </c>
      <c r="C50" s="461">
        <f t="shared" si="2"/>
        <v>0.15709473786047712</v>
      </c>
      <c r="D50" s="461">
        <f t="shared" si="2"/>
        <v>0.15750862262123855</v>
      </c>
      <c r="E50" s="461">
        <f t="shared" si="2"/>
        <v>0.16169952800633061</v>
      </c>
      <c r="F50" s="461">
        <f t="shared" si="2"/>
        <v>0.1573330825087475</v>
      </c>
      <c r="G50" s="461">
        <f t="shared" si="2"/>
        <v>0.13327186523297116</v>
      </c>
      <c r="H50" s="461">
        <f t="shared" si="2"/>
        <v>0.13480217229387714</v>
      </c>
      <c r="I50" s="461">
        <f t="shared" si="2"/>
        <v>0.13320783468246097</v>
      </c>
      <c r="J50" s="461">
        <f t="shared" si="2"/>
        <v>0.13408860884909313</v>
      </c>
    </row>
    <row r="51" spans="2:10" s="646" customFormat="1" ht="10.199999999999999" x14ac:dyDescent="0.25">
      <c r="B51" s="749" t="s">
        <v>12</v>
      </c>
      <c r="C51" s="461">
        <f t="shared" si="2"/>
        <v>4.1456339640591117E-2</v>
      </c>
      <c r="D51" s="461">
        <f t="shared" si="2"/>
        <v>4.2791214150610365E-2</v>
      </c>
      <c r="E51" s="461">
        <f t="shared" si="2"/>
        <v>4.39742308589176E-2</v>
      </c>
      <c r="F51" s="461">
        <f t="shared" si="2"/>
        <v>4.4463674329357765E-2</v>
      </c>
      <c r="G51" s="461">
        <f t="shared" si="2"/>
        <v>3.6009222045342799E-2</v>
      </c>
      <c r="H51" s="461">
        <f t="shared" si="2"/>
        <v>3.821245504363318E-2</v>
      </c>
      <c r="I51" s="461">
        <f t="shared" si="2"/>
        <v>3.7355287068333916E-2</v>
      </c>
      <c r="J51" s="461">
        <f t="shared" si="2"/>
        <v>3.7500385658538783E-2</v>
      </c>
    </row>
    <row r="52" spans="2:10" s="646" customFormat="1" ht="13.35" customHeight="1" x14ac:dyDescent="0.25">
      <c r="B52" s="749" t="s">
        <v>13</v>
      </c>
      <c r="C52" s="461">
        <f t="shared" si="2"/>
        <v>5.8707321202544405E-2</v>
      </c>
      <c r="D52" s="461">
        <f t="shared" si="2"/>
        <v>5.9023382416683104E-2</v>
      </c>
      <c r="E52" s="461">
        <f t="shared" si="2"/>
        <v>6.0175708370272682E-2</v>
      </c>
      <c r="F52" s="461">
        <f t="shared" si="2"/>
        <v>6.0952029797960799E-2</v>
      </c>
      <c r="G52" s="461">
        <f t="shared" si="2"/>
        <v>5.2128825288961518E-2</v>
      </c>
      <c r="H52" s="461">
        <f t="shared" si="2"/>
        <v>5.2566623088383981E-2</v>
      </c>
      <c r="I52" s="461">
        <f t="shared" si="2"/>
        <v>5.2606966150614956E-2</v>
      </c>
      <c r="J52" s="461">
        <f t="shared" si="2"/>
        <v>5.2337554707615822E-2</v>
      </c>
    </row>
    <row r="53" spans="2:10" s="646" customFormat="1" ht="13.35" customHeight="1" x14ac:dyDescent="0.25">
      <c r="B53" s="749" t="s">
        <v>14</v>
      </c>
      <c r="C53" s="461">
        <f t="shared" si="2"/>
        <v>4.0372791989487011E-2</v>
      </c>
      <c r="D53" s="461">
        <f t="shared" si="2"/>
        <v>4.0421948281508233E-2</v>
      </c>
      <c r="E53" s="461">
        <f t="shared" si="2"/>
        <v>4.046219328985648E-2</v>
      </c>
      <c r="F53" s="461">
        <f t="shared" si="2"/>
        <v>4.2283005380187366E-2</v>
      </c>
      <c r="G53" s="461">
        <f t="shared" si="2"/>
        <v>3.4012921158383481E-2</v>
      </c>
      <c r="H53" s="461">
        <f t="shared" si="2"/>
        <v>3.5884371618467865E-2</v>
      </c>
      <c r="I53" s="461">
        <f t="shared" si="2"/>
        <v>3.609308460954655E-2</v>
      </c>
      <c r="J53" s="461">
        <f t="shared" si="2"/>
        <v>3.6493523739134059E-2</v>
      </c>
    </row>
    <row r="54" spans="2:10" s="646" customFormat="1" ht="13.35" customHeight="1" x14ac:dyDescent="0.25">
      <c r="B54" s="749" t="s">
        <v>15</v>
      </c>
      <c r="C54" s="461">
        <f t="shared" si="2"/>
        <v>1.7645702491998354E-2</v>
      </c>
      <c r="D54" s="461">
        <f t="shared" si="2"/>
        <v>1.7990525489955757E-2</v>
      </c>
      <c r="E54" s="461">
        <f t="shared" si="2"/>
        <v>1.8625732464046873E-2</v>
      </c>
      <c r="F54" s="461">
        <f t="shared" si="2"/>
        <v>1.8834117160164039E-2</v>
      </c>
      <c r="G54" s="461">
        <f t="shared" si="2"/>
        <v>1.3456878091550247E-2</v>
      </c>
      <c r="H54" s="461">
        <f t="shared" si="2"/>
        <v>1.3975649820841396E-2</v>
      </c>
      <c r="I54" s="461">
        <f t="shared" si="2"/>
        <v>1.4286866747869888E-2</v>
      </c>
      <c r="J54" s="461">
        <f t="shared" si="2"/>
        <v>1.4223919186452556E-2</v>
      </c>
    </row>
    <row r="55" spans="2:10" s="646" customFormat="1" ht="13.35" customHeight="1" x14ac:dyDescent="0.25">
      <c r="B55" s="750" t="s">
        <v>16</v>
      </c>
      <c r="C55" s="467">
        <f t="shared" si="2"/>
        <v>0.16774236719688479</v>
      </c>
      <c r="D55" s="467">
        <f t="shared" si="2"/>
        <v>0.16660969321150909</v>
      </c>
      <c r="E55" s="467">
        <f t="shared" si="2"/>
        <v>0.16759400682831813</v>
      </c>
      <c r="F55" s="467">
        <f t="shared" si="2"/>
        <v>0.17055118702735242</v>
      </c>
      <c r="G55" s="467">
        <f t="shared" si="2"/>
        <v>0.15007968977556099</v>
      </c>
      <c r="H55" s="467">
        <f t="shared" si="2"/>
        <v>0.14947477484886523</v>
      </c>
      <c r="I55" s="467">
        <f t="shared" si="2"/>
        <v>0.15155531354344665</v>
      </c>
      <c r="J55" s="467">
        <f t="shared" si="2"/>
        <v>0.15200640583643618</v>
      </c>
    </row>
    <row r="56" spans="2:10" s="646" customFormat="1" ht="13.35" customHeight="1" x14ac:dyDescent="0.25">
      <c r="B56"/>
      <c r="C56" s="50"/>
      <c r="D56" s="50"/>
      <c r="E56" s="50"/>
      <c r="F56" s="50"/>
      <c r="G56" s="5"/>
      <c r="H56" s="647"/>
    </row>
  </sheetData>
  <mergeCells count="3">
    <mergeCell ref="D2:E2"/>
    <mergeCell ref="G33:J33"/>
    <mergeCell ref="C33:F33"/>
  </mergeCells>
  <hyperlinks>
    <hyperlink ref="E30" location="CONTENTS!A1" display="BACK TO CONTENTS" xr:uid="{00000000-0004-0000-1200-000000000000}"/>
  </hyperlinks>
  <pageMargins left="0.98425196850393704" right="0.98425196850393704" top="0.98425196850393704" bottom="0.98425196850393704" header="0.51181102362204722" footer="0.51181102362204722"/>
  <pageSetup paperSize="9" scale="81" orientation="landscape" horizontalDpi="300" verticalDpi="30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62">
    <tabColor theme="7" tint="-0.249977111117893"/>
  </sheetPr>
  <dimension ref="B1:K41"/>
  <sheetViews>
    <sheetView showGridLines="0" zoomScaleNormal="100" workbookViewId="0"/>
  </sheetViews>
  <sheetFormatPr defaultRowHeight="13.2" x14ac:dyDescent="0.25"/>
  <cols>
    <col min="1" max="1" width="2.109375" customWidth="1"/>
    <col min="11" max="11" width="5.109375" customWidth="1"/>
  </cols>
  <sheetData>
    <row r="1" spans="2:11" x14ac:dyDescent="0.25">
      <c r="B1" s="1428" t="s">
        <v>1137</v>
      </c>
      <c r="C1" s="1428"/>
      <c r="D1" s="1428"/>
      <c r="E1" s="1428"/>
      <c r="F1" s="1428"/>
      <c r="G1" s="1428"/>
      <c r="H1" s="1428"/>
      <c r="I1" s="1428"/>
      <c r="J1" s="1428"/>
      <c r="K1" s="1428"/>
    </row>
    <row r="30" spans="3:3" ht="13.35" customHeight="1" x14ac:dyDescent="0.25">
      <c r="C30" s="110" t="s">
        <v>245</v>
      </c>
    </row>
    <row r="41" spans="5:5" ht="13.35" customHeight="1" x14ac:dyDescent="0.25">
      <c r="E41" s="110" t="s">
        <v>245</v>
      </c>
    </row>
  </sheetData>
  <mergeCells count="1">
    <mergeCell ref="B1:K1"/>
  </mergeCells>
  <hyperlinks>
    <hyperlink ref="C30" location="CONTENTS!A1" display="BACK TO CONTENTS" xr:uid="{00000000-0004-0000-1300-000000000000}"/>
    <hyperlink ref="E41" location="CONTENTS!A1" display="BACK TO CONTENTS" xr:uid="{3EDEE551-DB30-4F32-B348-A0A649675AA5}"/>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5">
    <tabColor theme="7" tint="-0.249977111117893"/>
  </sheetPr>
  <dimension ref="B1:AG91"/>
  <sheetViews>
    <sheetView showGridLines="0" workbookViewId="0"/>
  </sheetViews>
  <sheetFormatPr defaultColWidth="9.109375" defaultRowHeight="10.199999999999999" x14ac:dyDescent="0.25"/>
  <cols>
    <col min="1" max="1" width="1.109375" style="347" customWidth="1"/>
    <col min="2" max="16384" width="9.109375" style="347"/>
  </cols>
  <sheetData>
    <row r="1" spans="2:33" ht="15" customHeight="1" x14ac:dyDescent="0.25">
      <c r="B1" s="1428" t="s">
        <v>1136</v>
      </c>
      <c r="C1" s="1428"/>
      <c r="D1" s="1428"/>
      <c r="E1" s="1428"/>
      <c r="F1" s="1428"/>
      <c r="G1" s="1428"/>
      <c r="H1" s="1428"/>
      <c r="I1" s="1428"/>
      <c r="J1" s="1428"/>
    </row>
    <row r="2" spans="2:33" s="346" customFormat="1" ht="13.35" customHeight="1" x14ac:dyDescent="0.25"/>
    <row r="3" spans="2:33" ht="12.6" customHeight="1" x14ac:dyDescent="0.25"/>
    <row r="4" spans="2:33" ht="12.6" customHeight="1" x14ac:dyDescent="0.25"/>
    <row r="5" spans="2:33" ht="12.6" customHeight="1" x14ac:dyDescent="0.25"/>
    <row r="6" spans="2:33" ht="12.6" customHeight="1" x14ac:dyDescent="0.25"/>
    <row r="7" spans="2:33" s="350" customFormat="1" ht="13.35" customHeight="1" x14ac:dyDescent="0.25"/>
    <row r="8" spans="2:33" s="350" customFormat="1" ht="13.35" customHeight="1" x14ac:dyDescent="0.25"/>
    <row r="9" spans="2:33" s="350" customFormat="1" ht="13.35" customHeight="1" x14ac:dyDescent="0.25"/>
    <row r="10" spans="2:33" s="350" customFormat="1" ht="13.35" customHeight="1" x14ac:dyDescent="0.25"/>
    <row r="11" spans="2:33" s="350" customFormat="1" ht="13.35" customHeight="1" x14ac:dyDescent="0.25"/>
    <row r="12" spans="2:33" s="350" customFormat="1" ht="13.35" customHeight="1" x14ac:dyDescent="0.25"/>
    <row r="13" spans="2:33" s="350" customFormat="1" ht="13.35" customHeight="1" x14ac:dyDescent="0.25"/>
    <row r="14" spans="2:33" s="350" customFormat="1" ht="13.35" customHeight="1" x14ac:dyDescent="0.25">
      <c r="S14" s="347"/>
      <c r="T14" s="139"/>
      <c r="U14" s="347"/>
      <c r="V14" s="347"/>
      <c r="W14" s="347"/>
      <c r="X14" s="347"/>
      <c r="Y14" s="347"/>
      <c r="Z14" s="347"/>
      <c r="AA14" s="347"/>
      <c r="AB14" s="347"/>
      <c r="AC14" s="347"/>
      <c r="AD14" s="347"/>
      <c r="AE14" s="347"/>
      <c r="AF14" s="347"/>
      <c r="AG14" s="347"/>
    </row>
    <row r="15" spans="2:33" s="350" customFormat="1" ht="13.35" customHeight="1" x14ac:dyDescent="0.25">
      <c r="S15" s="346"/>
      <c r="T15" s="346"/>
      <c r="U15" s="346"/>
      <c r="V15" s="346"/>
      <c r="W15" s="346"/>
      <c r="X15" s="346"/>
      <c r="Y15" s="346"/>
      <c r="Z15" s="346"/>
      <c r="AA15" s="346"/>
      <c r="AB15" s="346"/>
      <c r="AC15" s="346"/>
      <c r="AD15" s="346"/>
      <c r="AE15" s="346"/>
      <c r="AF15" s="346"/>
      <c r="AG15" s="346"/>
    </row>
    <row r="16" spans="2:33" s="350" customFormat="1" ht="13.5" customHeight="1" x14ac:dyDescent="0.25">
      <c r="S16" s="347"/>
      <c r="T16" s="347"/>
      <c r="U16" s="347"/>
      <c r="V16" s="347"/>
      <c r="W16" s="347"/>
      <c r="X16" s="347"/>
      <c r="Y16" s="347"/>
      <c r="Z16" s="347"/>
      <c r="AA16" s="347"/>
      <c r="AB16" s="347"/>
      <c r="AC16" s="347"/>
      <c r="AD16" s="347"/>
      <c r="AE16" s="347"/>
      <c r="AF16" s="347"/>
      <c r="AG16" s="347"/>
    </row>
    <row r="17" spans="19:33" s="350" customFormat="1" ht="13.35" customHeight="1" x14ac:dyDescent="0.25">
      <c r="S17" s="347"/>
      <c r="T17" s="347"/>
      <c r="U17" s="347"/>
      <c r="V17" s="347"/>
      <c r="W17" s="347"/>
      <c r="X17" s="347"/>
      <c r="Y17" s="347"/>
      <c r="Z17" s="347"/>
      <c r="AA17" s="347"/>
      <c r="AB17" s="347"/>
      <c r="AC17" s="347"/>
      <c r="AD17" s="347"/>
      <c r="AE17" s="347"/>
      <c r="AF17" s="347"/>
      <c r="AG17" s="347"/>
    </row>
    <row r="18" spans="19:33" s="350" customFormat="1" ht="13.35" customHeight="1" x14ac:dyDescent="0.25">
      <c r="S18" s="347"/>
      <c r="T18" s="347"/>
      <c r="U18" s="347"/>
      <c r="V18" s="347"/>
      <c r="W18" s="347"/>
      <c r="X18" s="347"/>
      <c r="Y18" s="347"/>
      <c r="Z18" s="347"/>
      <c r="AA18" s="347"/>
      <c r="AB18" s="347"/>
      <c r="AC18" s="347"/>
      <c r="AD18" s="347"/>
      <c r="AE18" s="347"/>
      <c r="AF18" s="347"/>
      <c r="AG18" s="347"/>
    </row>
    <row r="19" spans="19:33" s="350" customFormat="1" ht="13.35" customHeight="1" x14ac:dyDescent="0.25">
      <c r="S19" s="347"/>
      <c r="T19" s="347"/>
      <c r="U19" s="347"/>
      <c r="V19" s="347"/>
      <c r="W19" s="347"/>
      <c r="X19" s="347"/>
      <c r="Y19" s="347"/>
      <c r="Z19" s="347"/>
      <c r="AA19" s="347"/>
      <c r="AB19" s="347"/>
      <c r="AC19" s="347"/>
      <c r="AD19" s="347"/>
      <c r="AE19" s="347"/>
      <c r="AF19" s="347"/>
      <c r="AG19" s="347"/>
    </row>
    <row r="20" spans="19:33" s="350" customFormat="1" ht="13.35" customHeight="1" x14ac:dyDescent="0.25"/>
    <row r="21" spans="19:33" s="350" customFormat="1" ht="13.35" customHeight="1" x14ac:dyDescent="0.25"/>
    <row r="22" spans="19:33" s="350" customFormat="1" ht="13.35" customHeight="1" x14ac:dyDescent="0.25"/>
    <row r="23" spans="19:33" s="350" customFormat="1" ht="13.35" customHeight="1" x14ac:dyDescent="0.25"/>
    <row r="24" spans="19:33" s="350" customFormat="1" ht="13.35" customHeight="1" x14ac:dyDescent="0.25"/>
    <row r="25" spans="19:33" s="350" customFormat="1" ht="13.35" customHeight="1" x14ac:dyDescent="0.25"/>
    <row r="26" spans="19:33" s="350" customFormat="1" ht="13.35" customHeight="1" x14ac:dyDescent="0.25"/>
    <row r="27" spans="19:33" s="350" customFormat="1" ht="13.35" customHeight="1" x14ac:dyDescent="0.25"/>
    <row r="28" spans="19:33" s="350" customFormat="1" ht="13.35" customHeight="1" x14ac:dyDescent="0.25"/>
    <row r="29" spans="19:33" s="350" customFormat="1" ht="13.35" customHeight="1" x14ac:dyDescent="0.25"/>
    <row r="30" spans="19:33" s="350" customFormat="1" ht="13.35" customHeight="1" x14ac:dyDescent="0.25"/>
    <row r="31" spans="19:33" s="350" customFormat="1" ht="13.35" customHeight="1" x14ac:dyDescent="0.25"/>
    <row r="32" spans="19:33" s="350" customFormat="1" ht="13.35" customHeight="1" x14ac:dyDescent="0.25"/>
    <row r="33" spans="9:9" customFormat="1" ht="13.35" customHeight="1" x14ac:dyDescent="0.25">
      <c r="I33" s="110" t="s">
        <v>245</v>
      </c>
    </row>
    <row r="34" spans="9:9" s="350" customFormat="1" ht="13.35" customHeight="1" x14ac:dyDescent="0.25"/>
    <row r="35" spans="9:9" s="350" customFormat="1" ht="13.35" customHeight="1" x14ac:dyDescent="0.25"/>
    <row r="36" spans="9:9" s="350" customFormat="1" ht="13.35" customHeight="1" x14ac:dyDescent="0.25"/>
    <row r="37" spans="9:9" s="350" customFormat="1" ht="13.35" customHeight="1" x14ac:dyDescent="0.25"/>
    <row r="38" spans="9:9" s="350" customFormat="1" ht="13.35" customHeight="1" x14ac:dyDescent="0.25"/>
    <row r="39" spans="9:9" s="350" customFormat="1" ht="13.35" customHeight="1" x14ac:dyDescent="0.25"/>
    <row r="40" spans="9:9" s="350" customFormat="1" ht="13.35" customHeight="1" x14ac:dyDescent="0.25"/>
    <row r="41" spans="9:9" s="350" customFormat="1" ht="13.35" customHeight="1" x14ac:dyDescent="0.25"/>
    <row r="42" spans="9:9" s="350" customFormat="1" ht="13.35" customHeight="1" x14ac:dyDescent="0.25"/>
    <row r="43" spans="9:9" s="350" customFormat="1" ht="13.35" customHeight="1" x14ac:dyDescent="0.25"/>
    <row r="44" spans="9:9" s="350" customFormat="1" ht="13.35" customHeight="1" x14ac:dyDescent="0.25"/>
    <row r="45" spans="9:9" s="350" customFormat="1" ht="13.35" customHeight="1" x14ac:dyDescent="0.25"/>
    <row r="46" spans="9:9" s="350" customFormat="1" ht="13.35" customHeight="1" x14ac:dyDescent="0.25"/>
    <row r="48" spans="9:9"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pans="2:11" s="350" customFormat="1" ht="13.35" customHeight="1" x14ac:dyDescent="0.25"/>
    <row r="82" spans="2:11" s="350" customFormat="1" ht="13.35" customHeight="1" x14ac:dyDescent="0.25"/>
    <row r="83" spans="2:11" s="350" customFormat="1" ht="13.35" customHeight="1" x14ac:dyDescent="0.25"/>
    <row r="84" spans="2:11" s="350" customFormat="1" ht="13.35" customHeight="1" x14ac:dyDescent="0.25"/>
    <row r="85" spans="2:11" s="350" customFormat="1" ht="13.35" customHeight="1" x14ac:dyDescent="0.25"/>
    <row r="86" spans="2:11" s="350" customFormat="1" ht="13.35" customHeight="1" x14ac:dyDescent="0.25"/>
    <row r="87" spans="2:11" s="350" customFormat="1" ht="13.35" customHeight="1" x14ac:dyDescent="0.25"/>
    <row r="90" spans="2:11" x14ac:dyDescent="0.25">
      <c r="B90" s="116"/>
      <c r="C90" s="116"/>
      <c r="D90" s="116"/>
      <c r="E90" s="116"/>
      <c r="F90" s="116"/>
      <c r="G90" s="116"/>
      <c r="H90" s="116"/>
    </row>
    <row r="91" spans="2:11" x14ac:dyDescent="0.25">
      <c r="B91" s="421"/>
      <c r="C91" s="421"/>
      <c r="D91" s="421"/>
      <c r="E91" s="421"/>
      <c r="F91" s="421"/>
      <c r="G91" s="421"/>
      <c r="H91" s="421"/>
      <c r="I91" s="421"/>
      <c r="J91" s="421"/>
      <c r="K91" s="422"/>
    </row>
  </sheetData>
  <mergeCells count="1">
    <mergeCell ref="B1:J1"/>
  </mergeCells>
  <hyperlinks>
    <hyperlink ref="I33" location="CONTENTS!A1" display="BACK TO CONTENTS" xr:uid="{00000000-0004-0000-1400-000000000000}"/>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8">
    <tabColor theme="7" tint="-0.249977111117893"/>
    <pageSetUpPr fitToPage="1"/>
  </sheetPr>
  <dimension ref="B1:I46"/>
  <sheetViews>
    <sheetView showGridLines="0" zoomScaleNormal="100" zoomScaleSheetLayoutView="90" workbookViewId="0"/>
  </sheetViews>
  <sheetFormatPr defaultColWidth="9.109375" defaultRowHeight="13.2" x14ac:dyDescent="0.25"/>
  <cols>
    <col min="1" max="1" width="3.6640625" style="4" customWidth="1"/>
    <col min="2" max="2" width="9.109375" customWidth="1"/>
    <col min="3" max="6" width="9.109375" style="1" customWidth="1"/>
    <col min="7" max="7" width="9.109375" style="5" customWidth="1"/>
    <col min="8" max="8" width="9.109375" style="2" customWidth="1"/>
    <col min="9" max="16384" width="9.109375" style="4"/>
  </cols>
  <sheetData>
    <row r="1" spans="2:9" customFormat="1" ht="15" customHeight="1" x14ac:dyDescent="0.25">
      <c r="B1" s="152" t="s">
        <v>1135</v>
      </c>
      <c r="C1" s="191"/>
      <c r="D1" s="191"/>
      <c r="E1" s="191"/>
      <c r="F1" s="191"/>
      <c r="G1" s="191"/>
      <c r="H1" s="191"/>
    </row>
    <row r="2" spans="2:9" customFormat="1" ht="13.35" customHeight="1" x14ac:dyDescent="0.25"/>
    <row r="3" spans="2:9" customFormat="1" ht="13.35" customHeight="1" x14ac:dyDescent="0.25"/>
    <row r="4" spans="2:9" customFormat="1" ht="13.35" customHeight="1" x14ac:dyDescent="0.25"/>
    <row r="5" spans="2:9" customFormat="1" ht="13.35" customHeight="1" x14ac:dyDescent="0.25">
      <c r="I5" s="4"/>
    </row>
    <row r="6" spans="2:9" customFormat="1" ht="13.35" customHeight="1" x14ac:dyDescent="0.25"/>
    <row r="7" spans="2:9" customFormat="1" ht="13.35" customHeight="1" x14ac:dyDescent="0.25"/>
    <row r="8" spans="2:9" customFormat="1" ht="13.35" customHeight="1" x14ac:dyDescent="0.25"/>
    <row r="9" spans="2:9" customFormat="1" ht="13.35" customHeight="1" x14ac:dyDescent="0.25"/>
    <row r="10" spans="2:9" customFormat="1" ht="13.35" customHeight="1" x14ac:dyDescent="0.25"/>
    <row r="11" spans="2:9" customFormat="1" ht="13.35" customHeight="1" x14ac:dyDescent="0.25"/>
    <row r="12" spans="2:9" customFormat="1" ht="13.35" customHeight="1" x14ac:dyDescent="0.25"/>
    <row r="13" spans="2:9" customFormat="1" ht="13.35" customHeight="1" x14ac:dyDescent="0.25"/>
    <row r="14" spans="2:9" customFormat="1" ht="13.35" customHeight="1" x14ac:dyDescent="0.25"/>
    <row r="15" spans="2:9" customFormat="1" ht="13.35" customHeight="1" x14ac:dyDescent="0.25"/>
    <row r="16" spans="2:9" customFormat="1" ht="13.35" customHeight="1" x14ac:dyDescent="0.25"/>
    <row r="17" spans="2:8" customFormat="1" ht="13.35" customHeight="1" x14ac:dyDescent="0.25"/>
    <row r="18" spans="2:8" customFormat="1" ht="13.35" customHeight="1" x14ac:dyDescent="0.25"/>
    <row r="19" spans="2:8" customFormat="1" ht="13.35" customHeight="1" x14ac:dyDescent="0.25"/>
    <row r="20" spans="2:8" customFormat="1" ht="13.35" customHeight="1" x14ac:dyDescent="0.25"/>
    <row r="21" spans="2:8" customFormat="1" ht="13.35" customHeight="1" x14ac:dyDescent="0.25"/>
    <row r="22" spans="2:8" customFormat="1" ht="13.35" customHeight="1" x14ac:dyDescent="0.25">
      <c r="B22" s="24"/>
    </row>
    <row r="23" spans="2:8" customFormat="1" ht="13.35" customHeight="1" x14ac:dyDescent="0.25">
      <c r="E23" s="110" t="s">
        <v>245</v>
      </c>
    </row>
    <row r="24" spans="2:8" customFormat="1" ht="13.35" customHeight="1" x14ac:dyDescent="0.25"/>
    <row r="25" spans="2:8" customFormat="1" ht="13.35" customHeight="1" x14ac:dyDescent="0.25">
      <c r="B25" s="61" t="s">
        <v>257</v>
      </c>
      <c r="C25" s="62"/>
      <c r="D25" s="62"/>
      <c r="E25" s="62"/>
      <c r="F25" s="63"/>
      <c r="G25" s="5"/>
    </row>
    <row r="26" spans="2:8" customFormat="1" ht="13.35" customHeight="1" x14ac:dyDescent="0.25">
      <c r="B26" s="892" t="s">
        <v>156</v>
      </c>
      <c r="C26" s="893">
        <v>2020</v>
      </c>
      <c r="D26" s="893">
        <v>2021</v>
      </c>
      <c r="E26" s="893">
        <v>2022</v>
      </c>
      <c r="F26" s="893">
        <v>2023</v>
      </c>
      <c r="G26" s="5"/>
      <c r="H26" s="2"/>
    </row>
    <row r="27" spans="2:8" customFormat="1" ht="13.35" customHeight="1" x14ac:dyDescent="0.25">
      <c r="B27" s="192" t="s">
        <v>148</v>
      </c>
      <c r="C27" s="102"/>
      <c r="D27" s="102"/>
      <c r="E27" s="102"/>
      <c r="F27" s="102"/>
      <c r="G27" s="5"/>
      <c r="H27" s="2"/>
    </row>
    <row r="28" spans="2:8" customFormat="1" ht="13.35" customHeight="1" x14ac:dyDescent="0.25">
      <c r="B28" s="193" t="s">
        <v>91</v>
      </c>
      <c r="C28" s="563">
        <f>'A2.1.4'!E4</f>
        <v>28128</v>
      </c>
      <c r="D28" s="563">
        <f>'A2.1.4'!H4</f>
        <v>26294</v>
      </c>
      <c r="E28" s="563">
        <f>'A2.1.4'!K4</f>
        <v>27378</v>
      </c>
      <c r="F28" s="563">
        <f>'A2.1.4'!N4</f>
        <v>24444</v>
      </c>
      <c r="G28" s="5"/>
      <c r="H28" s="2"/>
    </row>
    <row r="29" spans="2:8" customFormat="1" ht="13.35" customHeight="1" x14ac:dyDescent="0.25">
      <c r="B29" s="193" t="s">
        <v>92</v>
      </c>
      <c r="C29" s="563">
        <f>'A2.1.4'!E5</f>
        <v>348802</v>
      </c>
      <c r="D29" s="563">
        <f>'A2.1.4'!H5</f>
        <v>360417</v>
      </c>
      <c r="E29" s="563">
        <f>'A2.1.4'!K5</f>
        <v>430436</v>
      </c>
      <c r="F29" s="563">
        <f>'A2.1.4'!N5</f>
        <v>323767</v>
      </c>
      <c r="G29" s="5"/>
      <c r="H29" s="2"/>
    </row>
    <row r="30" spans="2:8" customFormat="1" ht="13.35" customHeight="1" x14ac:dyDescent="0.25">
      <c r="B30" s="193" t="s">
        <v>93</v>
      </c>
      <c r="C30" s="563">
        <f>'A2.1.4'!E6</f>
        <v>1544413</v>
      </c>
      <c r="D30" s="563">
        <f>'A2.1.4'!H6</f>
        <v>1518773</v>
      </c>
      <c r="E30" s="563">
        <f>'A2.1.4'!K6</f>
        <v>1527985</v>
      </c>
      <c r="F30" s="563">
        <f>'A2.1.4'!N6</f>
        <v>1628893</v>
      </c>
      <c r="G30" s="5"/>
      <c r="H30" s="2"/>
    </row>
    <row r="31" spans="2:8" customFormat="1" ht="13.35" customHeight="1" x14ac:dyDescent="0.25">
      <c r="B31" s="193" t="s">
        <v>94</v>
      </c>
      <c r="C31" s="563">
        <f>'A2.1.4'!E7</f>
        <v>1609855</v>
      </c>
      <c r="D31" s="563">
        <f>'A2.1.4'!H7</f>
        <v>1629847</v>
      </c>
      <c r="E31" s="563">
        <f>'A2.1.4'!K7</f>
        <v>1639651</v>
      </c>
      <c r="F31" s="563">
        <f>'A2.1.4'!N7</f>
        <v>1775779</v>
      </c>
      <c r="G31" s="5"/>
      <c r="H31" s="2"/>
    </row>
    <row r="32" spans="2:8" customFormat="1" ht="13.35" customHeight="1" x14ac:dyDescent="0.25">
      <c r="B32" s="193" t="s">
        <v>95</v>
      </c>
      <c r="C32" s="563">
        <f>'A2.1.4'!E8</f>
        <v>1277536</v>
      </c>
      <c r="D32" s="563">
        <f>'A2.1.4'!H8</f>
        <v>1297055</v>
      </c>
      <c r="E32" s="563">
        <f>'A2.1.4'!K8</f>
        <v>1300062</v>
      </c>
      <c r="F32" s="563">
        <f>'A2.1.4'!N8</f>
        <v>1378381</v>
      </c>
      <c r="G32" s="5"/>
      <c r="H32" s="2"/>
    </row>
    <row r="33" spans="2:6" ht="13.35" customHeight="1" x14ac:dyDescent="0.25">
      <c r="B33" s="193" t="s">
        <v>96</v>
      </c>
      <c r="C33" s="563">
        <f>'A2.1.4'!E9</f>
        <v>854859</v>
      </c>
      <c r="D33" s="563">
        <f>'A2.1.4'!H9</f>
        <v>871594</v>
      </c>
      <c r="E33" s="563">
        <f>'A2.1.4'!K9</f>
        <v>880672</v>
      </c>
      <c r="F33" s="563">
        <f>'A2.1.4'!N9</f>
        <v>916299</v>
      </c>
    </row>
    <row r="34" spans="2:6" ht="13.35" customHeight="1" x14ac:dyDescent="0.25">
      <c r="B34" s="193" t="s">
        <v>192</v>
      </c>
      <c r="C34" s="563">
        <f>'A2.1.4'!E10</f>
        <v>353966</v>
      </c>
      <c r="D34" s="563">
        <f>'A2.1.4'!H10</f>
        <v>371640</v>
      </c>
      <c r="E34" s="563">
        <f>'A2.1.4'!K10</f>
        <v>382509</v>
      </c>
      <c r="F34" s="563">
        <f>'A2.1.4'!N10</f>
        <v>393585</v>
      </c>
    </row>
    <row r="35" spans="2:6" ht="13.35" customHeight="1" x14ac:dyDescent="0.25">
      <c r="B35" s="194" t="s">
        <v>191</v>
      </c>
      <c r="C35" s="653">
        <f>'A2.1.4'!E11</f>
        <v>184291</v>
      </c>
      <c r="D35" s="653">
        <f>'A2.1.4'!H11</f>
        <v>190456</v>
      </c>
      <c r="E35" s="653">
        <f>'A2.1.4'!K11</f>
        <v>196774</v>
      </c>
      <c r="F35" s="653">
        <f>'A2.1.4'!N11</f>
        <v>203602</v>
      </c>
    </row>
    <row r="36" spans="2:6" ht="13.35" customHeight="1" x14ac:dyDescent="0.2">
      <c r="B36" s="195" t="s">
        <v>8</v>
      </c>
      <c r="C36" s="104">
        <f>SUM(C28:C35)</f>
        <v>6201850</v>
      </c>
      <c r="D36" s="104">
        <f>SUM(D28:D35)</f>
        <v>6266076</v>
      </c>
      <c r="E36" s="104">
        <f>SUM(E28:E35)</f>
        <v>6385467</v>
      </c>
      <c r="F36" s="104">
        <f>SUM(F28:F35)</f>
        <v>6644750</v>
      </c>
    </row>
    <row r="37" spans="2:6" ht="13.35" customHeight="1" x14ac:dyDescent="0.2">
      <c r="B37" s="196"/>
      <c r="C37" s="172"/>
      <c r="D37" s="172"/>
      <c r="E37" s="172"/>
      <c r="F37" s="172"/>
    </row>
    <row r="38" spans="2:6" ht="13.35" customHeight="1" x14ac:dyDescent="0.25">
      <c r="B38" s="193" t="s">
        <v>91</v>
      </c>
      <c r="C38" s="461">
        <f>'A2.1.4'!E14</f>
        <v>4.5354208824786154E-3</v>
      </c>
      <c r="D38" s="461">
        <f>'A2.1.4'!H14</f>
        <v>4.1962465823906381E-3</v>
      </c>
      <c r="E38" s="461">
        <f>'A2.1.4'!K14</f>
        <v>4.2875485849351346E-3</v>
      </c>
      <c r="F38" s="461">
        <f>'A2.1.4'!N14</f>
        <v>3.6786937055570189E-3</v>
      </c>
    </row>
    <row r="39" spans="2:6" ht="13.35" customHeight="1" x14ac:dyDescent="0.25">
      <c r="B39" s="193" t="s">
        <v>92</v>
      </c>
      <c r="C39" s="461">
        <f>'A2.1.4'!E15</f>
        <v>5.6241605327442615E-2</v>
      </c>
      <c r="D39" s="461">
        <f>'A2.1.4'!H15</f>
        <v>5.7518772514090155E-2</v>
      </c>
      <c r="E39" s="461">
        <f>'A2.1.4'!K15</f>
        <v>6.7408695401604921E-2</v>
      </c>
      <c r="F39" s="461">
        <f>'A2.1.4'!N15</f>
        <v>4.8725234207457016E-2</v>
      </c>
    </row>
    <row r="40" spans="2:6" ht="13.35" customHeight="1" x14ac:dyDescent="0.25">
      <c r="B40" s="193" t="s">
        <v>93</v>
      </c>
      <c r="C40" s="461">
        <f>'A2.1.4'!E16</f>
        <v>0.24902456525069133</v>
      </c>
      <c r="D40" s="461">
        <f>'A2.1.4'!H16</f>
        <v>0.2423802392438266</v>
      </c>
      <c r="E40" s="461">
        <f>'A2.1.4'!K16</f>
        <v>0.23929103384294367</v>
      </c>
      <c r="F40" s="461">
        <f>'A2.1.4'!N16</f>
        <v>0.24513984724782723</v>
      </c>
    </row>
    <row r="41" spans="2:6" ht="13.35" customHeight="1" x14ac:dyDescent="0.25">
      <c r="B41" s="193" t="s">
        <v>94</v>
      </c>
      <c r="C41" s="461">
        <f>'A2.1.4'!E17</f>
        <v>0.25957657795657746</v>
      </c>
      <c r="D41" s="461">
        <f>'A2.1.4'!H17</f>
        <v>0.2601064845048161</v>
      </c>
      <c r="E41" s="461">
        <f>'A2.1.4'!K17</f>
        <v>0.25677855668191535</v>
      </c>
      <c r="F41" s="461">
        <f>'A2.1.4'!N17</f>
        <v>0.26724541931600138</v>
      </c>
    </row>
    <row r="42" spans="2:6" ht="13.35" customHeight="1" x14ac:dyDescent="0.25">
      <c r="B42" s="193" t="s">
        <v>95</v>
      </c>
      <c r="C42" s="461">
        <f>'A2.1.4'!E18</f>
        <v>0.20599272797632964</v>
      </c>
      <c r="D42" s="461">
        <f>'A2.1.4'!H18</f>
        <v>0.20699637221125311</v>
      </c>
      <c r="E42" s="461">
        <f>'A2.1.4'!K18</f>
        <v>0.20359701177689901</v>
      </c>
      <c r="F42" s="461">
        <f>'A2.1.4'!N18</f>
        <v>0.2074391060611761</v>
      </c>
    </row>
    <row r="43" spans="2:6" ht="13.35" customHeight="1" x14ac:dyDescent="0.25">
      <c r="B43" s="193" t="s">
        <v>96</v>
      </c>
      <c r="C43" s="461">
        <f>'A2.1.4'!E19</f>
        <v>0.13783935438619122</v>
      </c>
      <c r="D43" s="461">
        <f>'A2.1.4'!H19</f>
        <v>0.13909725959276587</v>
      </c>
      <c r="E43" s="461">
        <f>'A2.1.4'!K19</f>
        <v>0.13791818202176911</v>
      </c>
      <c r="F43" s="461">
        <f>'A2.1.4'!N19</f>
        <v>0.13789819030061326</v>
      </c>
    </row>
    <row r="44" spans="2:6" ht="13.35" customHeight="1" x14ac:dyDescent="0.25">
      <c r="B44" s="193" t="s">
        <v>192</v>
      </c>
      <c r="C44" s="461">
        <f>'A2.1.4'!E20</f>
        <v>5.7074260099808927E-2</v>
      </c>
      <c r="D44" s="461">
        <f>'A2.1.4'!H20</f>
        <v>5.9309845587573469E-2</v>
      </c>
      <c r="E44" s="461">
        <f>'A2.1.4'!K20</f>
        <v>5.9903057990903404E-2</v>
      </c>
      <c r="F44" s="461">
        <f>'A2.1.4'!N20</f>
        <v>5.9232476767372741E-2</v>
      </c>
    </row>
    <row r="45" spans="2:6" ht="13.35" customHeight="1" x14ac:dyDescent="0.25">
      <c r="B45" s="194" t="s">
        <v>191</v>
      </c>
      <c r="C45" s="467">
        <f>'A2.1.4'!E21</f>
        <v>2.971548812048018E-2</v>
      </c>
      <c r="D45" s="467">
        <f>'A2.1.4'!H21</f>
        <v>3.0394779763284072E-2</v>
      </c>
      <c r="E45" s="467">
        <f>'A2.1.4'!K21</f>
        <v>3.0815913699029373E-2</v>
      </c>
      <c r="F45" s="467">
        <f>'A2.1.4'!N21</f>
        <v>3.0641032393995259E-2</v>
      </c>
    </row>
    <row r="46" spans="2:6" ht="13.35" customHeight="1" x14ac:dyDescent="0.25"/>
  </sheetData>
  <phoneticPr fontId="25" type="noConversion"/>
  <hyperlinks>
    <hyperlink ref="E23" location="CONTENTS!A1" display="BACK TO CONTENTS" xr:uid="{00000000-0004-0000-15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0">
    <tabColor theme="7" tint="-0.249977111117893"/>
    <pageSetUpPr fitToPage="1"/>
  </sheetPr>
  <dimension ref="B1:P55"/>
  <sheetViews>
    <sheetView showGridLines="0" topLeftCell="A3" zoomScaleNormal="100" zoomScaleSheetLayoutView="90" workbookViewId="0">
      <selection activeCell="F23" sqref="F23"/>
    </sheetView>
  </sheetViews>
  <sheetFormatPr defaultColWidth="9.109375" defaultRowHeight="13.2" x14ac:dyDescent="0.25"/>
  <cols>
    <col min="1" max="1" width="3.6640625" style="4" customWidth="1"/>
    <col min="2" max="2" width="9.109375" customWidth="1"/>
    <col min="3" max="3" width="15.33203125" style="1" bestFit="1" customWidth="1"/>
    <col min="4" max="4" width="11.6640625" style="1" customWidth="1"/>
    <col min="5" max="5" width="10.5546875" style="1" bestFit="1" customWidth="1"/>
    <col min="6" max="6" width="10.5546875" style="1" customWidth="1"/>
    <col min="7" max="7" width="9.109375" style="5" customWidth="1"/>
    <col min="8" max="10" width="9.109375" style="2" customWidth="1"/>
    <col min="11" max="11" width="15.33203125" style="4" bestFit="1" customWidth="1"/>
    <col min="12" max="14" width="10" style="4" bestFit="1" customWidth="1"/>
    <col min="15" max="15" width="9.44140625" style="4" bestFit="1" customWidth="1"/>
    <col min="16" max="16384" width="9.109375" style="4"/>
  </cols>
  <sheetData>
    <row r="1" spans="2:11" customFormat="1" ht="15" customHeight="1" x14ac:dyDescent="0.25">
      <c r="B1" s="152" t="s">
        <v>1134</v>
      </c>
      <c r="C1" s="114"/>
      <c r="D1" s="114"/>
      <c r="E1" s="114"/>
      <c r="F1" s="114"/>
      <c r="G1" s="114"/>
      <c r="H1" s="114"/>
      <c r="I1" s="114"/>
    </row>
    <row r="2" spans="2:11" customFormat="1" ht="13.35" customHeight="1" x14ac:dyDescent="0.25"/>
    <row r="3" spans="2:11" customFormat="1" ht="13.35" customHeight="1" x14ac:dyDescent="0.25"/>
    <row r="4" spans="2:11" customFormat="1" ht="13.35" customHeight="1" x14ac:dyDescent="0.25"/>
    <row r="5" spans="2:11" customFormat="1" ht="13.35" customHeight="1" x14ac:dyDescent="0.25">
      <c r="K5" s="4"/>
    </row>
    <row r="6" spans="2:11" customFormat="1" ht="13.35" customHeight="1" x14ac:dyDescent="0.25"/>
    <row r="7" spans="2:11" customFormat="1" ht="13.35" customHeight="1" x14ac:dyDescent="0.25"/>
    <row r="8" spans="2:11" customFormat="1" ht="13.35" customHeight="1" x14ac:dyDescent="0.25"/>
    <row r="9" spans="2:11" customFormat="1" ht="13.35" customHeight="1" x14ac:dyDescent="0.25"/>
    <row r="10" spans="2:11" customFormat="1" ht="13.35" customHeight="1" x14ac:dyDescent="0.25"/>
    <row r="11" spans="2:11" customFormat="1" ht="13.35" customHeight="1" x14ac:dyDescent="0.25"/>
    <row r="12" spans="2:11" customFormat="1" ht="13.35" customHeight="1" x14ac:dyDescent="0.25"/>
    <row r="13" spans="2:11" customFormat="1" ht="13.35" customHeight="1" x14ac:dyDescent="0.25"/>
    <row r="14" spans="2:11" customFormat="1" ht="13.35" customHeight="1" x14ac:dyDescent="0.25"/>
    <row r="15" spans="2:11" customFormat="1" ht="13.35" customHeight="1" x14ac:dyDescent="0.25"/>
    <row r="16" spans="2:11" customFormat="1" ht="13.35" customHeight="1" x14ac:dyDescent="0.25"/>
    <row r="17" spans="2:16" customFormat="1" ht="13.35" customHeight="1" x14ac:dyDescent="0.25"/>
    <row r="18" spans="2:16" customFormat="1" ht="13.35" customHeight="1" x14ac:dyDescent="0.25"/>
    <row r="19" spans="2:16" customFormat="1" ht="13.35" customHeight="1" x14ac:dyDescent="0.25"/>
    <row r="20" spans="2:16" customFormat="1" ht="13.35" customHeight="1" x14ac:dyDescent="0.25"/>
    <row r="21" spans="2:16" customFormat="1" ht="13.35" customHeight="1" x14ac:dyDescent="0.25"/>
    <row r="22" spans="2:16" customFormat="1" ht="13.35" customHeight="1" x14ac:dyDescent="0.25">
      <c r="B22" s="24"/>
    </row>
    <row r="23" spans="2:16" customFormat="1" ht="13.35" customHeight="1" x14ac:dyDescent="0.25">
      <c r="F23" s="110" t="s">
        <v>245</v>
      </c>
    </row>
    <row r="24" spans="2:16" customFormat="1" ht="13.35" customHeight="1" x14ac:dyDescent="0.25"/>
    <row r="25" spans="2:16" customFormat="1" ht="13.35" customHeight="1" x14ac:dyDescent="0.25"/>
    <row r="26" spans="2:16" customFormat="1" ht="13.35" customHeight="1" x14ac:dyDescent="0.25">
      <c r="B26" s="61" t="s">
        <v>198</v>
      </c>
      <c r="C26" s="62"/>
      <c r="D26" s="62"/>
      <c r="E26" s="62"/>
      <c r="F26" s="62"/>
      <c r="G26" s="62"/>
      <c r="H26" s="63"/>
      <c r="J26" s="248" t="s">
        <v>198</v>
      </c>
      <c r="K26" s="249"/>
      <c r="L26" s="249"/>
      <c r="M26" s="249"/>
      <c r="N26" s="249"/>
      <c r="O26" s="249"/>
      <c r="P26" s="250"/>
    </row>
    <row r="27" spans="2:16" s="2" customFormat="1" ht="13.35" customHeight="1" x14ac:dyDescent="0.25">
      <c r="B27" s="908" t="s">
        <v>156</v>
      </c>
      <c r="C27" s="915"/>
      <c r="D27" s="1429" t="s">
        <v>1024</v>
      </c>
      <c r="E27" s="1429"/>
      <c r="F27" s="1430"/>
      <c r="G27" s="910"/>
      <c r="H27" s="911"/>
      <c r="J27" s="908" t="s">
        <v>156</v>
      </c>
      <c r="K27" s="909"/>
      <c r="L27" s="1429" t="s">
        <v>1024</v>
      </c>
      <c r="M27" s="1429"/>
      <c r="N27" s="1430"/>
      <c r="O27" s="910"/>
      <c r="P27" s="911"/>
    </row>
    <row r="28" spans="2:16" s="2" customFormat="1" ht="13.35" customHeight="1" x14ac:dyDescent="0.25">
      <c r="B28" s="912" t="s">
        <v>85</v>
      </c>
      <c r="C28" s="916"/>
      <c r="D28" s="913" t="s">
        <v>2</v>
      </c>
      <c r="E28" s="913" t="s">
        <v>3</v>
      </c>
      <c r="F28" s="914" t="s">
        <v>8</v>
      </c>
      <c r="G28" s="913" t="s">
        <v>258</v>
      </c>
      <c r="H28" s="914" t="s">
        <v>259</v>
      </c>
      <c r="J28" s="241" t="s">
        <v>85</v>
      </c>
      <c r="K28" s="254"/>
      <c r="L28" s="255" t="s">
        <v>2</v>
      </c>
      <c r="M28" s="101" t="s">
        <v>3</v>
      </c>
      <c r="N28" s="102" t="s">
        <v>8</v>
      </c>
      <c r="O28" s="101" t="s">
        <v>258</v>
      </c>
      <c r="P28" s="102" t="s">
        <v>259</v>
      </c>
    </row>
    <row r="29" spans="2:16" s="2" customFormat="1" ht="13.35" customHeight="1" x14ac:dyDescent="0.2">
      <c r="B29" s="537" t="s">
        <v>18</v>
      </c>
      <c r="C29" s="107" t="s">
        <v>43</v>
      </c>
      <c r="D29" s="965">
        <f>'A2.1.6'!N36</f>
        <v>7764</v>
      </c>
      <c r="E29" s="565">
        <f>'A2.1.6'!O36</f>
        <v>15552</v>
      </c>
      <c r="F29" s="563">
        <f>'A2.1.6'!P36</f>
        <v>23316</v>
      </c>
      <c r="G29" s="251">
        <f>D29/$F29</f>
        <v>0.33299022130725681</v>
      </c>
      <c r="H29" s="253">
        <f>E29/$F29</f>
        <v>0.66700977869274314</v>
      </c>
      <c r="J29" s="252"/>
      <c r="K29" s="50" t="s">
        <v>193</v>
      </c>
      <c r="L29" s="693">
        <f>'Fig 2.10'!D29+'Fig 2.10'!D30</f>
        <v>86268</v>
      </c>
      <c r="M29" s="694">
        <f>'Fig 2.10'!E29+'Fig 2.10'!E30</f>
        <v>114059</v>
      </c>
      <c r="N29" s="695">
        <f>'Fig 2.10'!F29+'Fig 2.10'!F30</f>
        <v>200327</v>
      </c>
      <c r="O29" s="251">
        <f t="shared" ref="O29:P38" si="0">L29/$N29</f>
        <v>0.4306359102866813</v>
      </c>
      <c r="P29" s="253">
        <f t="shared" si="0"/>
        <v>0.56936408971331876</v>
      </c>
    </row>
    <row r="30" spans="2:16" s="2" customFormat="1" ht="13.35" customHeight="1" x14ac:dyDescent="0.2">
      <c r="B30" s="537" t="s">
        <v>19</v>
      </c>
      <c r="C30" s="917" t="s">
        <v>121</v>
      </c>
      <c r="D30" s="965">
        <f>'A2.1.6'!N37</f>
        <v>78504</v>
      </c>
      <c r="E30" s="565">
        <f>'A2.1.6'!O37</f>
        <v>98507</v>
      </c>
      <c r="F30" s="563">
        <f>'A2.1.6'!P37</f>
        <v>177011</v>
      </c>
      <c r="G30" s="494">
        <f t="shared" ref="G30:H54" si="1">D30/$F30</f>
        <v>0.44349786171480871</v>
      </c>
      <c r="H30" s="461">
        <f t="shared" si="1"/>
        <v>0.55650213828519135</v>
      </c>
      <c r="J30" s="252"/>
      <c r="K30" s="50" t="s">
        <v>194</v>
      </c>
      <c r="L30" s="693">
        <f>SUM('Fig 2.10'!D31:D35)</f>
        <v>403941</v>
      </c>
      <c r="M30" s="694">
        <f>SUM('Fig 2.10'!E31:E35)</f>
        <v>417064</v>
      </c>
      <c r="N30" s="695">
        <f>SUM('Fig 2.10'!F31:F35)</f>
        <v>821005</v>
      </c>
      <c r="O30" s="251">
        <f t="shared" si="0"/>
        <v>0.49200796584673662</v>
      </c>
      <c r="P30" s="253">
        <f t="shared" si="0"/>
        <v>0.50799203415326333</v>
      </c>
    </row>
    <row r="31" spans="2:16" s="2" customFormat="1" ht="13.35" customHeight="1" x14ac:dyDescent="0.2">
      <c r="B31" s="537" t="s">
        <v>20</v>
      </c>
      <c r="C31" s="107" t="s">
        <v>44</v>
      </c>
      <c r="D31" s="965">
        <f>'A2.1.6'!N38</f>
        <v>158452</v>
      </c>
      <c r="E31" s="565">
        <f>'A2.1.6'!O38</f>
        <v>149408</v>
      </c>
      <c r="F31" s="563">
        <f>'A2.1.6'!P38</f>
        <v>307860</v>
      </c>
      <c r="G31" s="494">
        <f t="shared" si="1"/>
        <v>0.51468849477035017</v>
      </c>
      <c r="H31" s="461">
        <f t="shared" si="1"/>
        <v>0.48531150522964983</v>
      </c>
      <c r="J31" s="252"/>
      <c r="K31" s="50" t="s">
        <v>195</v>
      </c>
      <c r="L31" s="693">
        <f>SUM('Fig 2.10'!D36:D41)</f>
        <v>405574</v>
      </c>
      <c r="M31" s="694">
        <f>SUM('Fig 2.10'!E36:E41)</f>
        <v>499324</v>
      </c>
      <c r="N31" s="695">
        <f>SUM('Fig 2.10'!F36:F41)</f>
        <v>904898</v>
      </c>
      <c r="O31" s="251">
        <f t="shared" si="0"/>
        <v>0.44819858149758313</v>
      </c>
      <c r="P31" s="253">
        <f t="shared" si="0"/>
        <v>0.55180141850241682</v>
      </c>
    </row>
    <row r="32" spans="2:16" customFormat="1" ht="13.35" customHeight="1" x14ac:dyDescent="0.25">
      <c r="B32" s="537" t="s">
        <v>21</v>
      </c>
      <c r="C32" s="107" t="s">
        <v>45</v>
      </c>
      <c r="D32" s="965">
        <f>'A2.1.6'!N39</f>
        <v>59825</v>
      </c>
      <c r="E32" s="565">
        <f>'A2.1.6'!O39</f>
        <v>64749</v>
      </c>
      <c r="F32" s="563">
        <f>'A2.1.6'!P39</f>
        <v>124574</v>
      </c>
      <c r="G32" s="494">
        <f t="shared" si="1"/>
        <v>0.48023664649124215</v>
      </c>
      <c r="H32" s="461">
        <f t="shared" si="1"/>
        <v>0.5197633535087578</v>
      </c>
      <c r="I32" s="2"/>
      <c r="J32" s="252"/>
      <c r="K32" s="50" t="s">
        <v>776</v>
      </c>
      <c r="L32" s="693">
        <f>SUM('Fig 2.10'!D42:D47)</f>
        <v>1207760</v>
      </c>
      <c r="M32" s="694">
        <f>SUM('Fig 2.10'!E42:E47)</f>
        <v>1204923</v>
      </c>
      <c r="N32" s="695">
        <f>SUM('Fig 2.10'!F42:F47)</f>
        <v>2412683</v>
      </c>
      <c r="O32" s="251">
        <f t="shared" si="0"/>
        <v>0.50058793467687213</v>
      </c>
      <c r="P32" s="253">
        <f t="shared" si="0"/>
        <v>0.49941206532312782</v>
      </c>
    </row>
    <row r="33" spans="2:16" customFormat="1" ht="13.35" customHeight="1" x14ac:dyDescent="0.25">
      <c r="B33" s="537" t="s">
        <v>22</v>
      </c>
      <c r="C33" s="107" t="s">
        <v>46</v>
      </c>
      <c r="D33" s="965">
        <f>'A2.1.6'!N40</f>
        <v>54217</v>
      </c>
      <c r="E33" s="565">
        <f>'A2.1.6'!O40</f>
        <v>62019</v>
      </c>
      <c r="F33" s="563">
        <f>'A2.1.6'!P40</f>
        <v>116236</v>
      </c>
      <c r="G33" s="494">
        <f t="shared" si="1"/>
        <v>0.46643896899411541</v>
      </c>
      <c r="H33" s="461">
        <f t="shared" si="1"/>
        <v>0.53356103100588459</v>
      </c>
      <c r="I33" s="2"/>
      <c r="J33" s="252"/>
      <c r="K33" s="50" t="s">
        <v>753</v>
      </c>
      <c r="L33" s="693">
        <f>SUM('Fig 2.10'!D48)</f>
        <v>526066</v>
      </c>
      <c r="M33" s="694">
        <f>SUM('Fig 2.10'!E48)</f>
        <v>465008</v>
      </c>
      <c r="N33" s="695">
        <f>SUM('Fig 2.10'!F48)</f>
        <v>991074</v>
      </c>
      <c r="O33" s="251">
        <f t="shared" si="0"/>
        <v>0.53080395611225806</v>
      </c>
      <c r="P33" s="253">
        <f t="shared" si="0"/>
        <v>0.469196043887742</v>
      </c>
    </row>
    <row r="34" spans="2:16" customFormat="1" ht="13.35" customHeight="1" x14ac:dyDescent="0.25">
      <c r="B34" s="537" t="s">
        <v>23</v>
      </c>
      <c r="C34" s="107" t="s">
        <v>47</v>
      </c>
      <c r="D34" s="965">
        <f>'A2.1.6'!N41</f>
        <v>62612</v>
      </c>
      <c r="E34" s="565">
        <f>'A2.1.6'!O41</f>
        <v>66259</v>
      </c>
      <c r="F34" s="563">
        <f>'A2.1.6'!P41</f>
        <v>128871</v>
      </c>
      <c r="G34" s="494">
        <f t="shared" si="1"/>
        <v>0.48585019127654788</v>
      </c>
      <c r="H34" s="461">
        <f t="shared" si="1"/>
        <v>0.51414980872345217</v>
      </c>
      <c r="I34" s="2"/>
      <c r="J34" s="252"/>
      <c r="K34" s="50" t="s">
        <v>62</v>
      </c>
      <c r="L34" s="693">
        <f>'Fig 2.10'!D49</f>
        <v>310768</v>
      </c>
      <c r="M34" s="694">
        <f>'Fig 2.10'!E49</f>
        <v>379632</v>
      </c>
      <c r="N34" s="695">
        <f>'Fig 2.10'!F49</f>
        <v>690400</v>
      </c>
      <c r="O34" s="251">
        <f t="shared" si="0"/>
        <v>0.45012746234067208</v>
      </c>
      <c r="P34" s="253">
        <f t="shared" si="0"/>
        <v>0.54987253765932798</v>
      </c>
    </row>
    <row r="35" spans="2:16" customFormat="1" ht="13.35" customHeight="1" x14ac:dyDescent="0.25">
      <c r="B35" s="537" t="s">
        <v>24</v>
      </c>
      <c r="C35" s="107" t="s">
        <v>48</v>
      </c>
      <c r="D35" s="965">
        <f>'A2.1.6'!N42</f>
        <v>68835</v>
      </c>
      <c r="E35" s="565">
        <f>'A2.1.6'!O42</f>
        <v>74629</v>
      </c>
      <c r="F35" s="563">
        <f>'A2.1.6'!P42</f>
        <v>143464</v>
      </c>
      <c r="G35" s="494">
        <f t="shared" si="1"/>
        <v>0.47980678079518208</v>
      </c>
      <c r="H35" s="461">
        <f t="shared" si="1"/>
        <v>0.52019321920481798</v>
      </c>
      <c r="I35" s="2"/>
      <c r="J35" s="252"/>
      <c r="K35" s="50" t="s">
        <v>63</v>
      </c>
      <c r="L35" s="693">
        <f>'Fig 2.10'!D50</f>
        <v>105832</v>
      </c>
      <c r="M35" s="694">
        <f>'Fig 2.10'!E50</f>
        <v>176901</v>
      </c>
      <c r="N35" s="695">
        <f>'Fig 2.10'!F50</f>
        <v>282733</v>
      </c>
      <c r="O35" s="251">
        <f t="shared" si="0"/>
        <v>0.37431781928533281</v>
      </c>
      <c r="P35" s="253">
        <f t="shared" si="0"/>
        <v>0.62568218071466719</v>
      </c>
    </row>
    <row r="36" spans="2:16" customFormat="1" ht="13.35" customHeight="1" x14ac:dyDescent="0.25">
      <c r="B36" s="537" t="s">
        <v>25</v>
      </c>
      <c r="C36" s="107" t="s">
        <v>49</v>
      </c>
      <c r="D36" s="965">
        <f>'A2.1.6'!N43</f>
        <v>69128</v>
      </c>
      <c r="E36" s="565">
        <f>'A2.1.6'!O43</f>
        <v>74115</v>
      </c>
      <c r="F36" s="563">
        <f>'A2.1.6'!P43</f>
        <v>143243</v>
      </c>
      <c r="G36" s="494">
        <f t="shared" si="1"/>
        <v>0.48259251760993555</v>
      </c>
      <c r="H36" s="461">
        <f t="shared" si="1"/>
        <v>0.5174074823900644</v>
      </c>
      <c r="I36" s="2"/>
      <c r="J36" s="252"/>
      <c r="K36" s="50" t="s">
        <v>64</v>
      </c>
      <c r="L36" s="693">
        <f>'Fig 2.10'!D51</f>
        <v>85977</v>
      </c>
      <c r="M36" s="694">
        <f>'Fig 2.10'!E51</f>
        <v>184039</v>
      </c>
      <c r="N36" s="695">
        <f>'Fig 2.10'!F51</f>
        <v>270016</v>
      </c>
      <c r="O36" s="251">
        <f t="shared" si="0"/>
        <v>0.31841446432803983</v>
      </c>
      <c r="P36" s="253">
        <f t="shared" si="0"/>
        <v>0.68158553567196023</v>
      </c>
    </row>
    <row r="37" spans="2:16" customFormat="1" ht="13.35" customHeight="1" x14ac:dyDescent="0.25">
      <c r="B37" s="537" t="s">
        <v>26</v>
      </c>
      <c r="C37" s="107" t="s">
        <v>50</v>
      </c>
      <c r="D37" s="965">
        <f>'A2.1.6'!N44</f>
        <v>64433</v>
      </c>
      <c r="E37" s="565">
        <f>'A2.1.6'!O44</f>
        <v>74863</v>
      </c>
      <c r="F37" s="563">
        <f>'A2.1.6'!P44</f>
        <v>139296</v>
      </c>
      <c r="G37" s="494">
        <f t="shared" si="1"/>
        <v>0.46256173903055364</v>
      </c>
      <c r="H37" s="461">
        <f t="shared" si="1"/>
        <v>0.53743826096944636</v>
      </c>
      <c r="I37" s="2"/>
      <c r="J37" s="252"/>
      <c r="K37" s="50" t="s">
        <v>65</v>
      </c>
      <c r="L37" s="693">
        <f>'Fig 2.10'!D52</f>
        <v>14707</v>
      </c>
      <c r="M37" s="694">
        <f>'Fig 2.10'!E52</f>
        <v>45527</v>
      </c>
      <c r="N37" s="695">
        <f>'Fig 2.10'!F52</f>
        <v>60234</v>
      </c>
      <c r="O37" s="251">
        <f t="shared" si="0"/>
        <v>0.24416442540757713</v>
      </c>
      <c r="P37" s="253">
        <f t="shared" si="0"/>
        <v>0.7558355745924229</v>
      </c>
    </row>
    <row r="38" spans="2:16" customFormat="1" ht="13.35" customHeight="1" x14ac:dyDescent="0.25">
      <c r="B38" s="74" t="s">
        <v>27</v>
      </c>
      <c r="C38" s="108" t="s">
        <v>51</v>
      </c>
      <c r="D38" s="965">
        <f>'A2.1.6'!N45</f>
        <v>68080</v>
      </c>
      <c r="E38" s="565">
        <f>'A2.1.6'!O45</f>
        <v>85741</v>
      </c>
      <c r="F38" s="563">
        <f>'A2.1.6'!P45</f>
        <v>153821</v>
      </c>
      <c r="G38" s="494">
        <f t="shared" si="1"/>
        <v>0.4425923638514897</v>
      </c>
      <c r="H38" s="461">
        <f t="shared" si="1"/>
        <v>0.5574076361485103</v>
      </c>
      <c r="I38" s="2"/>
      <c r="J38" s="252"/>
      <c r="K38" s="50" t="s">
        <v>66</v>
      </c>
      <c r="L38" s="693">
        <f>'Fig 2.10'!D53</f>
        <v>1915</v>
      </c>
      <c r="M38" s="694">
        <f>'Fig 2.10'!E53</f>
        <v>9465</v>
      </c>
      <c r="N38" s="695">
        <f>'Fig 2.10'!F53</f>
        <v>11380</v>
      </c>
      <c r="O38" s="251">
        <f t="shared" si="0"/>
        <v>0.16827768014059755</v>
      </c>
      <c r="P38" s="253">
        <f t="shared" si="0"/>
        <v>0.83172231985940248</v>
      </c>
    </row>
    <row r="39" spans="2:16" customFormat="1" ht="13.35" customHeight="1" x14ac:dyDescent="0.25">
      <c r="B39" s="74" t="s">
        <v>28</v>
      </c>
      <c r="C39" s="108" t="s">
        <v>52</v>
      </c>
      <c r="D39" s="965">
        <f>'A2.1.6'!N46</f>
        <v>75583</v>
      </c>
      <c r="E39" s="565">
        <f>'A2.1.6'!O46</f>
        <v>101541</v>
      </c>
      <c r="F39" s="563">
        <f>'A2.1.6'!P46</f>
        <v>177124</v>
      </c>
      <c r="G39" s="494">
        <f t="shared" si="1"/>
        <v>0.4267236512273887</v>
      </c>
      <c r="H39" s="461">
        <f t="shared" si="1"/>
        <v>0.57327634877261124</v>
      </c>
      <c r="I39" s="2"/>
      <c r="J39" s="252"/>
      <c r="K39" s="50"/>
      <c r="L39" s="693"/>
      <c r="M39" s="694"/>
      <c r="N39" s="695"/>
      <c r="O39" s="251"/>
      <c r="P39" s="253"/>
    </row>
    <row r="40" spans="2:16" customFormat="1" ht="13.35" customHeight="1" x14ac:dyDescent="0.25">
      <c r="B40" s="74" t="s">
        <v>29</v>
      </c>
      <c r="C40" s="108" t="s">
        <v>53</v>
      </c>
      <c r="D40" s="965">
        <f>'A2.1.6'!N47</f>
        <v>65020</v>
      </c>
      <c r="E40" s="565">
        <f>'A2.1.6'!O47</f>
        <v>84217</v>
      </c>
      <c r="F40" s="563">
        <f>'A2.1.6'!P47</f>
        <v>149237</v>
      </c>
      <c r="G40" s="494">
        <f t="shared" si="1"/>
        <v>0.4356828400463692</v>
      </c>
      <c r="H40" s="461">
        <f t="shared" si="1"/>
        <v>0.56431715995363085</v>
      </c>
      <c r="I40" s="2"/>
      <c r="J40" s="61"/>
      <c r="K40" s="146" t="s">
        <v>8</v>
      </c>
      <c r="L40" s="256">
        <f>SUM(L29:L38)</f>
        <v>3148808</v>
      </c>
      <c r="M40" s="696">
        <f>SUM(M29:M38)</f>
        <v>3495942</v>
      </c>
      <c r="N40" s="697">
        <f>SUM(N29:N38)</f>
        <v>6644750</v>
      </c>
      <c r="O40" s="257">
        <f t="shared" ref="O40:P40" si="2">L40/$N40</f>
        <v>0.47387907746717334</v>
      </c>
      <c r="P40" s="258">
        <f t="shared" si="2"/>
        <v>0.52612092253282672</v>
      </c>
    </row>
    <row r="41" spans="2:16" customFormat="1" ht="13.35" customHeight="1" x14ac:dyDescent="0.25">
      <c r="B41" s="74" t="s">
        <v>30</v>
      </c>
      <c r="C41" s="108" t="s">
        <v>54</v>
      </c>
      <c r="D41" s="965">
        <f>'A2.1.6'!N48</f>
        <v>63330</v>
      </c>
      <c r="E41" s="565">
        <f>'A2.1.6'!O48</f>
        <v>78847</v>
      </c>
      <c r="F41" s="563">
        <f>'A2.1.6'!P48</f>
        <v>142177</v>
      </c>
      <c r="G41" s="494">
        <f t="shared" si="1"/>
        <v>0.44543069554147297</v>
      </c>
      <c r="H41" s="461">
        <f t="shared" si="1"/>
        <v>0.55456930445852703</v>
      </c>
      <c r="I41" s="2"/>
      <c r="N41" s="4"/>
    </row>
    <row r="42" spans="2:16" customFormat="1" ht="13.35" customHeight="1" x14ac:dyDescent="0.25">
      <c r="B42" s="74" t="s">
        <v>31</v>
      </c>
      <c r="C42" s="108" t="s">
        <v>55</v>
      </c>
      <c r="D42" s="965">
        <f>'A2.1.6'!N49</f>
        <v>61800</v>
      </c>
      <c r="E42" s="565">
        <f>'A2.1.6'!O49</f>
        <v>73820</v>
      </c>
      <c r="F42" s="563">
        <f>'A2.1.6'!P49</f>
        <v>135620</v>
      </c>
      <c r="G42" s="494">
        <f t="shared" si="1"/>
        <v>0.45568500221206309</v>
      </c>
      <c r="H42" s="461">
        <f t="shared" si="1"/>
        <v>0.54431499778793691</v>
      </c>
      <c r="I42" s="2"/>
      <c r="L42" s="648"/>
      <c r="M42" s="648"/>
      <c r="N42" s="4"/>
    </row>
    <row r="43" spans="2:16" customFormat="1" ht="13.35" customHeight="1" x14ac:dyDescent="0.25">
      <c r="B43" s="74" t="s">
        <v>32</v>
      </c>
      <c r="C43" s="108" t="s">
        <v>56</v>
      </c>
      <c r="D43" s="965">
        <f>'A2.1.6'!N50</f>
        <v>58217</v>
      </c>
      <c r="E43" s="565">
        <f>'A2.1.6'!O50</f>
        <v>71143</v>
      </c>
      <c r="F43" s="563">
        <f>'A2.1.6'!P50</f>
        <v>129360</v>
      </c>
      <c r="G43" s="494">
        <f t="shared" si="1"/>
        <v>0.45003865182436609</v>
      </c>
      <c r="H43" s="461">
        <f t="shared" si="1"/>
        <v>0.54996134817563391</v>
      </c>
      <c r="I43" s="2"/>
      <c r="N43" s="4"/>
    </row>
    <row r="44" spans="2:16" customFormat="1" ht="13.35" customHeight="1" x14ac:dyDescent="0.25">
      <c r="B44" s="74" t="s">
        <v>33</v>
      </c>
      <c r="C44" s="108" t="s">
        <v>57</v>
      </c>
      <c r="D44" s="965">
        <f>'A2.1.6'!N51</f>
        <v>57677</v>
      </c>
      <c r="E44" s="565">
        <f>'A2.1.6'!O51</f>
        <v>67557</v>
      </c>
      <c r="F44" s="563">
        <f>'A2.1.6'!P51</f>
        <v>125234</v>
      </c>
      <c r="G44" s="494">
        <f t="shared" si="1"/>
        <v>0.46055384320551929</v>
      </c>
      <c r="H44" s="461">
        <f t="shared" si="1"/>
        <v>0.53944615679448071</v>
      </c>
      <c r="I44" s="2"/>
      <c r="N44" s="4"/>
    </row>
    <row r="45" spans="2:16" customFormat="1" ht="13.35" customHeight="1" x14ac:dyDescent="0.25">
      <c r="B45" s="74" t="s">
        <v>34</v>
      </c>
      <c r="C45" s="108" t="s">
        <v>58</v>
      </c>
      <c r="D45" s="965">
        <f>'A2.1.6'!N52</f>
        <v>277596</v>
      </c>
      <c r="E45" s="565">
        <f>'A2.1.6'!O52</f>
        <v>295138</v>
      </c>
      <c r="F45" s="563">
        <f>'A2.1.6'!P52</f>
        <v>572734</v>
      </c>
      <c r="G45" s="494">
        <f t="shared" si="1"/>
        <v>0.48468573543739329</v>
      </c>
      <c r="H45" s="461">
        <f t="shared" si="1"/>
        <v>0.51531426456260676</v>
      </c>
      <c r="I45" s="2"/>
      <c r="N45" s="4"/>
    </row>
    <row r="46" spans="2:16" customFormat="1" ht="13.35" customHeight="1" x14ac:dyDescent="0.25">
      <c r="B46" s="74" t="s">
        <v>35</v>
      </c>
      <c r="C46" s="108" t="s">
        <v>743</v>
      </c>
      <c r="D46" s="965">
        <f>'A2.1.6'!N53</f>
        <v>262537</v>
      </c>
      <c r="E46" s="565">
        <f>'A2.1.6'!O53</f>
        <v>250788</v>
      </c>
      <c r="F46" s="563">
        <f>'A2.1.6'!P53</f>
        <v>513325</v>
      </c>
      <c r="G46" s="494">
        <f t="shared" si="1"/>
        <v>0.51144401694832708</v>
      </c>
      <c r="H46" s="461">
        <f t="shared" si="1"/>
        <v>0.48855598305167292</v>
      </c>
      <c r="I46" s="2"/>
      <c r="N46" s="4"/>
    </row>
    <row r="47" spans="2:16" customFormat="1" ht="13.35" customHeight="1" x14ac:dyDescent="0.25">
      <c r="B47" s="74" t="s">
        <v>36</v>
      </c>
      <c r="C47" s="108" t="s">
        <v>772</v>
      </c>
      <c r="D47" s="965">
        <f>'A2.1.6'!N54</f>
        <v>489933</v>
      </c>
      <c r="E47" s="565">
        <f>'A2.1.6'!O54</f>
        <v>446477</v>
      </c>
      <c r="F47" s="563">
        <f>'A2.1.6'!P54</f>
        <v>936410</v>
      </c>
      <c r="G47" s="494">
        <f t="shared" si="1"/>
        <v>0.52320351128245102</v>
      </c>
      <c r="H47" s="461">
        <f t="shared" si="1"/>
        <v>0.47679648871754893</v>
      </c>
      <c r="I47" s="2"/>
      <c r="N47" s="4"/>
    </row>
    <row r="48" spans="2:16" customFormat="1" ht="13.35" customHeight="1" x14ac:dyDescent="0.25">
      <c r="B48" s="74" t="s">
        <v>37</v>
      </c>
      <c r="C48" s="108" t="s">
        <v>753</v>
      </c>
      <c r="D48" s="965">
        <f>'A2.1.6'!N55</f>
        <v>526066</v>
      </c>
      <c r="E48" s="565">
        <f>'A2.1.6'!O55</f>
        <v>465008</v>
      </c>
      <c r="F48" s="563">
        <f>'A2.1.6'!P55</f>
        <v>991074</v>
      </c>
      <c r="G48" s="494">
        <f t="shared" si="1"/>
        <v>0.53080395611225806</v>
      </c>
      <c r="H48" s="461">
        <f t="shared" si="1"/>
        <v>0.469196043887742</v>
      </c>
      <c r="I48" s="2"/>
      <c r="N48" s="4"/>
    </row>
    <row r="49" spans="2:14" customFormat="1" ht="13.35" customHeight="1" x14ac:dyDescent="0.25">
      <c r="B49" s="74" t="s">
        <v>38</v>
      </c>
      <c r="C49" s="108" t="s">
        <v>62</v>
      </c>
      <c r="D49" s="965">
        <f>'A2.1.6'!N56</f>
        <v>310768</v>
      </c>
      <c r="E49" s="565">
        <f>'A2.1.6'!O56</f>
        <v>379632</v>
      </c>
      <c r="F49" s="563">
        <f>'A2.1.6'!P56</f>
        <v>690400</v>
      </c>
      <c r="G49" s="494">
        <f t="shared" si="1"/>
        <v>0.45012746234067208</v>
      </c>
      <c r="H49" s="461">
        <f t="shared" si="1"/>
        <v>0.54987253765932798</v>
      </c>
      <c r="I49" s="2"/>
      <c r="N49" s="4"/>
    </row>
    <row r="50" spans="2:14" customFormat="1" ht="13.35" customHeight="1" x14ac:dyDescent="0.25">
      <c r="B50" s="74" t="s">
        <v>39</v>
      </c>
      <c r="C50" s="108" t="s">
        <v>63</v>
      </c>
      <c r="D50" s="965">
        <f>'A2.1.6'!N57</f>
        <v>105832</v>
      </c>
      <c r="E50" s="565">
        <f>'A2.1.6'!O57</f>
        <v>176901</v>
      </c>
      <c r="F50" s="563">
        <f>'A2.1.6'!P57</f>
        <v>282733</v>
      </c>
      <c r="G50" s="494">
        <f t="shared" si="1"/>
        <v>0.37431781928533281</v>
      </c>
      <c r="H50" s="461">
        <f t="shared" si="1"/>
        <v>0.62568218071466719</v>
      </c>
      <c r="I50" s="2"/>
      <c r="N50" s="4"/>
    </row>
    <row r="51" spans="2:14" customFormat="1" ht="13.35" customHeight="1" x14ac:dyDescent="0.25">
      <c r="B51" s="74" t="s">
        <v>40</v>
      </c>
      <c r="C51" s="108" t="s">
        <v>64</v>
      </c>
      <c r="D51" s="965">
        <f>'A2.1.6'!N58</f>
        <v>85977</v>
      </c>
      <c r="E51" s="565">
        <f>'A2.1.6'!O58</f>
        <v>184039</v>
      </c>
      <c r="F51" s="563">
        <f>'A2.1.6'!P58</f>
        <v>270016</v>
      </c>
      <c r="G51" s="494">
        <f t="shared" si="1"/>
        <v>0.31841446432803983</v>
      </c>
      <c r="H51" s="461">
        <f t="shared" si="1"/>
        <v>0.68158553567196023</v>
      </c>
      <c r="I51" s="2"/>
      <c r="N51" s="4"/>
    </row>
    <row r="52" spans="2:14" customFormat="1" ht="13.35" customHeight="1" x14ac:dyDescent="0.25">
      <c r="B52" s="74" t="s">
        <v>41</v>
      </c>
      <c r="C52" s="108" t="s">
        <v>65</v>
      </c>
      <c r="D52" s="965">
        <f>'A2.1.6'!N59</f>
        <v>14707</v>
      </c>
      <c r="E52" s="565">
        <f>'A2.1.6'!O59</f>
        <v>45527</v>
      </c>
      <c r="F52" s="563">
        <f>'A2.1.6'!P59</f>
        <v>60234</v>
      </c>
      <c r="G52" s="494">
        <f t="shared" si="1"/>
        <v>0.24416442540757713</v>
      </c>
      <c r="H52" s="461">
        <f t="shared" si="1"/>
        <v>0.7558355745924229</v>
      </c>
      <c r="I52" s="2"/>
      <c r="N52" s="4"/>
    </row>
    <row r="53" spans="2:14" customFormat="1" ht="13.35" customHeight="1" x14ac:dyDescent="0.25">
      <c r="B53" s="74" t="s">
        <v>42</v>
      </c>
      <c r="C53" s="108" t="s">
        <v>66</v>
      </c>
      <c r="D53" s="965">
        <f>'A2.1.6'!N60</f>
        <v>1915</v>
      </c>
      <c r="E53" s="565">
        <f>'A2.1.6'!O60</f>
        <v>9465</v>
      </c>
      <c r="F53" s="563">
        <f>'A2.1.6'!P60</f>
        <v>11380</v>
      </c>
      <c r="G53" s="494">
        <f t="shared" si="1"/>
        <v>0.16827768014059755</v>
      </c>
      <c r="H53" s="461">
        <f t="shared" si="1"/>
        <v>0.83172231985940248</v>
      </c>
      <c r="I53" s="2"/>
      <c r="N53" s="4"/>
    </row>
    <row r="54" spans="2:14" customFormat="1" ht="13.35" customHeight="1" x14ac:dyDescent="0.25">
      <c r="B54" s="204" t="s">
        <v>8</v>
      </c>
      <c r="C54" s="63"/>
      <c r="D54" s="966">
        <f>SUM(D29:D53)</f>
        <v>3148808</v>
      </c>
      <c r="E54" s="967">
        <f>SUM(E29:E53)</f>
        <v>3495942</v>
      </c>
      <c r="F54" s="968">
        <f>SUM(F29:F53)</f>
        <v>6644750</v>
      </c>
      <c r="G54" s="969">
        <f t="shared" si="1"/>
        <v>0.47387907746717334</v>
      </c>
      <c r="H54" s="970">
        <f t="shared" si="1"/>
        <v>0.52612092253282672</v>
      </c>
      <c r="I54" s="2"/>
      <c r="N54" s="4"/>
    </row>
    <row r="55" spans="2:14" customFormat="1" ht="13.35" customHeight="1" x14ac:dyDescent="0.25">
      <c r="B55" s="50"/>
      <c r="C55" s="50"/>
      <c r="D55" s="50"/>
      <c r="E55" s="50"/>
      <c r="F55" s="5"/>
      <c r="G55" s="647"/>
      <c r="H55" s="647"/>
      <c r="I55" s="2"/>
      <c r="N55" s="4"/>
    </row>
  </sheetData>
  <mergeCells count="2">
    <mergeCell ref="D27:F27"/>
    <mergeCell ref="L27:N27"/>
  </mergeCells>
  <hyperlinks>
    <hyperlink ref="F23" location="CONTENTS!A1" display="BACK TO CONTENTS" xr:uid="{00000000-0004-0000-16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7:N27" numberStoredAsText="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theme="7" tint="-0.249977111117893"/>
    <pageSetUpPr fitToPage="1"/>
  </sheetPr>
  <dimension ref="B1:K56"/>
  <sheetViews>
    <sheetView showGridLines="0" zoomScaleNormal="100" zoomScaleSheetLayoutView="90" workbookViewId="0">
      <selection activeCell="D23" sqref="D23"/>
    </sheetView>
  </sheetViews>
  <sheetFormatPr defaultRowHeight="13.2" x14ac:dyDescent="0.25"/>
  <cols>
    <col min="1" max="1" width="3.6640625" customWidth="1"/>
    <col min="3" max="3" width="26.6640625" bestFit="1" customWidth="1"/>
    <col min="4" max="4" width="9.109375" customWidth="1"/>
    <col min="5" max="5" width="11.44140625" bestFit="1" customWidth="1"/>
    <col min="6" max="6" width="9.109375" customWidth="1"/>
  </cols>
  <sheetData>
    <row r="1" spans="2:11" ht="15" customHeight="1" x14ac:dyDescent="0.25">
      <c r="B1" s="152" t="s">
        <v>1133</v>
      </c>
      <c r="C1" s="191"/>
      <c r="D1" s="191"/>
      <c r="E1" s="191"/>
      <c r="F1" s="191"/>
      <c r="G1" s="191"/>
      <c r="H1" s="191"/>
      <c r="I1" s="5"/>
      <c r="J1" s="5"/>
      <c r="K1" s="5"/>
    </row>
    <row r="23" spans="2:9" x14ac:dyDescent="0.25">
      <c r="D23" s="110" t="s">
        <v>245</v>
      </c>
    </row>
    <row r="25" spans="2:9" x14ac:dyDescent="0.25">
      <c r="B25" s="61" t="s">
        <v>234</v>
      </c>
      <c r="C25" s="62"/>
      <c r="D25" s="1139">
        <v>2023</v>
      </c>
      <c r="E25" s="55"/>
    </row>
    <row r="26" spans="2:9" ht="30.6" x14ac:dyDescent="0.25">
      <c r="B26" s="48" t="s">
        <v>82</v>
      </c>
      <c r="D26" s="64"/>
      <c r="E26" s="974" t="s">
        <v>889</v>
      </c>
    </row>
    <row r="27" spans="2:9" x14ac:dyDescent="0.25">
      <c r="B27" s="48" t="s">
        <v>180</v>
      </c>
      <c r="D27" s="64"/>
      <c r="E27" s="54"/>
    </row>
    <row r="28" spans="2:9" x14ac:dyDescent="0.25">
      <c r="B28" s="49">
        <v>3601</v>
      </c>
      <c r="C28" s="7" t="s">
        <v>187</v>
      </c>
      <c r="D28" s="1181">
        <f>+E28/E$36</f>
        <v>0.75551811091245447</v>
      </c>
      <c r="E28" s="206">
        <f>+VLOOKUP($B28,$B$41:$D$56,3,FALSE)</f>
        <v>1632.222067529</v>
      </c>
      <c r="G28" s="1283"/>
    </row>
    <row r="29" spans="2:9" x14ac:dyDescent="0.25">
      <c r="B29" s="49">
        <v>3605</v>
      </c>
      <c r="C29" s="7" t="s">
        <v>184</v>
      </c>
      <c r="D29" s="1181">
        <f t="shared" ref="D29:D36" si="0">+E29/E$36</f>
        <v>9.2159052194410493E-2</v>
      </c>
      <c r="E29" s="206">
        <f t="shared" ref="E29:E34" si="1">+VLOOKUP($B29,$B$41:$D$56,3,FALSE)</f>
        <v>199.10050671399998</v>
      </c>
      <c r="G29" s="1283"/>
    </row>
    <row r="30" spans="2:9" x14ac:dyDescent="0.25">
      <c r="B30" s="49">
        <v>3615</v>
      </c>
      <c r="C30" s="56" t="s">
        <v>780</v>
      </c>
      <c r="D30" s="1184">
        <f t="shared" si="0"/>
        <v>1.0492427102930942E-4</v>
      </c>
      <c r="E30" s="206">
        <f t="shared" si="1"/>
        <v>0.22667849799999998</v>
      </c>
      <c r="G30" s="1283"/>
      <c r="I30" s="1284"/>
    </row>
    <row r="31" spans="2:9" x14ac:dyDescent="0.25">
      <c r="B31" s="49">
        <v>3606</v>
      </c>
      <c r="C31" s="7" t="s">
        <v>166</v>
      </c>
      <c r="D31" s="1181">
        <f t="shared" si="0"/>
        <v>2.4062714314383716E-2</v>
      </c>
      <c r="E31" s="206">
        <f t="shared" si="1"/>
        <v>51.985111596000003</v>
      </c>
      <c r="G31" s="1283"/>
    </row>
    <row r="32" spans="2:9" x14ac:dyDescent="0.25">
      <c r="B32" s="49">
        <v>4201</v>
      </c>
      <c r="C32" s="7" t="s">
        <v>182</v>
      </c>
      <c r="D32" s="1181">
        <f t="shared" si="0"/>
        <v>1.8468064693953453E-2</v>
      </c>
      <c r="E32" s="206">
        <f t="shared" si="1"/>
        <v>39.898425070999998</v>
      </c>
      <c r="G32" s="1283"/>
    </row>
    <row r="33" spans="2:7" x14ac:dyDescent="0.25">
      <c r="B33" s="49">
        <v>3607</v>
      </c>
      <c r="C33" s="7" t="s">
        <v>167</v>
      </c>
      <c r="D33" s="1181">
        <f t="shared" si="0"/>
        <v>2.7545855979867188E-2</v>
      </c>
      <c r="E33" s="206">
        <f t="shared" si="1"/>
        <v>59.510094264999999</v>
      </c>
      <c r="G33" s="1283"/>
    </row>
    <row r="34" spans="2:7" x14ac:dyDescent="0.25">
      <c r="B34" s="49">
        <v>3603</v>
      </c>
      <c r="C34" s="7" t="s">
        <v>183</v>
      </c>
      <c r="D34" s="1181">
        <f t="shared" si="0"/>
        <v>4.2356627074778296E-2</v>
      </c>
      <c r="E34" s="206">
        <f t="shared" si="1"/>
        <v>91.507298658999986</v>
      </c>
      <c r="G34" s="1283"/>
    </row>
    <row r="35" spans="2:7" x14ac:dyDescent="0.25">
      <c r="B35" s="71"/>
      <c r="C35" s="72" t="s">
        <v>226</v>
      </c>
      <c r="D35" s="1182">
        <f t="shared" si="0"/>
        <v>3.9784650559123155E-2</v>
      </c>
      <c r="E35" s="206">
        <f>+E36-SUM(E28:E34)</f>
        <v>85.950798072999987</v>
      </c>
      <c r="G35" s="1283"/>
    </row>
    <row r="36" spans="2:7" x14ac:dyDescent="0.25">
      <c r="B36" s="69" t="s">
        <v>8</v>
      </c>
      <c r="C36" s="70"/>
      <c r="D36" s="1183">
        <f t="shared" si="0"/>
        <v>1</v>
      </c>
      <c r="E36" s="975">
        <f>+VLOOKUP($B36,$B$41:$D$56,3,FALSE)</f>
        <v>2160.4009804049997</v>
      </c>
    </row>
    <row r="41" spans="2:7" x14ac:dyDescent="0.25">
      <c r="B41" s="986">
        <v>3601</v>
      </c>
      <c r="C41" s="987" t="s">
        <v>175</v>
      </c>
      <c r="D41" s="991">
        <f>+VLOOKUP($B41,'A2.2.1'!$C$5:$L$19,10,FALSE)/1000</f>
        <v>1632.222067529</v>
      </c>
    </row>
    <row r="42" spans="2:7" x14ac:dyDescent="0.25">
      <c r="B42" s="988">
        <v>3603</v>
      </c>
      <c r="C42" s="193" t="s">
        <v>171</v>
      </c>
      <c r="D42" s="985">
        <f>+VLOOKUP($B42,'A2.2.1'!$C$5:$L$19,10,FALSE)/1000</f>
        <v>91.507298658999986</v>
      </c>
    </row>
    <row r="43" spans="2:7" x14ac:dyDescent="0.25">
      <c r="B43" s="988">
        <v>3605</v>
      </c>
      <c r="C43" s="193" t="s">
        <v>165</v>
      </c>
      <c r="D43" s="985">
        <f>+VLOOKUP($B43,'A2.2.1'!$C$5:$L$19,10,FALSE)/1000</f>
        <v>199.10050671399998</v>
      </c>
    </row>
    <row r="44" spans="2:7" x14ac:dyDescent="0.25">
      <c r="B44" s="988">
        <v>3606</v>
      </c>
      <c r="C44" s="193" t="s">
        <v>166</v>
      </c>
      <c r="D44" s="985">
        <f>+VLOOKUP($B44,'A2.2.1'!$C$5:$L$19,10,FALSE)/1000</f>
        <v>51.985111596000003</v>
      </c>
    </row>
    <row r="45" spans="2:7" x14ac:dyDescent="0.25">
      <c r="B45" s="988">
        <v>3607</v>
      </c>
      <c r="C45" s="749" t="s">
        <v>896</v>
      </c>
      <c r="D45" s="985">
        <f>+VLOOKUP($B45,'A2.2.1'!$C$5:$L$19,10,FALSE)/1000</f>
        <v>59.510094264999999</v>
      </c>
    </row>
    <row r="46" spans="2:7" x14ac:dyDescent="0.25">
      <c r="B46" s="988">
        <v>3610</v>
      </c>
      <c r="C46" s="193" t="s">
        <v>168</v>
      </c>
      <c r="D46" s="985">
        <f>+VLOOKUP($B46,'A2.2.1'!$C$5:$L$19,10,FALSE)/1000</f>
        <v>30.669265579999998</v>
      </c>
    </row>
    <row r="47" spans="2:7" x14ac:dyDescent="0.25">
      <c r="B47" s="988">
        <v>3615</v>
      </c>
      <c r="C47" s="193" t="s">
        <v>172</v>
      </c>
      <c r="D47" s="985">
        <f>+VLOOKUP($B47,'A2.2.1'!$C$5:$L$19,10,FALSE)/1000</f>
        <v>0.22667849799999998</v>
      </c>
    </row>
    <row r="48" spans="2:7" x14ac:dyDescent="0.25">
      <c r="B48" s="989">
        <v>3616</v>
      </c>
      <c r="C48" s="194" t="s">
        <v>173</v>
      </c>
      <c r="D48" s="985">
        <f>+VLOOKUP($B48,'A2.2.1'!$C$5:$L$19,10,FALSE)/1000</f>
        <v>11.263851687000001</v>
      </c>
    </row>
    <row r="49" spans="2:4" x14ac:dyDescent="0.25">
      <c r="B49" s="892" t="s">
        <v>181</v>
      </c>
      <c r="C49" s="193"/>
      <c r="D49" s="991">
        <f>+VLOOKUP($B49,'A2.2.1'!$C$5:$L$19,10,FALSE)/1000</f>
        <v>0</v>
      </c>
    </row>
    <row r="50" spans="2:4" x14ac:dyDescent="0.25">
      <c r="B50" s="988">
        <v>4201</v>
      </c>
      <c r="C50" s="193" t="s">
        <v>182</v>
      </c>
      <c r="D50" s="985">
        <f>+VLOOKUP($B50,'A2.2.1'!$C$5:$L$19,10,FALSE)/1000</f>
        <v>39.898425070999998</v>
      </c>
    </row>
    <row r="51" spans="2:4" x14ac:dyDescent="0.25">
      <c r="B51" s="988">
        <v>4210</v>
      </c>
      <c r="C51" s="193" t="s">
        <v>169</v>
      </c>
      <c r="D51" s="985">
        <f>+VLOOKUP($B51,'A2.2.1'!$C$5:$L$19,10,FALSE)/1000</f>
        <v>14.056063428</v>
      </c>
    </row>
    <row r="52" spans="2:4" x14ac:dyDescent="0.25">
      <c r="B52" s="988">
        <v>4211</v>
      </c>
      <c r="C52" s="193" t="s">
        <v>170</v>
      </c>
      <c r="D52" s="985">
        <f>+VLOOKUP($B52,'A2.2.1'!$C$5:$L$19,10,FALSE)/1000</f>
        <v>2.2362152660000003</v>
      </c>
    </row>
    <row r="53" spans="2:4" x14ac:dyDescent="0.25">
      <c r="B53" s="988">
        <v>4218</v>
      </c>
      <c r="C53" s="749" t="s">
        <v>870</v>
      </c>
      <c r="D53" s="985">
        <f>+VLOOKUP($B53,'A2.2.1'!$C$5:$L$19,10,FALSE)/1000</f>
        <v>2.7920650080000002</v>
      </c>
    </row>
    <row r="54" spans="2:4" x14ac:dyDescent="0.25">
      <c r="B54" s="988">
        <v>4250</v>
      </c>
      <c r="C54" s="193" t="s">
        <v>178</v>
      </c>
      <c r="D54" s="985">
        <f>+VLOOKUP($B54,'A2.2.1'!$C$5:$L$19,10,FALSE)/1000</f>
        <v>21.162701069000001</v>
      </c>
    </row>
    <row r="55" spans="2:4" x14ac:dyDescent="0.25">
      <c r="B55" s="989">
        <v>4252</v>
      </c>
      <c r="C55" s="194" t="s">
        <v>179</v>
      </c>
      <c r="D55" s="985">
        <f>+VLOOKUP($B55,'A2.2.1'!$C$5:$L$19,10,FALSE)/1000</f>
        <v>3.7706360349999999</v>
      </c>
    </row>
    <row r="56" spans="2:4" x14ac:dyDescent="0.25">
      <c r="B56" s="195" t="s">
        <v>8</v>
      </c>
      <c r="C56" s="990"/>
      <c r="D56" s="992">
        <f>+SUM(D41:D55)</f>
        <v>2160.4009804049997</v>
      </c>
    </row>
  </sheetData>
  <sortState xmlns:xlrd2="http://schemas.microsoft.com/office/spreadsheetml/2017/richdata2" ref="B28:E34">
    <sortCondition descending="1" ref="D28:D34"/>
  </sortState>
  <hyperlinks>
    <hyperlink ref="D23" location="CONTENTS!A1" display="BACK TO CONTENTS" xr:uid="{00000000-0004-0000-17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E28:E34 E36" unlockedFormula="1"/>
    <ignoredError sqref="E35" formula="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theme="7" tint="-0.249977111117893"/>
    <pageSetUpPr fitToPage="1"/>
  </sheetPr>
  <dimension ref="B1:L75"/>
  <sheetViews>
    <sheetView showGridLines="0" zoomScaleNormal="100" zoomScaleSheetLayoutView="90" workbookViewId="0">
      <selection activeCell="E23" sqref="E23"/>
    </sheetView>
  </sheetViews>
  <sheetFormatPr defaultRowHeight="13.2" x14ac:dyDescent="0.25"/>
  <cols>
    <col min="1" max="1" width="3.6640625" customWidth="1"/>
    <col min="3" max="3" width="37.33203125" customWidth="1"/>
    <col min="13" max="13" width="9.109375" customWidth="1"/>
  </cols>
  <sheetData>
    <row r="1" spans="2:10" ht="15" customHeight="1" x14ac:dyDescent="0.25">
      <c r="B1" s="139" t="s">
        <v>1132</v>
      </c>
      <c r="J1" s="139"/>
    </row>
    <row r="23" spans="2:12" x14ac:dyDescent="0.25">
      <c r="E23" s="110" t="s">
        <v>245</v>
      </c>
    </row>
    <row r="25" spans="2:12" x14ac:dyDescent="0.25">
      <c r="B25" s="61" t="s">
        <v>741</v>
      </c>
      <c r="C25" s="62"/>
      <c r="D25" s="63"/>
      <c r="J25" s="539"/>
    </row>
    <row r="26" spans="2:12" x14ac:dyDescent="0.25">
      <c r="B26" s="42"/>
      <c r="C26" s="37"/>
      <c r="D26" s="545" t="s">
        <v>1025</v>
      </c>
      <c r="E26" s="545" t="s">
        <v>1025</v>
      </c>
      <c r="L26" s="540"/>
    </row>
    <row r="27" spans="2:12" ht="30.6" x14ac:dyDescent="0.25">
      <c r="B27" s="222" t="s">
        <v>133</v>
      </c>
      <c r="C27" s="223"/>
      <c r="D27" s="44" t="s">
        <v>76</v>
      </c>
      <c r="E27" s="44" t="s">
        <v>889</v>
      </c>
      <c r="J27" s="541"/>
      <c r="K27" s="541"/>
      <c r="L27" s="19"/>
    </row>
    <row r="28" spans="2:12" x14ac:dyDescent="0.25">
      <c r="B28" s="38" t="s">
        <v>262</v>
      </c>
      <c r="C28" s="7"/>
      <c r="D28" s="972">
        <f>+E28/$E$36</f>
        <v>0.44531173395341356</v>
      </c>
      <c r="E28" s="206">
        <f>+D40/1000</f>
        <v>283.4676808887599</v>
      </c>
      <c r="J28" s="7"/>
      <c r="K28" s="7"/>
      <c r="L28" s="542"/>
    </row>
    <row r="29" spans="2:12" x14ac:dyDescent="0.25">
      <c r="B29" s="38" t="s">
        <v>314</v>
      </c>
      <c r="C29" s="7"/>
      <c r="D29" s="972">
        <f t="shared" ref="D29:D36" si="0">+E29/$E$36</f>
        <v>0.27453619734551565</v>
      </c>
      <c r="E29" s="206">
        <f t="shared" ref="E29:E34" si="1">+D41/1000</f>
        <v>174.75878861457002</v>
      </c>
      <c r="J29" s="7"/>
      <c r="K29" s="7"/>
      <c r="L29" s="542"/>
    </row>
    <row r="30" spans="2:12" x14ac:dyDescent="0.25">
      <c r="B30" s="38" t="s">
        <v>315</v>
      </c>
      <c r="C30" s="7"/>
      <c r="D30" s="972">
        <f t="shared" si="0"/>
        <v>6.5488677769105205E-2</v>
      </c>
      <c r="E30" s="206">
        <f t="shared" si="1"/>
        <v>41.687479121359985</v>
      </c>
      <c r="J30" s="7"/>
      <c r="K30" s="7"/>
      <c r="L30" s="542"/>
    </row>
    <row r="31" spans="2:12" x14ac:dyDescent="0.25">
      <c r="B31" s="38" t="s">
        <v>141</v>
      </c>
      <c r="C31" s="7"/>
      <c r="D31" s="972">
        <f t="shared" si="0"/>
        <v>6.8260366654919288E-2</v>
      </c>
      <c r="E31" s="206">
        <f t="shared" si="1"/>
        <v>43.451825669409992</v>
      </c>
      <c r="J31" s="7"/>
      <c r="K31" s="7"/>
      <c r="L31" s="542"/>
    </row>
    <row r="32" spans="2:12" x14ac:dyDescent="0.25">
      <c r="B32" s="38" t="s">
        <v>316</v>
      </c>
      <c r="C32" s="7"/>
      <c r="D32" s="972">
        <f t="shared" si="0"/>
        <v>5.6717976676295252E-2</v>
      </c>
      <c r="E32" s="206">
        <f t="shared" si="1"/>
        <v>36.104400776500007</v>
      </c>
      <c r="J32" s="7"/>
      <c r="K32" s="7"/>
      <c r="L32" s="542"/>
    </row>
    <row r="33" spans="2:12" x14ac:dyDescent="0.25">
      <c r="B33" s="38" t="s">
        <v>317</v>
      </c>
      <c r="C33" s="7"/>
      <c r="D33" s="972">
        <f t="shared" si="0"/>
        <v>3.5138045276262152E-2</v>
      </c>
      <c r="E33" s="206">
        <f t="shared" si="1"/>
        <v>22.36747753533999</v>
      </c>
      <c r="J33" s="7"/>
      <c r="K33" s="7"/>
      <c r="L33" s="542"/>
    </row>
    <row r="34" spans="2:12" x14ac:dyDescent="0.25">
      <c r="B34" s="38" t="s">
        <v>5</v>
      </c>
      <c r="C34" s="7"/>
      <c r="D34" s="972">
        <f t="shared" si="0"/>
        <v>2.0051280695394913E-2</v>
      </c>
      <c r="E34" s="206">
        <f t="shared" si="1"/>
        <v>12.763845199209996</v>
      </c>
      <c r="J34" s="7"/>
      <c r="K34" s="7"/>
      <c r="L34" s="542"/>
    </row>
    <row r="35" spans="2:12" x14ac:dyDescent="0.25">
      <c r="B35" s="537" t="s">
        <v>979</v>
      </c>
      <c r="C35" s="7"/>
      <c r="D35" s="972">
        <f t="shared" si="0"/>
        <v>3.4495721629094089E-2</v>
      </c>
      <c r="E35" s="206">
        <f>(+D49+D48+D47)/1000</f>
        <v>21.958599931719988</v>
      </c>
      <c r="J35" s="7"/>
      <c r="K35" s="7"/>
      <c r="L35" s="542"/>
    </row>
    <row r="36" spans="2:12" x14ac:dyDescent="0.25">
      <c r="B36" s="204" t="s">
        <v>8</v>
      </c>
      <c r="C36" s="205"/>
      <c r="D36" s="973">
        <f t="shared" si="0"/>
        <v>1</v>
      </c>
      <c r="E36" s="207">
        <f>+SUM(E28:E35)</f>
        <v>636.56009773686981</v>
      </c>
      <c r="J36" s="26"/>
      <c r="K36" s="543"/>
      <c r="L36" s="544"/>
    </row>
    <row r="39" spans="2:12" x14ac:dyDescent="0.25">
      <c r="B39" s="145"/>
      <c r="C39" s="63"/>
      <c r="D39" s="545" t="s">
        <v>1025</v>
      </c>
      <c r="L39" s="540"/>
    </row>
    <row r="40" spans="2:12" x14ac:dyDescent="0.25">
      <c r="B40" s="537" t="s">
        <v>311</v>
      </c>
      <c r="C40" s="56"/>
      <c r="D40" s="538">
        <f>'A2.3.1'!I14</f>
        <v>283467.6808887599</v>
      </c>
      <c r="J40" s="7"/>
      <c r="K40" s="7"/>
      <c r="L40" s="6"/>
    </row>
    <row r="41" spans="2:12" x14ac:dyDescent="0.25">
      <c r="B41" s="537" t="s">
        <v>872</v>
      </c>
      <c r="C41" s="56"/>
      <c r="D41" s="538">
        <f>'A2.3.1'!I15</f>
        <v>174758.78861457002</v>
      </c>
      <c r="J41" s="7"/>
      <c r="K41" s="7"/>
      <c r="L41" s="6"/>
    </row>
    <row r="42" spans="2:12" x14ac:dyDescent="0.25">
      <c r="B42" s="537" t="s">
        <v>873</v>
      </c>
      <c r="C42" s="56"/>
      <c r="D42" s="538">
        <f>'A2.3.1'!I12</f>
        <v>41687.479121359982</v>
      </c>
      <c r="J42" s="7"/>
      <c r="K42" s="7"/>
      <c r="L42" s="6"/>
    </row>
    <row r="43" spans="2:12" x14ac:dyDescent="0.25">
      <c r="B43" s="537" t="s">
        <v>874</v>
      </c>
      <c r="C43" s="56"/>
      <c r="D43" s="538">
        <f>'A2.3.1'!I8</f>
        <v>43451.825669409991</v>
      </c>
      <c r="J43" s="7"/>
      <c r="K43" s="7"/>
      <c r="L43" s="6"/>
    </row>
    <row r="44" spans="2:12" x14ac:dyDescent="0.25">
      <c r="B44" s="537" t="s">
        <v>109</v>
      </c>
      <c r="C44" s="56"/>
      <c r="D44" s="538">
        <f>'A2.3.1'!I6</f>
        <v>36104.400776500006</v>
      </c>
      <c r="J44" s="7"/>
      <c r="K44" s="7"/>
      <c r="L44" s="6"/>
    </row>
    <row r="45" spans="2:12" x14ac:dyDescent="0.25">
      <c r="B45" s="537" t="s">
        <v>290</v>
      </c>
      <c r="C45" s="56"/>
      <c r="D45" s="538">
        <f>'A2.3.1'!I13</f>
        <v>22367.477535339989</v>
      </c>
      <c r="J45" s="7"/>
      <c r="K45" s="7"/>
      <c r="L45" s="6"/>
    </row>
    <row r="46" spans="2:12" x14ac:dyDescent="0.25">
      <c r="B46" s="537" t="s">
        <v>5</v>
      </c>
      <c r="C46" s="56"/>
      <c r="D46" s="538">
        <f>'A2.3.1'!I10</f>
        <v>12763.845199209996</v>
      </c>
      <c r="J46" s="7"/>
      <c r="K46" s="7"/>
      <c r="L46" s="6"/>
    </row>
    <row r="47" spans="2:12" x14ac:dyDescent="0.25">
      <c r="B47" s="537" t="s">
        <v>102</v>
      </c>
      <c r="C47" s="56"/>
      <c r="D47" s="538">
        <f>'A2.3.1'!I5</f>
        <v>13722.632344039988</v>
      </c>
      <c r="J47" s="7"/>
      <c r="K47" s="7"/>
      <c r="L47" s="6"/>
    </row>
    <row r="48" spans="2:12" x14ac:dyDescent="0.25">
      <c r="B48" s="537" t="s">
        <v>126</v>
      </c>
      <c r="C48" s="56"/>
      <c r="D48" s="538">
        <f>'A2.3.1'!I9</f>
        <v>9668.2393257200001</v>
      </c>
      <c r="J48" s="7"/>
      <c r="K48" s="7"/>
      <c r="L48" s="6"/>
    </row>
    <row r="49" spans="2:12" x14ac:dyDescent="0.25">
      <c r="B49" s="537" t="s">
        <v>875</v>
      </c>
      <c r="C49" s="56"/>
      <c r="D49" s="538">
        <f>'A2.3.1'!I16</f>
        <v>-1432.2717380399999</v>
      </c>
      <c r="J49" s="7"/>
      <c r="K49" s="7"/>
      <c r="L49" s="6"/>
    </row>
    <row r="50" spans="2:12" x14ac:dyDescent="0.25">
      <c r="B50" s="201" t="s">
        <v>8</v>
      </c>
      <c r="C50" s="202"/>
      <c r="D50" s="203">
        <f>'A2.3.1'!I17</f>
        <v>636560.09773686994</v>
      </c>
      <c r="J50" s="7"/>
      <c r="K50" s="7"/>
      <c r="L50" s="6"/>
    </row>
    <row r="51" spans="2:12" x14ac:dyDescent="0.25">
      <c r="J51" s="7"/>
      <c r="K51" s="7"/>
      <c r="L51" s="6"/>
    </row>
    <row r="52" spans="2:12" x14ac:dyDescent="0.25">
      <c r="J52" s="7"/>
      <c r="K52" s="7"/>
      <c r="L52" s="6"/>
    </row>
    <row r="53" spans="2:12" x14ac:dyDescent="0.25">
      <c r="J53" s="7"/>
      <c r="K53" s="7"/>
      <c r="L53" s="6"/>
    </row>
    <row r="54" spans="2:12" x14ac:dyDescent="0.25">
      <c r="J54" s="7"/>
      <c r="K54" s="7"/>
      <c r="L54" s="6"/>
    </row>
    <row r="55" spans="2:12" x14ac:dyDescent="0.25">
      <c r="J55" s="7"/>
      <c r="K55" s="7"/>
      <c r="L55" s="6"/>
    </row>
    <row r="56" spans="2:12" x14ac:dyDescent="0.25">
      <c r="J56" s="7"/>
      <c r="K56" s="7"/>
      <c r="L56" s="6"/>
    </row>
    <row r="57" spans="2:12" x14ac:dyDescent="0.25">
      <c r="J57" s="7"/>
      <c r="K57" s="7"/>
      <c r="L57" s="6"/>
    </row>
    <row r="58" spans="2:12" x14ac:dyDescent="0.25">
      <c r="J58" s="7"/>
      <c r="K58" s="7"/>
      <c r="L58" s="6"/>
    </row>
    <row r="59" spans="2:12" x14ac:dyDescent="0.25">
      <c r="J59" s="7"/>
      <c r="K59" s="7"/>
      <c r="L59" s="6"/>
    </row>
    <row r="60" spans="2:12" x14ac:dyDescent="0.25">
      <c r="J60" s="7"/>
      <c r="K60" s="7"/>
      <c r="L60" s="6"/>
    </row>
    <row r="61" spans="2:12" x14ac:dyDescent="0.25">
      <c r="J61" s="7"/>
      <c r="K61" s="7"/>
      <c r="L61" s="6"/>
    </row>
    <row r="62" spans="2:12" x14ac:dyDescent="0.25">
      <c r="J62" s="7"/>
      <c r="K62" s="7"/>
      <c r="L62" s="6"/>
    </row>
    <row r="63" spans="2:12" x14ac:dyDescent="0.25">
      <c r="J63" s="7"/>
      <c r="K63" s="7"/>
      <c r="L63" s="6"/>
    </row>
    <row r="64" spans="2:12" x14ac:dyDescent="0.25">
      <c r="J64" s="7"/>
      <c r="K64" s="7"/>
      <c r="L64" s="6"/>
    </row>
    <row r="65" spans="10:12" x14ac:dyDescent="0.25">
      <c r="J65" s="7"/>
      <c r="K65" s="7"/>
      <c r="L65" s="6"/>
    </row>
    <row r="66" spans="10:12" x14ac:dyDescent="0.25">
      <c r="J66" s="7"/>
      <c r="K66" s="7"/>
      <c r="L66" s="6"/>
    </row>
    <row r="67" spans="10:12" x14ac:dyDescent="0.25">
      <c r="J67" s="7"/>
      <c r="K67" s="7"/>
      <c r="L67" s="6"/>
    </row>
    <row r="68" spans="10:12" x14ac:dyDescent="0.25">
      <c r="J68" s="7"/>
      <c r="K68" s="7"/>
      <c r="L68" s="6"/>
    </row>
    <row r="69" spans="10:12" x14ac:dyDescent="0.25">
      <c r="J69" s="7"/>
      <c r="K69" s="7"/>
      <c r="L69" s="6"/>
    </row>
    <row r="70" spans="10:12" x14ac:dyDescent="0.25">
      <c r="J70" s="7"/>
      <c r="K70" s="7"/>
      <c r="L70" s="6"/>
    </row>
    <row r="71" spans="10:12" x14ac:dyDescent="0.25">
      <c r="J71" s="7"/>
      <c r="K71" s="7"/>
      <c r="L71" s="6"/>
    </row>
    <row r="72" spans="10:12" x14ac:dyDescent="0.25">
      <c r="J72" s="7"/>
      <c r="K72" s="7"/>
      <c r="L72" s="6"/>
    </row>
    <row r="73" spans="10:12" x14ac:dyDescent="0.25">
      <c r="J73" s="7"/>
      <c r="K73" s="7"/>
      <c r="L73" s="6"/>
    </row>
    <row r="74" spans="10:12" x14ac:dyDescent="0.25">
      <c r="J74" s="7"/>
      <c r="K74" s="7"/>
      <c r="L74" s="6"/>
    </row>
    <row r="75" spans="10:12" x14ac:dyDescent="0.25">
      <c r="J75" s="264"/>
      <c r="K75" s="264"/>
      <c r="L75" s="20"/>
    </row>
  </sheetData>
  <sortState xmlns:xlrd2="http://schemas.microsoft.com/office/spreadsheetml/2017/richdata2" ref="B38:D46">
    <sortCondition descending="1" ref="D38:D46"/>
  </sortState>
  <hyperlinks>
    <hyperlink ref="E23" location="CONTENTS!A1" display="BACK TO CONTENTS" xr:uid="{00000000-0004-0000-18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8:E36" unlockedFormula="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7" tint="-0.249977111117893"/>
    <pageSetUpPr fitToPage="1"/>
  </sheetPr>
  <dimension ref="A1:Z91"/>
  <sheetViews>
    <sheetView showGridLines="0" zoomScaleNormal="100" workbookViewId="0">
      <selection activeCell="H6" sqref="H6"/>
    </sheetView>
  </sheetViews>
  <sheetFormatPr defaultColWidth="8.88671875" defaultRowHeight="13.2" x14ac:dyDescent="0.25"/>
  <cols>
    <col min="1" max="1" width="7.6640625" customWidth="1"/>
    <col min="2" max="2" width="37.33203125" customWidth="1"/>
    <col min="3" max="13" width="10.33203125" customWidth="1"/>
    <col min="14" max="20" width="7.44140625" bestFit="1" customWidth="1"/>
    <col min="21" max="21" width="9.33203125" customWidth="1"/>
    <col min="22" max="22" width="9.44140625" customWidth="1"/>
    <col min="24" max="24" width="14.44140625" bestFit="1" customWidth="1"/>
    <col min="25" max="25" width="9.88671875" bestFit="1" customWidth="1"/>
    <col min="27" max="27" width="10.88671875" bestFit="1" customWidth="1"/>
  </cols>
  <sheetData>
    <row r="1" spans="2:2" x14ac:dyDescent="0.25">
      <c r="B1" s="139" t="s">
        <v>1157</v>
      </c>
    </row>
    <row r="22" spans="1:26" ht="14.4" x14ac:dyDescent="0.3">
      <c r="B22" s="706"/>
      <c r="C22" s="707"/>
      <c r="D22" s="707"/>
    </row>
    <row r="23" spans="1:26" x14ac:dyDescent="0.25">
      <c r="E23" s="702"/>
      <c r="F23" s="702"/>
      <c r="G23" s="702"/>
      <c r="H23" s="702"/>
      <c r="I23" s="702"/>
      <c r="J23" s="702"/>
      <c r="K23" s="702"/>
      <c r="L23" s="702"/>
      <c r="M23" s="702"/>
      <c r="N23" s="702"/>
      <c r="O23" s="702"/>
    </row>
    <row r="24" spans="1:26" x14ac:dyDescent="0.25">
      <c r="E24" s="702"/>
      <c r="G24" s="702"/>
      <c r="I24" s="702"/>
      <c r="J24" s="702"/>
      <c r="K24" s="702"/>
      <c r="N24" s="702"/>
    </row>
    <row r="27" spans="1:26" x14ac:dyDescent="0.25">
      <c r="F27" s="110" t="s">
        <v>245</v>
      </c>
    </row>
    <row r="28" spans="1:26" ht="14.4" x14ac:dyDescent="0.3">
      <c r="B28" s="708"/>
      <c r="C28" s="708"/>
      <c r="D28" s="708"/>
      <c r="E28" s="708"/>
      <c r="F28" s="708"/>
      <c r="G28" s="708"/>
      <c r="H28" s="708"/>
      <c r="I28" s="708"/>
      <c r="J28" s="708"/>
      <c r="L28" s="708"/>
      <c r="N28" s="708"/>
    </row>
    <row r="29" spans="1:26" ht="14.4" x14ac:dyDescent="0.3">
      <c r="A29" s="50"/>
      <c r="B29" s="50"/>
      <c r="C29" s="1141" t="s">
        <v>814</v>
      </c>
      <c r="D29" s="1141" t="s">
        <v>815</v>
      </c>
      <c r="E29" s="1141" t="s">
        <v>816</v>
      </c>
      <c r="F29" s="1141" t="s">
        <v>817</v>
      </c>
      <c r="G29" s="1141" t="s">
        <v>853</v>
      </c>
      <c r="H29" s="1141" t="s">
        <v>860</v>
      </c>
      <c r="I29" s="1141" t="s">
        <v>883</v>
      </c>
      <c r="J29" s="1141" t="s">
        <v>892</v>
      </c>
      <c r="K29" s="1141" t="s">
        <v>973</v>
      </c>
      <c r="L29" s="1141" t="s">
        <v>996</v>
      </c>
      <c r="M29" s="1141" t="s">
        <v>1023</v>
      </c>
      <c r="O29" s="1431"/>
      <c r="P29" s="1431"/>
      <c r="Q29" s="1431"/>
    </row>
    <row r="30" spans="1:26" ht="15" customHeight="1" x14ac:dyDescent="0.25">
      <c r="A30" s="50"/>
      <c r="B30" s="716" t="s">
        <v>818</v>
      </c>
      <c r="C30" s="1435" t="s">
        <v>839</v>
      </c>
      <c r="D30" s="1436"/>
      <c r="E30" s="1436"/>
      <c r="F30" s="1436"/>
      <c r="G30" s="1436"/>
      <c r="H30" s="1436"/>
      <c r="I30" s="1436"/>
      <c r="J30" s="1436"/>
      <c r="K30" s="1436"/>
      <c r="L30" s="1436"/>
      <c r="M30" s="1437"/>
      <c r="P30" s="870" t="s">
        <v>814</v>
      </c>
      <c r="Q30" s="870" t="s">
        <v>815</v>
      </c>
      <c r="R30" s="870" t="s">
        <v>816</v>
      </c>
      <c r="S30" s="870" t="s">
        <v>817</v>
      </c>
      <c r="T30" s="870" t="s">
        <v>853</v>
      </c>
      <c r="U30" s="870" t="s">
        <v>860</v>
      </c>
      <c r="V30" s="870" t="s">
        <v>883</v>
      </c>
      <c r="W30" s="870" t="s">
        <v>892</v>
      </c>
      <c r="X30" s="870" t="s">
        <v>973</v>
      </c>
      <c r="Y30" s="870" t="s">
        <v>996</v>
      </c>
      <c r="Z30" s="870" t="s">
        <v>1023</v>
      </c>
    </row>
    <row r="31" spans="1:26" x14ac:dyDescent="0.25">
      <c r="A31" s="50"/>
      <c r="B31" s="717" t="s">
        <v>820</v>
      </c>
      <c r="C31" s="822">
        <v>11.375062279999998</v>
      </c>
      <c r="D31" s="822">
        <v>208.72806528000001</v>
      </c>
      <c r="E31" s="822">
        <v>318.2510468399999</v>
      </c>
      <c r="F31" s="822">
        <v>454.39429721000039</v>
      </c>
      <c r="G31" s="822">
        <v>445.39412211000035</v>
      </c>
      <c r="H31" s="822">
        <v>365.83859349999977</v>
      </c>
      <c r="I31" s="822">
        <v>397.61474722000031</v>
      </c>
      <c r="J31" s="822">
        <v>595.15937013999951</v>
      </c>
      <c r="K31" s="822">
        <v>567.75850634000085</v>
      </c>
      <c r="L31" s="822">
        <v>503.40687402000009</v>
      </c>
      <c r="M31" s="823">
        <v>409.16148526999928</v>
      </c>
      <c r="O31" s="852" t="s">
        <v>839</v>
      </c>
      <c r="P31" s="820">
        <f t="shared" ref="P31:Z31" si="0">+C52</f>
        <v>155.45133909999998</v>
      </c>
      <c r="Q31" s="820">
        <f t="shared" si="0"/>
        <v>2225.3420765400001</v>
      </c>
      <c r="R31" s="820">
        <f t="shared" si="0"/>
        <v>3597.5381447899981</v>
      </c>
      <c r="S31" s="820">
        <f t="shared" si="0"/>
        <v>5014.7478023500007</v>
      </c>
      <c r="T31" s="820">
        <f t="shared" si="0"/>
        <v>4753.8829887800021</v>
      </c>
      <c r="U31" s="820">
        <f t="shared" si="0"/>
        <v>3935.4251413699999</v>
      </c>
      <c r="V31" s="821">
        <f t="shared" si="0"/>
        <v>4189.1202430899948</v>
      </c>
      <c r="W31" s="821">
        <f t="shared" si="0"/>
        <v>5533.2490693199979</v>
      </c>
      <c r="X31" s="821">
        <f t="shared" si="0"/>
        <v>5081.9187788600057</v>
      </c>
      <c r="Y31" s="821">
        <f t="shared" si="0"/>
        <v>4686.4606765300005</v>
      </c>
      <c r="Z31" s="821">
        <f t="shared" si="0"/>
        <v>4216.3289743299965</v>
      </c>
    </row>
    <row r="32" spans="1:26" x14ac:dyDescent="0.25">
      <c r="A32" s="50"/>
      <c r="B32" s="717" t="s">
        <v>821</v>
      </c>
      <c r="C32" s="822">
        <v>1.55661614</v>
      </c>
      <c r="D32" s="822">
        <v>12.78035027</v>
      </c>
      <c r="E32" s="822">
        <v>36.263486120000003</v>
      </c>
      <c r="F32" s="822">
        <v>32.107793010000009</v>
      </c>
      <c r="G32" s="822">
        <v>25.013061880000009</v>
      </c>
      <c r="H32" s="822">
        <v>19.897061190000002</v>
      </c>
      <c r="I32" s="822">
        <v>44.559919259999994</v>
      </c>
      <c r="J32" s="822">
        <v>33.91538199</v>
      </c>
      <c r="K32" s="822">
        <v>42.209578340000022</v>
      </c>
      <c r="L32" s="822">
        <v>40.538547209999983</v>
      </c>
      <c r="M32" s="823">
        <v>33.196222440000007</v>
      </c>
      <c r="O32" s="853" t="s">
        <v>840</v>
      </c>
      <c r="P32" s="820">
        <f t="shared" ref="P32:Z32" si="1">+C75</f>
        <v>9743</v>
      </c>
      <c r="Q32" s="820">
        <f t="shared" si="1"/>
        <v>31335</v>
      </c>
      <c r="R32" s="820">
        <f t="shared" si="1"/>
        <v>35093</v>
      </c>
      <c r="S32" s="820">
        <f t="shared" si="1"/>
        <v>36049</v>
      </c>
      <c r="T32" s="820">
        <f t="shared" si="1"/>
        <v>36552</v>
      </c>
      <c r="U32" s="820">
        <f t="shared" si="1"/>
        <v>30238</v>
      </c>
      <c r="V32" s="821">
        <f t="shared" si="1"/>
        <v>31846</v>
      </c>
      <c r="W32" s="821">
        <f t="shared" si="1"/>
        <v>49244</v>
      </c>
      <c r="X32" s="821">
        <f t="shared" si="1"/>
        <v>40774</v>
      </c>
      <c r="Y32" s="821">
        <f t="shared" si="1"/>
        <v>32127</v>
      </c>
      <c r="Z32" s="821">
        <f t="shared" si="1"/>
        <v>29932</v>
      </c>
    </row>
    <row r="33" spans="1:17" x14ac:dyDescent="0.25">
      <c r="A33" s="50"/>
      <c r="B33" s="717" t="s">
        <v>822</v>
      </c>
      <c r="C33" s="822">
        <v>0.72666514999999976</v>
      </c>
      <c r="D33" s="822">
        <v>11.661038950000004</v>
      </c>
      <c r="E33" s="822">
        <v>17.378758449999999</v>
      </c>
      <c r="F33" s="822">
        <v>20.554409359999976</v>
      </c>
      <c r="G33" s="822">
        <v>18.302843609999996</v>
      </c>
      <c r="H33" s="822">
        <v>21.835212740000006</v>
      </c>
      <c r="I33" s="822">
        <v>27.80740231999998</v>
      </c>
      <c r="J33" s="822">
        <v>43.387296450000001</v>
      </c>
      <c r="K33" s="822">
        <v>47.212704239999972</v>
      </c>
      <c r="L33" s="822">
        <v>43.188529800000012</v>
      </c>
      <c r="M33" s="823">
        <v>40.075477260000021</v>
      </c>
      <c r="O33" s="709"/>
      <c r="P33" s="709"/>
      <c r="Q33" s="703"/>
    </row>
    <row r="34" spans="1:17" x14ac:dyDescent="0.25">
      <c r="A34" s="50"/>
      <c r="B34" s="717" t="s">
        <v>5</v>
      </c>
      <c r="C34" s="822">
        <v>6.6949963300000013</v>
      </c>
      <c r="D34" s="822">
        <v>107.87720572999999</v>
      </c>
      <c r="E34" s="822">
        <v>149.92811087000004</v>
      </c>
      <c r="F34" s="822">
        <v>177.09396718000048</v>
      </c>
      <c r="G34" s="822">
        <v>128.01723139000026</v>
      </c>
      <c r="H34" s="822">
        <v>94.051598839999997</v>
      </c>
      <c r="I34" s="822">
        <v>109.70245578000005</v>
      </c>
      <c r="J34" s="822">
        <v>166.95951684000008</v>
      </c>
      <c r="K34" s="822">
        <v>115.34232532000001</v>
      </c>
      <c r="L34" s="822">
        <v>73.979147880000042</v>
      </c>
      <c r="M34" s="823">
        <v>77.607737009999923</v>
      </c>
      <c r="O34" s="709"/>
      <c r="P34" s="709"/>
      <c r="Q34" s="703"/>
    </row>
    <row r="35" spans="1:17" x14ac:dyDescent="0.25">
      <c r="A35" s="50"/>
      <c r="B35" s="717" t="s">
        <v>823</v>
      </c>
      <c r="C35" s="822">
        <v>16.966651669999997</v>
      </c>
      <c r="D35" s="822">
        <v>138.35882691000009</v>
      </c>
      <c r="E35" s="822">
        <v>272.18906442000014</v>
      </c>
      <c r="F35" s="822">
        <v>342.58595943999956</v>
      </c>
      <c r="G35" s="822">
        <v>294.72199571999977</v>
      </c>
      <c r="H35" s="822">
        <v>199.59345641999997</v>
      </c>
      <c r="I35" s="822">
        <v>244.87190721000022</v>
      </c>
      <c r="J35" s="822">
        <v>243.76593438999984</v>
      </c>
      <c r="K35" s="822">
        <v>196.11355184999994</v>
      </c>
      <c r="L35" s="822">
        <v>213.64862486999994</v>
      </c>
      <c r="M35" s="823">
        <v>189.90768552999995</v>
      </c>
      <c r="O35" s="709"/>
      <c r="P35" s="709"/>
      <c r="Q35" s="703"/>
    </row>
    <row r="36" spans="1:17" x14ac:dyDescent="0.25">
      <c r="A36" s="50"/>
      <c r="B36" s="717" t="s">
        <v>824</v>
      </c>
      <c r="C36" s="822">
        <v>1.5300542499999998</v>
      </c>
      <c r="D36" s="822">
        <v>24.023331410000004</v>
      </c>
      <c r="E36" s="822">
        <v>34.716828109999987</v>
      </c>
      <c r="F36" s="822">
        <v>45.705709560000003</v>
      </c>
      <c r="G36" s="822">
        <v>49.00472735000006</v>
      </c>
      <c r="H36" s="822">
        <v>36.560388069999995</v>
      </c>
      <c r="I36" s="822">
        <v>19.480180360000009</v>
      </c>
      <c r="J36" s="822">
        <v>43.895235759999991</v>
      </c>
      <c r="K36" s="822">
        <v>36.444482390000026</v>
      </c>
      <c r="L36" s="822">
        <v>45.699011220000031</v>
      </c>
      <c r="M36" s="823">
        <v>43.076830669999985</v>
      </c>
      <c r="O36" s="709"/>
      <c r="P36" s="709"/>
      <c r="Q36" s="703"/>
    </row>
    <row r="37" spans="1:17" x14ac:dyDescent="0.25">
      <c r="A37" s="50"/>
      <c r="B37" s="717" t="s">
        <v>825</v>
      </c>
      <c r="C37" s="822">
        <v>0.12587915999999999</v>
      </c>
      <c r="D37" s="822">
        <v>3.6431116499999998</v>
      </c>
      <c r="E37" s="822">
        <v>8.1266215299999995</v>
      </c>
      <c r="F37" s="822">
        <v>8.9069819300000024</v>
      </c>
      <c r="G37" s="822">
        <v>7.9999768600000012</v>
      </c>
      <c r="H37" s="822">
        <v>4.84225993</v>
      </c>
      <c r="I37" s="822">
        <v>2.6325676600000008</v>
      </c>
      <c r="J37" s="822">
        <v>3.8107637300000006</v>
      </c>
      <c r="K37" s="822">
        <v>6.6767738400000027</v>
      </c>
      <c r="L37" s="822">
        <v>5.5264546300000017</v>
      </c>
      <c r="M37" s="823">
        <v>4.3506371599999998</v>
      </c>
      <c r="O37" s="709"/>
      <c r="P37" s="709"/>
      <c r="Q37" s="703"/>
    </row>
    <row r="38" spans="1:17" x14ac:dyDescent="0.25">
      <c r="A38" s="50"/>
      <c r="B38" s="717" t="s">
        <v>826</v>
      </c>
      <c r="C38" s="822">
        <v>2.3981725500000004</v>
      </c>
      <c r="D38" s="822">
        <v>61.263659440000005</v>
      </c>
      <c r="E38" s="822">
        <v>104.22143015000002</v>
      </c>
      <c r="F38" s="822">
        <v>133.61841512000009</v>
      </c>
      <c r="G38" s="822">
        <v>149.79441023000007</v>
      </c>
      <c r="H38" s="822">
        <v>99.660171549999973</v>
      </c>
      <c r="I38" s="822">
        <v>129.52515161999997</v>
      </c>
      <c r="J38" s="822">
        <v>158.68642693999985</v>
      </c>
      <c r="K38" s="822">
        <v>162.64938164000006</v>
      </c>
      <c r="L38" s="822">
        <v>123.38811975999992</v>
      </c>
      <c r="M38" s="823">
        <v>118.04744965000003</v>
      </c>
      <c r="O38" s="709"/>
      <c r="P38" s="709"/>
      <c r="Q38" s="703"/>
    </row>
    <row r="39" spans="1:17" x14ac:dyDescent="0.25">
      <c r="A39" s="50"/>
      <c r="B39" s="717" t="s">
        <v>827</v>
      </c>
      <c r="C39" s="822">
        <v>2.2613142700000002</v>
      </c>
      <c r="D39" s="822">
        <v>30.410153589999993</v>
      </c>
      <c r="E39" s="822">
        <v>62.9375456</v>
      </c>
      <c r="F39" s="822">
        <v>59.600505069999983</v>
      </c>
      <c r="G39" s="822">
        <v>113.30873358000001</v>
      </c>
      <c r="H39" s="822">
        <v>90.423333150000019</v>
      </c>
      <c r="I39" s="822">
        <v>109.44832140999999</v>
      </c>
      <c r="J39" s="822">
        <v>155.02766503000004</v>
      </c>
      <c r="K39" s="822">
        <v>126.84920409999992</v>
      </c>
      <c r="L39" s="822">
        <v>103.53745969999997</v>
      </c>
      <c r="M39" s="823">
        <v>110.55713563000006</v>
      </c>
      <c r="O39" s="709"/>
      <c r="P39" s="709"/>
      <c r="Q39" s="703"/>
    </row>
    <row r="40" spans="1:17" x14ac:dyDescent="0.25">
      <c r="A40" s="50"/>
      <c r="B40" s="717" t="s">
        <v>828</v>
      </c>
      <c r="C40" s="822">
        <v>3.8062086600000002</v>
      </c>
      <c r="D40" s="822">
        <v>74.578794029999969</v>
      </c>
      <c r="E40" s="822">
        <v>104.60442829000002</v>
      </c>
      <c r="F40" s="822">
        <v>154.96953079000002</v>
      </c>
      <c r="G40" s="822">
        <v>142.82371289999978</v>
      </c>
      <c r="H40" s="822">
        <v>102.80745074999994</v>
      </c>
      <c r="I40" s="822">
        <v>122.67120382000003</v>
      </c>
      <c r="J40" s="822">
        <v>210.32247673999973</v>
      </c>
      <c r="K40" s="822">
        <v>214.31562407999982</v>
      </c>
      <c r="L40" s="822">
        <v>205.99877706000007</v>
      </c>
      <c r="M40" s="823">
        <v>159.28104866000001</v>
      </c>
      <c r="O40" s="709"/>
      <c r="P40" s="709"/>
      <c r="Q40" s="703"/>
    </row>
    <row r="41" spans="1:17" x14ac:dyDescent="0.25">
      <c r="A41" s="50"/>
      <c r="B41" s="717" t="s">
        <v>997</v>
      </c>
      <c r="C41" s="822">
        <v>0</v>
      </c>
      <c r="D41" s="822">
        <v>0</v>
      </c>
      <c r="E41" s="822">
        <v>0</v>
      </c>
      <c r="F41" s="822">
        <v>0</v>
      </c>
      <c r="G41" s="822">
        <v>0</v>
      </c>
      <c r="H41" s="822">
        <v>0</v>
      </c>
      <c r="I41" s="822">
        <v>0</v>
      </c>
      <c r="J41" s="822">
        <v>0</v>
      </c>
      <c r="K41" s="822">
        <v>0</v>
      </c>
      <c r="L41" s="822">
        <v>2.1928059999999999E-2</v>
      </c>
      <c r="M41" s="823">
        <v>4.7611279999999999E-2</v>
      </c>
      <c r="O41" s="709"/>
      <c r="P41" s="709"/>
      <c r="Q41" s="703"/>
    </row>
    <row r="42" spans="1:17" x14ac:dyDescent="0.25">
      <c r="A42" s="50"/>
      <c r="B42" s="717" t="s">
        <v>829</v>
      </c>
      <c r="C42" s="822">
        <v>1.6133407899999996</v>
      </c>
      <c r="D42" s="822">
        <v>38.226982410000033</v>
      </c>
      <c r="E42" s="822">
        <v>58.918363059999976</v>
      </c>
      <c r="F42" s="822">
        <v>89.306823080000029</v>
      </c>
      <c r="G42" s="822">
        <v>68.19310465999996</v>
      </c>
      <c r="H42" s="822">
        <v>64.428219349999992</v>
      </c>
      <c r="I42" s="822">
        <v>90.980394179999905</v>
      </c>
      <c r="J42" s="822">
        <v>134.10343298000015</v>
      </c>
      <c r="K42" s="822">
        <v>99.060039910000043</v>
      </c>
      <c r="L42" s="822">
        <v>134.26844500000004</v>
      </c>
      <c r="M42" s="823">
        <v>82.963445980000031</v>
      </c>
      <c r="O42" s="709"/>
      <c r="P42" s="709"/>
      <c r="Q42" s="703"/>
    </row>
    <row r="43" spans="1:17" x14ac:dyDescent="0.25">
      <c r="A43" s="50"/>
      <c r="B43" s="717" t="s">
        <v>830</v>
      </c>
      <c r="C43" s="822">
        <v>2.3106407100000004</v>
      </c>
      <c r="D43" s="822">
        <v>35.09699006000001</v>
      </c>
      <c r="E43" s="822">
        <v>62.063226460000017</v>
      </c>
      <c r="F43" s="822">
        <v>82.940136830000014</v>
      </c>
      <c r="G43" s="822">
        <v>118.11195247999997</v>
      </c>
      <c r="H43" s="822">
        <v>107.13321665000002</v>
      </c>
      <c r="I43" s="822">
        <v>119.79070577000014</v>
      </c>
      <c r="J43" s="822">
        <v>205.83074022000005</v>
      </c>
      <c r="K43" s="822">
        <v>170.25162798000005</v>
      </c>
      <c r="L43" s="822">
        <v>137.92288743000009</v>
      </c>
      <c r="M43" s="823">
        <v>121.93996318999996</v>
      </c>
      <c r="O43" s="709"/>
      <c r="P43" s="709"/>
      <c r="Q43" s="703"/>
    </row>
    <row r="44" spans="1:17" x14ac:dyDescent="0.25">
      <c r="A44" s="50"/>
      <c r="B44" s="717" t="s">
        <v>831</v>
      </c>
      <c r="C44" s="822">
        <v>0.65377199000000008</v>
      </c>
      <c r="D44" s="822">
        <v>11.083517860000001</v>
      </c>
      <c r="E44" s="822">
        <v>14.066780919999996</v>
      </c>
      <c r="F44" s="822">
        <v>28.810053180000004</v>
      </c>
      <c r="G44" s="822">
        <v>32.433719530000012</v>
      </c>
      <c r="H44" s="822">
        <v>41.750444990000005</v>
      </c>
      <c r="I44" s="822">
        <v>57.893462469999982</v>
      </c>
      <c r="J44" s="822">
        <v>57.807886210000042</v>
      </c>
      <c r="K44" s="822">
        <v>27.978839749999995</v>
      </c>
      <c r="L44" s="822">
        <v>33.577431940000004</v>
      </c>
      <c r="M44" s="823">
        <v>35.472948039999999</v>
      </c>
      <c r="O44" s="709"/>
      <c r="P44" s="709"/>
      <c r="Q44" s="703"/>
    </row>
    <row r="45" spans="1:17" x14ac:dyDescent="0.25">
      <c r="A45" s="50"/>
      <c r="B45" s="717" t="s">
        <v>141</v>
      </c>
      <c r="C45" s="822">
        <v>6.4196350199999994</v>
      </c>
      <c r="D45" s="822">
        <v>74.169615520000093</v>
      </c>
      <c r="E45" s="822">
        <v>181.66313284000009</v>
      </c>
      <c r="F45" s="822">
        <v>218.75337222999988</v>
      </c>
      <c r="G45" s="822">
        <v>366.46125914999999</v>
      </c>
      <c r="H45" s="822">
        <v>317.35408045000014</v>
      </c>
      <c r="I45" s="822">
        <v>274.44084883000005</v>
      </c>
      <c r="J45" s="822">
        <v>389.96397003999965</v>
      </c>
      <c r="K45" s="822">
        <v>286.94757650999986</v>
      </c>
      <c r="L45" s="822">
        <v>234.80307195999995</v>
      </c>
      <c r="M45" s="823">
        <v>318.38124602000016</v>
      </c>
      <c r="O45" s="709"/>
      <c r="P45" s="709"/>
      <c r="Q45" s="703"/>
    </row>
    <row r="46" spans="1:17" x14ac:dyDescent="0.25">
      <c r="A46" s="50"/>
      <c r="B46" s="717" t="s">
        <v>832</v>
      </c>
      <c r="C46" s="822">
        <v>0.69338649999999991</v>
      </c>
      <c r="D46" s="822">
        <v>12.944989639999999</v>
      </c>
      <c r="E46" s="822">
        <v>18.172449019999998</v>
      </c>
      <c r="F46" s="822">
        <v>17.334867750000008</v>
      </c>
      <c r="G46" s="822">
        <v>29.928264739999992</v>
      </c>
      <c r="H46" s="822">
        <v>42.616598239999995</v>
      </c>
      <c r="I46" s="822">
        <v>58.687881519999983</v>
      </c>
      <c r="J46" s="822">
        <v>86.009198269999999</v>
      </c>
      <c r="K46" s="822">
        <v>74.06310427999999</v>
      </c>
      <c r="L46" s="822">
        <v>31.863926399999997</v>
      </c>
      <c r="M46" s="823">
        <v>42.696789119999998</v>
      </c>
      <c r="O46" s="709"/>
      <c r="P46" s="709"/>
      <c r="Q46" s="703"/>
    </row>
    <row r="47" spans="1:17" x14ac:dyDescent="0.25">
      <c r="A47" s="50"/>
      <c r="B47" s="717" t="s">
        <v>833</v>
      </c>
      <c r="C47" s="822">
        <v>4.6937409600000013</v>
      </c>
      <c r="D47" s="822">
        <v>98.99633983999999</v>
      </c>
      <c r="E47" s="822">
        <v>161.26654362000002</v>
      </c>
      <c r="F47" s="822">
        <v>138.35351864000012</v>
      </c>
      <c r="G47" s="822">
        <v>163.83295407000008</v>
      </c>
      <c r="H47" s="822">
        <v>109.02017871999999</v>
      </c>
      <c r="I47" s="822">
        <v>176.73443629999997</v>
      </c>
      <c r="J47" s="822">
        <v>171.49753131000006</v>
      </c>
      <c r="K47" s="822">
        <v>145.32679986000011</v>
      </c>
      <c r="L47" s="822">
        <v>141.15875885999992</v>
      </c>
      <c r="M47" s="823">
        <v>115.45051113999995</v>
      </c>
      <c r="O47" s="709"/>
      <c r="P47" s="709"/>
      <c r="Q47" s="703"/>
    </row>
    <row r="48" spans="1:17" x14ac:dyDescent="0.25">
      <c r="A48" s="50"/>
      <c r="B48" s="717" t="s">
        <v>834</v>
      </c>
      <c r="C48" s="822">
        <v>31.800986559999988</v>
      </c>
      <c r="D48" s="822">
        <v>406.57441090999936</v>
      </c>
      <c r="E48" s="822">
        <v>865.02392368999983</v>
      </c>
      <c r="F48" s="822">
        <v>1132.3673549600003</v>
      </c>
      <c r="G48" s="822">
        <v>1158.9521912400014</v>
      </c>
      <c r="H48" s="822">
        <v>918.4353764899987</v>
      </c>
      <c r="I48" s="822">
        <v>984.89277087999858</v>
      </c>
      <c r="J48" s="822">
        <v>1303.8971548699985</v>
      </c>
      <c r="K48" s="822">
        <v>1202.9374751500015</v>
      </c>
      <c r="L48" s="822">
        <v>1099.4052748000013</v>
      </c>
      <c r="M48" s="823">
        <v>981.52421438999932</v>
      </c>
      <c r="O48" s="709"/>
      <c r="P48" s="709"/>
      <c r="Q48" s="703"/>
    </row>
    <row r="49" spans="1:17" x14ac:dyDescent="0.25">
      <c r="A49" s="50"/>
      <c r="B49" s="717" t="s">
        <v>835</v>
      </c>
      <c r="C49" s="822">
        <v>1.8097778800000002</v>
      </c>
      <c r="D49" s="822">
        <v>35.473907930000003</v>
      </c>
      <c r="E49" s="822">
        <v>54.71275710999997</v>
      </c>
      <c r="F49" s="822">
        <v>66.308957739999997</v>
      </c>
      <c r="G49" s="822">
        <v>64.491825480000045</v>
      </c>
      <c r="H49" s="822">
        <v>57.10110828000002</v>
      </c>
      <c r="I49" s="822">
        <v>69.101145619999969</v>
      </c>
      <c r="J49" s="822">
        <v>89.528965789999916</v>
      </c>
      <c r="K49" s="822">
        <v>60.985962930000014</v>
      </c>
      <c r="L49" s="822">
        <v>60.256175320000011</v>
      </c>
      <c r="M49" s="823">
        <v>83.560226900000018</v>
      </c>
      <c r="O49" s="709"/>
      <c r="P49" s="709"/>
      <c r="Q49" s="703"/>
    </row>
    <row r="50" spans="1:17" x14ac:dyDescent="0.25">
      <c r="A50" s="50"/>
      <c r="B50" s="717" t="s">
        <v>836</v>
      </c>
      <c r="C50" s="822">
        <v>55.668210950000017</v>
      </c>
      <c r="D50" s="822">
        <v>792.38792639000087</v>
      </c>
      <c r="E50" s="822">
        <v>989.92791244999808</v>
      </c>
      <c r="F50" s="822">
        <v>1688.4762892000001</v>
      </c>
      <c r="G50" s="822">
        <v>1250.3719828700007</v>
      </c>
      <c r="H50" s="822">
        <v>1144.603899650001</v>
      </c>
      <c r="I50" s="822">
        <v>1009.4855154899967</v>
      </c>
      <c r="J50" s="822">
        <v>1243.5476971800008</v>
      </c>
      <c r="K50" s="822">
        <v>1277.2742048500033</v>
      </c>
      <c r="L50" s="822">
        <v>1275.6595672899994</v>
      </c>
      <c r="M50" s="823">
        <v>1078.2921313799984</v>
      </c>
      <c r="O50" s="709"/>
      <c r="P50" s="709"/>
      <c r="Q50" s="703"/>
    </row>
    <row r="51" spans="1:17" x14ac:dyDescent="0.25">
      <c r="A51" s="50"/>
      <c r="B51" s="717" t="s">
        <v>4</v>
      </c>
      <c r="C51" s="822">
        <v>2.3462272799999999</v>
      </c>
      <c r="D51" s="822">
        <v>47.062858720000008</v>
      </c>
      <c r="E51" s="822">
        <v>83.10573523999993</v>
      </c>
      <c r="F51" s="822">
        <v>122.55886006999974</v>
      </c>
      <c r="G51" s="822">
        <v>126.72491892999977</v>
      </c>
      <c r="H51" s="822">
        <v>97.472492410000157</v>
      </c>
      <c r="I51" s="822">
        <v>138.79922536999968</v>
      </c>
      <c r="J51" s="822">
        <v>196.13242444000005</v>
      </c>
      <c r="K51" s="822">
        <v>221.52101550000017</v>
      </c>
      <c r="L51" s="822">
        <v>178.61166331999976</v>
      </c>
      <c r="M51" s="823">
        <v>170.73817760999958</v>
      </c>
      <c r="O51" s="709"/>
      <c r="P51" s="709"/>
      <c r="Q51" s="703"/>
    </row>
    <row r="52" spans="1:17" ht="14.4" x14ac:dyDescent="0.3">
      <c r="A52" s="50"/>
      <c r="B52" s="1204" t="s">
        <v>839</v>
      </c>
      <c r="C52" s="820">
        <f>SUM(C31:C51)</f>
        <v>155.45133909999998</v>
      </c>
      <c r="D52" s="820">
        <f t="shared" ref="D52:I52" si="2">SUM(D31:D51)</f>
        <v>2225.3420765400001</v>
      </c>
      <c r="E52" s="820">
        <f t="shared" si="2"/>
        <v>3597.5381447899981</v>
      </c>
      <c r="F52" s="820">
        <f t="shared" si="2"/>
        <v>5014.7478023500007</v>
      </c>
      <c r="G52" s="821">
        <f t="shared" si="2"/>
        <v>4753.8829887800021</v>
      </c>
      <c r="H52" s="821">
        <f t="shared" si="2"/>
        <v>3935.4251413699999</v>
      </c>
      <c r="I52" s="821">
        <f t="shared" si="2"/>
        <v>4189.1202430899948</v>
      </c>
      <c r="J52" s="821">
        <f>SUM(J31:J51)</f>
        <v>5533.2490693199979</v>
      </c>
      <c r="K52" s="821">
        <f>SUM(K31:K51)</f>
        <v>5081.9187788600057</v>
      </c>
      <c r="L52" s="821">
        <f>SUM(L31:L51)</f>
        <v>4686.4606765300005</v>
      </c>
      <c r="M52" s="821">
        <f>SUM(M31:M51)</f>
        <v>4216.3289743299965</v>
      </c>
      <c r="O52" s="704"/>
      <c r="P52" s="704"/>
      <c r="Q52" s="705"/>
    </row>
    <row r="53" spans="1:17" ht="15" customHeight="1" x14ac:dyDescent="0.25">
      <c r="A53" s="50"/>
      <c r="B53" s="718" t="s">
        <v>818</v>
      </c>
      <c r="C53" s="1432" t="s">
        <v>819</v>
      </c>
      <c r="D53" s="1433"/>
      <c r="E53" s="1433"/>
      <c r="F53" s="1433"/>
      <c r="G53" s="1433"/>
      <c r="H53" s="1433"/>
      <c r="I53" s="1433"/>
      <c r="J53" s="1433"/>
      <c r="K53" s="1433"/>
      <c r="L53" s="1433"/>
      <c r="M53" s="1434"/>
    </row>
    <row r="54" spans="1:17" x14ac:dyDescent="0.25">
      <c r="A54" s="50"/>
      <c r="B54" s="719" t="s">
        <v>820</v>
      </c>
      <c r="C54" s="824">
        <v>679</v>
      </c>
      <c r="D54" s="824">
        <v>1901</v>
      </c>
      <c r="E54" s="824">
        <v>2067</v>
      </c>
      <c r="F54" s="824">
        <v>2184</v>
      </c>
      <c r="G54" s="824">
        <v>2254</v>
      </c>
      <c r="H54" s="824">
        <v>2096</v>
      </c>
      <c r="I54" s="824">
        <v>2198</v>
      </c>
      <c r="J54" s="824">
        <v>3098</v>
      </c>
      <c r="K54" s="824">
        <v>2871</v>
      </c>
      <c r="L54" s="824">
        <v>2484</v>
      </c>
      <c r="M54" s="824">
        <v>2374</v>
      </c>
    </row>
    <row r="55" spans="1:17" x14ac:dyDescent="0.25">
      <c r="A55" s="50"/>
      <c r="B55" s="719" t="s">
        <v>821</v>
      </c>
      <c r="C55" s="824">
        <v>50</v>
      </c>
      <c r="D55" s="824">
        <v>134</v>
      </c>
      <c r="E55" s="824">
        <v>119</v>
      </c>
      <c r="F55" s="824">
        <v>126</v>
      </c>
      <c r="G55" s="824">
        <v>111</v>
      </c>
      <c r="H55" s="824">
        <v>90</v>
      </c>
      <c r="I55" s="824">
        <v>99</v>
      </c>
      <c r="J55" s="824">
        <v>163</v>
      </c>
      <c r="K55" s="824">
        <v>131</v>
      </c>
      <c r="L55" s="824">
        <v>101</v>
      </c>
      <c r="M55" s="824">
        <v>95</v>
      </c>
    </row>
    <row r="56" spans="1:17" x14ac:dyDescent="0.25">
      <c r="A56" s="50"/>
      <c r="B56" s="719" t="s">
        <v>822</v>
      </c>
      <c r="C56" s="824">
        <v>115</v>
      </c>
      <c r="D56" s="824">
        <v>415</v>
      </c>
      <c r="E56" s="824">
        <v>441</v>
      </c>
      <c r="F56" s="824">
        <v>466</v>
      </c>
      <c r="G56" s="824">
        <v>476</v>
      </c>
      <c r="H56" s="824">
        <v>397</v>
      </c>
      <c r="I56" s="824">
        <v>427</v>
      </c>
      <c r="J56" s="824">
        <v>585</v>
      </c>
      <c r="K56" s="824">
        <v>505</v>
      </c>
      <c r="L56" s="824">
        <v>415</v>
      </c>
      <c r="M56" s="824">
        <v>367</v>
      </c>
    </row>
    <row r="57" spans="1:17" x14ac:dyDescent="0.25">
      <c r="A57" s="50"/>
      <c r="B57" s="719" t="s">
        <v>5</v>
      </c>
      <c r="C57" s="824">
        <v>653</v>
      </c>
      <c r="D57" s="824">
        <v>2030</v>
      </c>
      <c r="E57" s="824">
        <v>2220</v>
      </c>
      <c r="F57" s="824">
        <v>2276</v>
      </c>
      <c r="G57" s="824">
        <v>2238</v>
      </c>
      <c r="H57" s="824">
        <v>1744</v>
      </c>
      <c r="I57" s="824">
        <v>1764</v>
      </c>
      <c r="J57" s="824">
        <v>2557</v>
      </c>
      <c r="K57" s="824">
        <v>2086</v>
      </c>
      <c r="L57" s="824">
        <v>1580</v>
      </c>
      <c r="M57" s="824">
        <v>1451</v>
      </c>
    </row>
    <row r="58" spans="1:17" x14ac:dyDescent="0.25">
      <c r="A58" s="50"/>
      <c r="B58" s="719" t="s">
        <v>823</v>
      </c>
      <c r="C58" s="824">
        <v>705</v>
      </c>
      <c r="D58" s="824">
        <v>2008</v>
      </c>
      <c r="E58" s="824">
        <v>2199</v>
      </c>
      <c r="F58" s="824">
        <v>2282</v>
      </c>
      <c r="G58" s="824">
        <v>2402</v>
      </c>
      <c r="H58" s="824">
        <v>2064</v>
      </c>
      <c r="I58" s="824">
        <v>2122</v>
      </c>
      <c r="J58" s="824">
        <v>2352</v>
      </c>
      <c r="K58" s="824">
        <v>2224</v>
      </c>
      <c r="L58" s="824">
        <v>1961</v>
      </c>
      <c r="M58" s="824">
        <v>1976</v>
      </c>
    </row>
    <row r="59" spans="1:17" x14ac:dyDescent="0.25">
      <c r="A59" s="50"/>
      <c r="B59" s="719" t="s">
        <v>824</v>
      </c>
      <c r="C59" s="824">
        <v>277</v>
      </c>
      <c r="D59" s="824">
        <v>818</v>
      </c>
      <c r="E59" s="824">
        <v>813</v>
      </c>
      <c r="F59" s="824">
        <v>842</v>
      </c>
      <c r="G59" s="824">
        <v>837</v>
      </c>
      <c r="H59" s="824">
        <v>669</v>
      </c>
      <c r="I59" s="824">
        <v>708</v>
      </c>
      <c r="J59" s="824">
        <v>1041</v>
      </c>
      <c r="K59" s="824">
        <v>904</v>
      </c>
      <c r="L59" s="824">
        <v>743</v>
      </c>
      <c r="M59" s="824">
        <v>714</v>
      </c>
    </row>
    <row r="60" spans="1:17" x14ac:dyDescent="0.25">
      <c r="A60" s="50"/>
      <c r="B60" s="719" t="s">
        <v>825</v>
      </c>
      <c r="C60" s="824">
        <v>25</v>
      </c>
      <c r="D60" s="824">
        <v>77</v>
      </c>
      <c r="E60" s="824">
        <v>93</v>
      </c>
      <c r="F60" s="824">
        <v>99</v>
      </c>
      <c r="G60" s="824">
        <v>99</v>
      </c>
      <c r="H60" s="824">
        <v>88</v>
      </c>
      <c r="I60" s="824">
        <v>102</v>
      </c>
      <c r="J60" s="824">
        <v>142</v>
      </c>
      <c r="K60" s="824">
        <v>113</v>
      </c>
      <c r="L60" s="824">
        <v>96</v>
      </c>
      <c r="M60" s="824">
        <v>92</v>
      </c>
    </row>
    <row r="61" spans="1:17" x14ac:dyDescent="0.25">
      <c r="A61" s="50"/>
      <c r="B61" s="719" t="s">
        <v>826</v>
      </c>
      <c r="C61" s="824">
        <v>358</v>
      </c>
      <c r="D61" s="824">
        <v>1024</v>
      </c>
      <c r="E61" s="824">
        <v>1178</v>
      </c>
      <c r="F61" s="824">
        <v>1192</v>
      </c>
      <c r="G61" s="824">
        <v>1150</v>
      </c>
      <c r="H61" s="824">
        <v>962</v>
      </c>
      <c r="I61" s="824">
        <v>924</v>
      </c>
      <c r="J61" s="824">
        <v>1242</v>
      </c>
      <c r="K61" s="824">
        <v>1090</v>
      </c>
      <c r="L61" s="824">
        <v>901</v>
      </c>
      <c r="M61" s="824">
        <v>848</v>
      </c>
    </row>
    <row r="62" spans="1:17" x14ac:dyDescent="0.25">
      <c r="A62" s="50"/>
      <c r="B62" s="719" t="s">
        <v>827</v>
      </c>
      <c r="C62" s="824">
        <v>382</v>
      </c>
      <c r="D62" s="824">
        <v>1016</v>
      </c>
      <c r="E62" s="824">
        <v>1085</v>
      </c>
      <c r="F62" s="824">
        <v>1086</v>
      </c>
      <c r="G62" s="824">
        <v>1113</v>
      </c>
      <c r="H62" s="824">
        <v>890</v>
      </c>
      <c r="I62" s="824">
        <v>973</v>
      </c>
      <c r="J62" s="824">
        <v>1561</v>
      </c>
      <c r="K62" s="824">
        <v>1198</v>
      </c>
      <c r="L62" s="824">
        <v>937</v>
      </c>
      <c r="M62" s="824">
        <v>851</v>
      </c>
    </row>
    <row r="63" spans="1:17" x14ac:dyDescent="0.25">
      <c r="A63" s="50"/>
      <c r="B63" s="719" t="s">
        <v>828</v>
      </c>
      <c r="C63" s="824">
        <v>254</v>
      </c>
      <c r="D63" s="824">
        <v>739</v>
      </c>
      <c r="E63" s="824">
        <v>906</v>
      </c>
      <c r="F63" s="824">
        <v>996</v>
      </c>
      <c r="G63" s="824">
        <v>1054</v>
      </c>
      <c r="H63" s="824">
        <v>982</v>
      </c>
      <c r="I63" s="824">
        <v>1054</v>
      </c>
      <c r="J63" s="824">
        <v>1329</v>
      </c>
      <c r="K63" s="824">
        <v>1264</v>
      </c>
      <c r="L63" s="824">
        <v>1144</v>
      </c>
      <c r="M63" s="824">
        <v>1091</v>
      </c>
    </row>
    <row r="64" spans="1:17" x14ac:dyDescent="0.25">
      <c r="A64" s="50"/>
      <c r="B64" s="717" t="s">
        <v>997</v>
      </c>
      <c r="C64" s="824">
        <v>0</v>
      </c>
      <c r="D64" s="824">
        <v>0</v>
      </c>
      <c r="E64" s="824">
        <v>0</v>
      </c>
      <c r="F64" s="824">
        <v>0</v>
      </c>
      <c r="G64" s="824">
        <v>0</v>
      </c>
      <c r="H64" s="824">
        <v>0</v>
      </c>
      <c r="I64" s="824">
        <v>0</v>
      </c>
      <c r="J64" s="824">
        <v>0</v>
      </c>
      <c r="K64" s="824">
        <v>0</v>
      </c>
      <c r="L64" s="824">
        <v>1</v>
      </c>
      <c r="M64" s="824">
        <v>1</v>
      </c>
    </row>
    <row r="65" spans="1:13" x14ac:dyDescent="0.25">
      <c r="A65" s="50"/>
      <c r="B65" s="719" t="s">
        <v>829</v>
      </c>
      <c r="C65" s="824">
        <v>303</v>
      </c>
      <c r="D65" s="824">
        <v>1018</v>
      </c>
      <c r="E65" s="824">
        <v>1077</v>
      </c>
      <c r="F65" s="824">
        <v>1107</v>
      </c>
      <c r="G65" s="824">
        <v>1134</v>
      </c>
      <c r="H65" s="824">
        <v>914</v>
      </c>
      <c r="I65" s="824">
        <v>942</v>
      </c>
      <c r="J65" s="824">
        <v>2038</v>
      </c>
      <c r="K65" s="824">
        <v>1475</v>
      </c>
      <c r="L65" s="824">
        <v>965</v>
      </c>
      <c r="M65" s="824">
        <v>884</v>
      </c>
    </row>
    <row r="66" spans="1:13" x14ac:dyDescent="0.25">
      <c r="A66" s="50"/>
      <c r="B66" s="719" t="s">
        <v>830</v>
      </c>
      <c r="C66" s="824">
        <v>287</v>
      </c>
      <c r="D66" s="824">
        <v>845</v>
      </c>
      <c r="E66" s="824">
        <v>914</v>
      </c>
      <c r="F66" s="824">
        <v>966</v>
      </c>
      <c r="G66" s="824">
        <v>1017</v>
      </c>
      <c r="H66" s="824">
        <v>856</v>
      </c>
      <c r="I66" s="824">
        <v>920</v>
      </c>
      <c r="J66" s="824">
        <v>1252</v>
      </c>
      <c r="K66" s="824">
        <v>980</v>
      </c>
      <c r="L66" s="824">
        <v>768</v>
      </c>
      <c r="M66" s="824">
        <v>740</v>
      </c>
    </row>
    <row r="67" spans="1:13" x14ac:dyDescent="0.25">
      <c r="A67" s="50"/>
      <c r="B67" s="719" t="s">
        <v>831</v>
      </c>
      <c r="C67" s="824">
        <v>84</v>
      </c>
      <c r="D67" s="824">
        <v>260</v>
      </c>
      <c r="E67" s="824">
        <v>256</v>
      </c>
      <c r="F67" s="824">
        <v>254</v>
      </c>
      <c r="G67" s="824">
        <v>279</v>
      </c>
      <c r="H67" s="824">
        <v>223</v>
      </c>
      <c r="I67" s="824">
        <v>263</v>
      </c>
      <c r="J67" s="824">
        <v>429</v>
      </c>
      <c r="K67" s="824">
        <v>305</v>
      </c>
      <c r="L67" s="824">
        <v>202</v>
      </c>
      <c r="M67" s="824">
        <v>186</v>
      </c>
    </row>
    <row r="68" spans="1:13" x14ac:dyDescent="0.25">
      <c r="A68" s="50"/>
      <c r="B68" s="719" t="s">
        <v>141</v>
      </c>
      <c r="C68" s="824">
        <v>884</v>
      </c>
      <c r="D68" s="824">
        <v>2700</v>
      </c>
      <c r="E68" s="824">
        <v>2839</v>
      </c>
      <c r="F68" s="824">
        <v>2713</v>
      </c>
      <c r="G68" s="824">
        <v>2641</v>
      </c>
      <c r="H68" s="824">
        <v>2097</v>
      </c>
      <c r="I68" s="824">
        <v>2158</v>
      </c>
      <c r="J68" s="824">
        <v>3080</v>
      </c>
      <c r="K68" s="824">
        <v>2442</v>
      </c>
      <c r="L68" s="824">
        <v>1953</v>
      </c>
      <c r="M68" s="824">
        <v>1797</v>
      </c>
    </row>
    <row r="69" spans="1:13" x14ac:dyDescent="0.25">
      <c r="A69" s="50"/>
      <c r="B69" s="719" t="s">
        <v>832</v>
      </c>
      <c r="C69" s="824">
        <v>99</v>
      </c>
      <c r="D69" s="824">
        <v>299</v>
      </c>
      <c r="E69" s="824">
        <v>322</v>
      </c>
      <c r="F69" s="824">
        <v>315</v>
      </c>
      <c r="G69" s="824">
        <v>317</v>
      </c>
      <c r="H69" s="824">
        <v>270</v>
      </c>
      <c r="I69" s="824">
        <v>269</v>
      </c>
      <c r="J69" s="824">
        <v>370</v>
      </c>
      <c r="K69" s="824">
        <v>321</v>
      </c>
      <c r="L69" s="824">
        <v>278</v>
      </c>
      <c r="M69" s="824">
        <v>251</v>
      </c>
    </row>
    <row r="70" spans="1:13" x14ac:dyDescent="0.25">
      <c r="A70" s="50"/>
      <c r="B70" s="719" t="s">
        <v>833</v>
      </c>
      <c r="C70" s="824">
        <v>240</v>
      </c>
      <c r="D70" s="824">
        <v>619</v>
      </c>
      <c r="E70" s="824">
        <v>670</v>
      </c>
      <c r="F70" s="824">
        <v>649</v>
      </c>
      <c r="G70" s="824">
        <v>643</v>
      </c>
      <c r="H70" s="824">
        <v>530</v>
      </c>
      <c r="I70" s="824">
        <v>561</v>
      </c>
      <c r="J70" s="824">
        <v>827</v>
      </c>
      <c r="K70" s="824">
        <v>627</v>
      </c>
      <c r="L70" s="824">
        <v>519</v>
      </c>
      <c r="M70" s="824">
        <v>477</v>
      </c>
    </row>
    <row r="71" spans="1:13" x14ac:dyDescent="0.25">
      <c r="A71" s="50"/>
      <c r="B71" s="719" t="s">
        <v>834</v>
      </c>
      <c r="C71" s="824">
        <v>1803</v>
      </c>
      <c r="D71" s="824">
        <v>5729</v>
      </c>
      <c r="E71" s="824">
        <v>6023</v>
      </c>
      <c r="F71" s="824">
        <v>5766</v>
      </c>
      <c r="G71" s="824">
        <v>5677</v>
      </c>
      <c r="H71" s="824">
        <v>4317</v>
      </c>
      <c r="I71" s="824">
        <v>4428</v>
      </c>
      <c r="J71" s="824">
        <v>6597</v>
      </c>
      <c r="K71" s="824">
        <v>5143</v>
      </c>
      <c r="L71" s="824">
        <v>3801</v>
      </c>
      <c r="M71" s="824">
        <v>3494</v>
      </c>
    </row>
    <row r="72" spans="1:13" x14ac:dyDescent="0.25">
      <c r="A72" s="50"/>
      <c r="B72" s="719" t="s">
        <v>835</v>
      </c>
      <c r="C72" s="824">
        <v>219</v>
      </c>
      <c r="D72" s="824">
        <v>689</v>
      </c>
      <c r="E72" s="824">
        <v>710</v>
      </c>
      <c r="F72" s="824">
        <v>704</v>
      </c>
      <c r="G72" s="824">
        <v>728</v>
      </c>
      <c r="H72" s="824">
        <v>604</v>
      </c>
      <c r="I72" s="824">
        <v>616</v>
      </c>
      <c r="J72" s="824">
        <v>929</v>
      </c>
      <c r="K72" s="824">
        <v>740</v>
      </c>
      <c r="L72" s="824">
        <v>554</v>
      </c>
      <c r="M72" s="824">
        <v>502</v>
      </c>
    </row>
    <row r="73" spans="1:13" x14ac:dyDescent="0.25">
      <c r="A73" s="50"/>
      <c r="B73" s="719" t="s">
        <v>836</v>
      </c>
      <c r="C73" s="824">
        <v>1344</v>
      </c>
      <c r="D73" s="824">
        <v>4103</v>
      </c>
      <c r="E73" s="824">
        <v>4591</v>
      </c>
      <c r="F73" s="824">
        <v>4787</v>
      </c>
      <c r="G73" s="824">
        <v>4886</v>
      </c>
      <c r="H73" s="824">
        <v>4145</v>
      </c>
      <c r="I73" s="824">
        <v>4278</v>
      </c>
      <c r="J73" s="824">
        <v>6100</v>
      </c>
      <c r="K73" s="824">
        <v>5185</v>
      </c>
      <c r="L73" s="824">
        <v>4330</v>
      </c>
      <c r="M73" s="824">
        <v>3919</v>
      </c>
    </row>
    <row r="74" spans="1:13" x14ac:dyDescent="0.25">
      <c r="A74" s="50"/>
      <c r="B74" s="720" t="s">
        <v>4</v>
      </c>
      <c r="C74" s="824">
        <v>982</v>
      </c>
      <c r="D74" s="824">
        <v>4911</v>
      </c>
      <c r="E74" s="824">
        <v>6570</v>
      </c>
      <c r="F74" s="824">
        <v>7239</v>
      </c>
      <c r="G74" s="824">
        <v>7496</v>
      </c>
      <c r="H74" s="824">
        <v>6300</v>
      </c>
      <c r="I74" s="824">
        <v>7040</v>
      </c>
      <c r="J74" s="824">
        <v>13552</v>
      </c>
      <c r="K74" s="824">
        <v>11170</v>
      </c>
      <c r="L74" s="824">
        <v>8394</v>
      </c>
      <c r="M74" s="824">
        <v>7822</v>
      </c>
    </row>
    <row r="75" spans="1:13" x14ac:dyDescent="0.25">
      <c r="A75" s="50"/>
      <c r="B75" s="721" t="s">
        <v>840</v>
      </c>
      <c r="C75" s="820">
        <f>SUM(C54:C74)</f>
        <v>9743</v>
      </c>
      <c r="D75" s="820">
        <f t="shared" ref="D75:M75" si="3">SUM(D54:D74)</f>
        <v>31335</v>
      </c>
      <c r="E75" s="820">
        <f t="shared" si="3"/>
        <v>35093</v>
      </c>
      <c r="F75" s="820">
        <f t="shared" si="3"/>
        <v>36049</v>
      </c>
      <c r="G75" s="820">
        <f t="shared" si="3"/>
        <v>36552</v>
      </c>
      <c r="H75" s="820">
        <f t="shared" si="3"/>
        <v>30238</v>
      </c>
      <c r="I75" s="820">
        <f t="shared" si="3"/>
        <v>31846</v>
      </c>
      <c r="J75" s="820">
        <f t="shared" si="3"/>
        <v>49244</v>
      </c>
      <c r="K75" s="821">
        <f t="shared" si="3"/>
        <v>40774</v>
      </c>
      <c r="L75" s="821">
        <f t="shared" si="3"/>
        <v>32127</v>
      </c>
      <c r="M75" s="821">
        <f t="shared" si="3"/>
        <v>29932</v>
      </c>
    </row>
    <row r="76" spans="1:13" x14ac:dyDescent="0.25">
      <c r="K76" s="971"/>
    </row>
    <row r="82" spans="7:7" x14ac:dyDescent="0.25">
      <c r="G82" s="1275"/>
    </row>
    <row r="83" spans="7:7" x14ac:dyDescent="0.25">
      <c r="G83" s="1275"/>
    </row>
    <row r="84" spans="7:7" x14ac:dyDescent="0.25">
      <c r="G84" s="1275"/>
    </row>
    <row r="85" spans="7:7" x14ac:dyDescent="0.25">
      <c r="G85" s="1275"/>
    </row>
    <row r="86" spans="7:7" x14ac:dyDescent="0.25">
      <c r="G86" s="1275"/>
    </row>
    <row r="87" spans="7:7" x14ac:dyDescent="0.25">
      <c r="G87" s="1275"/>
    </row>
    <row r="88" spans="7:7" x14ac:dyDescent="0.25">
      <c r="G88" s="1275"/>
    </row>
    <row r="89" spans="7:7" x14ac:dyDescent="0.25">
      <c r="G89" s="1275"/>
    </row>
    <row r="90" spans="7:7" x14ac:dyDescent="0.25">
      <c r="G90" s="1275"/>
    </row>
    <row r="91" spans="7:7" x14ac:dyDescent="0.25">
      <c r="G91" s="1275"/>
    </row>
  </sheetData>
  <mergeCells count="3">
    <mergeCell ref="O29:Q29"/>
    <mergeCell ref="C53:M53"/>
    <mergeCell ref="C30:M30"/>
  </mergeCells>
  <hyperlinks>
    <hyperlink ref="C24" r:id="rId1" display="E:\Training and archive\Lettie\PIT analysis\Employee incentive ETI\Cube\ETIPaymentsCube(BrandNew) 20170904.xlsx" xr:uid="{00000000-0004-0000-1900-000000000000}"/>
    <hyperlink ref="F27" location="CONTENTS!A1" display="BACK TO CONTENTS" xr:uid="{00000000-0004-0000-1900-000001000000}"/>
  </hyperlinks>
  <pageMargins left="0.70866141732283472" right="0.70866141732283472" top="0.74803149606299213" bottom="0.74803149606299213" header="0.31496062992125984" footer="0.31496062992125984"/>
  <pageSetup paperSize="9" scale="55" orientation="portrait" horizontalDpi="300" verticalDpi="300" r:id="rId2"/>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6">
    <tabColor theme="7" tint="-0.249977111117893"/>
    <pageSetUpPr fitToPage="1"/>
  </sheetPr>
  <dimension ref="B1:E46"/>
  <sheetViews>
    <sheetView showGridLines="0" zoomScaleNormal="100" zoomScaleSheetLayoutView="90" workbookViewId="0">
      <selection activeCell="E23" sqref="E23"/>
    </sheetView>
  </sheetViews>
  <sheetFormatPr defaultRowHeight="13.2" x14ac:dyDescent="0.25"/>
  <cols>
    <col min="1" max="1" width="3.6640625" customWidth="1"/>
    <col min="5" max="5" width="9.109375" customWidth="1"/>
  </cols>
  <sheetData>
    <row r="1" spans="2:2" ht="15" customHeight="1" x14ac:dyDescent="0.25">
      <c r="B1" s="139" t="s">
        <v>1131</v>
      </c>
    </row>
    <row r="23" spans="2:5" x14ac:dyDescent="0.25">
      <c r="E23" s="110" t="s">
        <v>245</v>
      </c>
    </row>
    <row r="25" spans="2:5" x14ac:dyDescent="0.25">
      <c r="B25" s="61" t="s">
        <v>224</v>
      </c>
      <c r="C25" s="62"/>
      <c r="D25" s="63"/>
    </row>
    <row r="26" spans="2:5" x14ac:dyDescent="0.25">
      <c r="B26" s="42"/>
      <c r="C26" s="37"/>
      <c r="D26" s="43">
        <v>2023</v>
      </c>
      <c r="E26" s="43">
        <v>2022</v>
      </c>
    </row>
    <row r="27" spans="2:5" ht="30.6" x14ac:dyDescent="0.25">
      <c r="B27" s="222" t="s">
        <v>185</v>
      </c>
      <c r="C27" s="223"/>
      <c r="D27" s="44" t="s">
        <v>68</v>
      </c>
      <c r="E27" s="44" t="s">
        <v>68</v>
      </c>
    </row>
    <row r="28" spans="2:5" x14ac:dyDescent="0.25">
      <c r="B28" s="38" t="s">
        <v>308</v>
      </c>
      <c r="C28" s="7"/>
      <c r="D28" s="206">
        <f t="shared" ref="D28:E29" si="0">D38/1000</f>
        <v>28.987935509</v>
      </c>
      <c r="E28" s="206">
        <f t="shared" si="0"/>
        <v>28.255598418000002</v>
      </c>
    </row>
    <row r="29" spans="2:5" x14ac:dyDescent="0.25">
      <c r="B29" s="784" t="s">
        <v>1001</v>
      </c>
      <c r="C29" s="7"/>
      <c r="D29" s="206">
        <f t="shared" si="0"/>
        <v>26.025744255000003</v>
      </c>
      <c r="E29" s="206">
        <f t="shared" si="0"/>
        <v>22.009086401000001</v>
      </c>
    </row>
    <row r="30" spans="2:5" x14ac:dyDescent="0.25">
      <c r="B30" s="38" t="s">
        <v>158</v>
      </c>
      <c r="C30" s="7"/>
      <c r="D30" s="206">
        <f>D40/1000</f>
        <v>1.427284091</v>
      </c>
      <c r="E30" s="206">
        <f>E40/1000</f>
        <v>1.787373463</v>
      </c>
    </row>
    <row r="31" spans="2:5" x14ac:dyDescent="0.25">
      <c r="B31" s="38" t="s">
        <v>120</v>
      </c>
      <c r="C31" s="7"/>
      <c r="D31" s="206">
        <f>D41/1000</f>
        <v>3.6541526380000002</v>
      </c>
      <c r="E31" s="206">
        <f>E41/1000</f>
        <v>3.0081022589999997</v>
      </c>
    </row>
    <row r="32" spans="2:5" x14ac:dyDescent="0.25">
      <c r="B32" s="38" t="s">
        <v>227</v>
      </c>
      <c r="C32" s="7"/>
      <c r="D32" s="206">
        <f>D33-SUM(D28:D31)</f>
        <v>101.09455748100001</v>
      </c>
      <c r="E32" s="206">
        <f>E33-SUM(E28:E31)</f>
        <v>94.784411160000005</v>
      </c>
    </row>
    <row r="33" spans="2:5" x14ac:dyDescent="0.25">
      <c r="B33" s="204" t="s">
        <v>8</v>
      </c>
      <c r="C33" s="205"/>
      <c r="D33" s="207">
        <f>D46/1000</f>
        <v>161.18967397400002</v>
      </c>
      <c r="E33" s="207">
        <f>E46/1000</f>
        <v>149.84457170100001</v>
      </c>
    </row>
    <row r="36" spans="2:5" x14ac:dyDescent="0.25">
      <c r="B36" s="145"/>
      <c r="C36" s="63"/>
      <c r="D36" s="43">
        <v>2023</v>
      </c>
      <c r="E36" s="43">
        <v>2022</v>
      </c>
    </row>
    <row r="37" spans="2:5" x14ac:dyDescent="0.25">
      <c r="B37" s="38" t="s">
        <v>71</v>
      </c>
      <c r="C37" s="7"/>
      <c r="D37" s="538">
        <f>'A2.5.1'!L9</f>
        <v>99994.562828000009</v>
      </c>
      <c r="E37" s="538">
        <f>'A2.5.1'!J9</f>
        <v>93748.908112999998</v>
      </c>
    </row>
    <row r="38" spans="2:5" x14ac:dyDescent="0.25">
      <c r="B38" s="38" t="s">
        <v>308</v>
      </c>
      <c r="C38" s="7"/>
      <c r="D38" s="538">
        <f>'A2.5.1'!L4</f>
        <v>28987.935508999999</v>
      </c>
      <c r="E38" s="538">
        <f>'A2.5.1'!J4</f>
        <v>28255.598418000001</v>
      </c>
    </row>
    <row r="39" spans="2:5" x14ac:dyDescent="0.25">
      <c r="B39" s="784" t="s">
        <v>1001</v>
      </c>
      <c r="C39" s="7"/>
      <c r="D39" s="538">
        <f>'A2.5.1'!L10</f>
        <v>26025.744255000001</v>
      </c>
      <c r="E39" s="538">
        <f>'A2.5.1'!J10</f>
        <v>22009.086401</v>
      </c>
    </row>
    <row r="40" spans="2:5" x14ac:dyDescent="0.25">
      <c r="B40" s="38" t="s">
        <v>158</v>
      </c>
      <c r="C40" s="7"/>
      <c r="D40" s="538">
        <f>'A2.5.1'!L7</f>
        <v>1427.284091</v>
      </c>
      <c r="E40" s="538">
        <f>'A2.5.1'!J7</f>
        <v>1787.3734629999999</v>
      </c>
    </row>
    <row r="41" spans="2:5" x14ac:dyDescent="0.25">
      <c r="B41" s="38" t="s">
        <v>120</v>
      </c>
      <c r="C41" s="7"/>
      <c r="D41" s="538">
        <f>'A2.5.1'!L5</f>
        <v>3654.152638</v>
      </c>
      <c r="E41" s="538">
        <f>'A2.5.1'!J5</f>
        <v>3008.1022589999998</v>
      </c>
    </row>
    <row r="42" spans="2:5" x14ac:dyDescent="0.25">
      <c r="B42" s="38" t="s">
        <v>70</v>
      </c>
      <c r="C42" s="7"/>
      <c r="D42" s="538">
        <f>'A2.5.1'!L8</f>
        <v>403.12270599999999</v>
      </c>
      <c r="E42" s="538">
        <f>'A2.5.1'!J8</f>
        <v>413.54060600000003</v>
      </c>
    </row>
    <row r="43" spans="2:5" x14ac:dyDescent="0.25">
      <c r="B43" s="38" t="s">
        <v>161</v>
      </c>
      <c r="C43" s="7"/>
      <c r="D43" s="538">
        <f>'A2.5.1'!L6</f>
        <v>161.26165</v>
      </c>
      <c r="E43" s="538">
        <f>'A2.5.1'!J6</f>
        <v>189.56251</v>
      </c>
    </row>
    <row r="44" spans="2:5" x14ac:dyDescent="0.25">
      <c r="B44" s="38" t="s">
        <v>876</v>
      </c>
      <c r="C44" s="7"/>
      <c r="D44" s="538">
        <f>'A2.5.1'!L12</f>
        <v>210.14078599999999</v>
      </c>
      <c r="E44" s="538">
        <f>'A2.5.1'!J12</f>
        <v>157.58713599999999</v>
      </c>
    </row>
    <row r="45" spans="2:5" x14ac:dyDescent="0.25">
      <c r="B45" s="38" t="s">
        <v>877</v>
      </c>
      <c r="C45" s="7"/>
      <c r="D45" s="538">
        <f>'A2.5.1'!L11</f>
        <v>325.46951100000001</v>
      </c>
      <c r="E45" s="538">
        <f>'A2.5.1'!J11</f>
        <v>274.81279499999999</v>
      </c>
    </row>
    <row r="46" spans="2:5" x14ac:dyDescent="0.25">
      <c r="B46" s="201"/>
      <c r="C46" s="202"/>
      <c r="D46" s="203">
        <f>'A2.5.1'!L13</f>
        <v>161189.673974</v>
      </c>
      <c r="E46" s="203">
        <f>'A2.5.1'!J13</f>
        <v>149844.57170100001</v>
      </c>
    </row>
  </sheetData>
  <sortState xmlns:xlrd2="http://schemas.microsoft.com/office/spreadsheetml/2017/richdata2" ref="B42:D49">
    <sortCondition descending="1" ref="D42:D49"/>
  </sortState>
  <hyperlinks>
    <hyperlink ref="E23" location="CONTENTS!A1" display="BACK TO CONTENTS" xr:uid="{00000000-0004-0000-1A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30:F31 D28:F28 D32:F33 D29:E29" unlockedFormula="1"/>
  </ignoredError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3">
    <tabColor theme="7" tint="-0.249977111117893"/>
    <pageSetUpPr fitToPage="1"/>
  </sheetPr>
  <dimension ref="B1:E33"/>
  <sheetViews>
    <sheetView showGridLines="0" zoomScaleNormal="100" zoomScaleSheetLayoutView="90" workbookViewId="0">
      <selection activeCell="E23" sqref="E23"/>
    </sheetView>
  </sheetViews>
  <sheetFormatPr defaultRowHeight="13.2" x14ac:dyDescent="0.25"/>
  <cols>
    <col min="1" max="1" width="3.6640625" customWidth="1"/>
    <col min="3" max="3" width="38.6640625" customWidth="1"/>
    <col min="5" max="5" width="9.109375" customWidth="1"/>
  </cols>
  <sheetData>
    <row r="1" spans="2:2" ht="15" customHeight="1" x14ac:dyDescent="0.25">
      <c r="B1" s="139" t="s">
        <v>1130</v>
      </c>
    </row>
    <row r="23" spans="2:5" x14ac:dyDescent="0.25">
      <c r="E23" s="110" t="s">
        <v>245</v>
      </c>
    </row>
    <row r="26" spans="2:5" x14ac:dyDescent="0.25">
      <c r="B26" s="61" t="s">
        <v>225</v>
      </c>
      <c r="C26" s="62"/>
      <c r="D26" s="63"/>
    </row>
    <row r="27" spans="2:5" x14ac:dyDescent="0.25">
      <c r="B27" s="42"/>
      <c r="C27" s="37"/>
      <c r="D27" s="43">
        <v>2023</v>
      </c>
      <c r="E27" s="43">
        <v>2022</v>
      </c>
    </row>
    <row r="28" spans="2:5" ht="30.6" x14ac:dyDescent="0.25">
      <c r="B28" s="1438" t="s">
        <v>229</v>
      </c>
      <c r="C28" s="1439"/>
      <c r="D28" s="44" t="s">
        <v>267</v>
      </c>
      <c r="E28" s="44" t="s">
        <v>267</v>
      </c>
    </row>
    <row r="29" spans="2:5" x14ac:dyDescent="0.25">
      <c r="B29" s="38" t="s">
        <v>846</v>
      </c>
      <c r="C29" s="7"/>
      <c r="D29" s="206">
        <f>'A2.7.1'!L11/1000</f>
        <v>244.20003500500002</v>
      </c>
      <c r="E29" s="206">
        <f>'A2.7.1'!J11/1000</f>
        <v>232.03889873399999</v>
      </c>
    </row>
    <row r="30" spans="2:5" x14ac:dyDescent="0.25">
      <c r="B30" s="38" t="s">
        <v>159</v>
      </c>
      <c r="C30" s="7"/>
      <c r="D30" s="206">
        <f>'A2.7.1'!L5/1000</f>
        <v>23.306294473000001</v>
      </c>
      <c r="E30" s="206">
        <f>'A2.7.1'!J5/1000</f>
        <v>21.090379018</v>
      </c>
    </row>
    <row r="31" spans="2:5" x14ac:dyDescent="0.25">
      <c r="B31" s="38" t="s">
        <v>848</v>
      </c>
      <c r="C31" s="7"/>
      <c r="D31" s="206">
        <f>'A2.7.1'!L12/1000</f>
        <v>4.538685021</v>
      </c>
      <c r="E31" s="206">
        <f>'A2.7.1'!J12/1000</f>
        <v>4.2854371310000001</v>
      </c>
    </row>
    <row r="32" spans="2:5" x14ac:dyDescent="0.25">
      <c r="B32" s="38" t="s">
        <v>228</v>
      </c>
      <c r="C32" s="7"/>
      <c r="D32" s="206">
        <f>D33-SUM(D29:D31)</f>
        <v>17.152940796000053</v>
      </c>
      <c r="E32" s="206">
        <f>E33-SUM(E29:E31)</f>
        <v>17.380004177000046</v>
      </c>
    </row>
    <row r="33" spans="2:5" x14ac:dyDescent="0.25">
      <c r="B33" s="204" t="s">
        <v>8</v>
      </c>
      <c r="C33" s="62"/>
      <c r="D33" s="207">
        <f>'A2.7.1'!L17/1000</f>
        <v>289.19795529500004</v>
      </c>
      <c r="E33" s="207">
        <f>'A2.7.1'!J17/1000</f>
        <v>274.79471906000003</v>
      </c>
    </row>
  </sheetData>
  <sortState xmlns:xlrd2="http://schemas.microsoft.com/office/spreadsheetml/2017/richdata2" ref="C35:E43">
    <sortCondition descending="1" ref="E35:E43"/>
  </sortState>
  <mergeCells count="1">
    <mergeCell ref="B28:C28"/>
  </mergeCells>
  <hyperlinks>
    <hyperlink ref="E23" location="CONTENTS!A1" display="BACK TO CONTENTS" xr:uid="{00000000-0004-0000-1B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9:D33 E29:E33" unlockedFormula="1"/>
  </ignoredError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7" tint="0.79998168889431442"/>
    <pageSetUpPr fitToPage="1"/>
  </sheetPr>
  <dimension ref="B1:P74"/>
  <sheetViews>
    <sheetView showGridLines="0" zoomScaleNormal="100" zoomScaleSheetLayoutView="90" workbookViewId="0">
      <pane xSplit="4" ySplit="3" topLeftCell="E4" activePane="bottomRight" state="frozen"/>
      <selection activeCell="A2" sqref="A2:XFD2"/>
      <selection pane="topRight" activeCell="A2" sqref="A2:XFD2"/>
      <selection pane="bottomLeft" activeCell="A2" sqref="A2:XFD2"/>
      <selection pane="bottomRight" activeCell="B37" sqref="B37"/>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7" width="9.33203125" style="354" customWidth="1"/>
    <col min="8" max="16" width="9.33203125" style="355" customWidth="1"/>
    <col min="17" max="17" width="12.6640625" style="448" bestFit="1" customWidth="1"/>
    <col min="18" max="16384" width="9.109375" style="448"/>
  </cols>
  <sheetData>
    <row r="1" spans="2:16" s="441" customFormat="1" ht="15" customHeight="1" x14ac:dyDescent="0.25">
      <c r="B1" s="844" t="s">
        <v>1026</v>
      </c>
      <c r="C1" s="438"/>
      <c r="D1" s="438"/>
      <c r="E1" s="439"/>
      <c r="F1" s="439"/>
      <c r="G1" s="506"/>
      <c r="H1" s="507"/>
      <c r="I1" s="507"/>
      <c r="J1" s="759"/>
      <c r="K1" s="507"/>
      <c r="L1" s="507"/>
      <c r="M1" s="507"/>
      <c r="N1" s="507"/>
      <c r="O1" s="507"/>
      <c r="P1" s="507"/>
    </row>
    <row r="2" spans="2:16" s="441" customFormat="1" ht="15" customHeight="1" x14ac:dyDescent="0.25">
      <c r="B2" s="442"/>
      <c r="C2" s="443" t="s">
        <v>156</v>
      </c>
      <c r="D2" s="760"/>
      <c r="E2" s="555" t="s">
        <v>1143</v>
      </c>
      <c r="F2" s="149"/>
      <c r="G2" s="556"/>
      <c r="H2" s="555" t="s">
        <v>1144</v>
      </c>
      <c r="I2" s="149"/>
      <c r="J2" s="556"/>
      <c r="K2" s="555" t="s">
        <v>1145</v>
      </c>
      <c r="L2" s="149"/>
      <c r="M2" s="556"/>
      <c r="N2" s="555" t="s">
        <v>1146</v>
      </c>
      <c r="O2" s="149"/>
      <c r="P2" s="556"/>
    </row>
    <row r="3" spans="2:16" ht="38.1" customHeight="1" x14ac:dyDescent="0.2">
      <c r="B3" s="446"/>
      <c r="C3" s="1364" t="s">
        <v>85</v>
      </c>
      <c r="D3" s="1365"/>
      <c r="E3" s="487" t="s">
        <v>17</v>
      </c>
      <c r="F3" s="447" t="s">
        <v>67</v>
      </c>
      <c r="G3" s="488" t="s">
        <v>68</v>
      </c>
      <c r="H3" s="447" t="s">
        <v>17</v>
      </c>
      <c r="I3" s="447" t="s">
        <v>67</v>
      </c>
      <c r="J3" s="488" t="s">
        <v>68</v>
      </c>
      <c r="K3" s="447" t="s">
        <v>17</v>
      </c>
      <c r="L3" s="447" t="s">
        <v>67</v>
      </c>
      <c r="M3" s="488" t="s">
        <v>68</v>
      </c>
      <c r="N3" s="447" t="s">
        <v>17</v>
      </c>
      <c r="O3" s="447" t="s">
        <v>67</v>
      </c>
      <c r="P3" s="488" t="s">
        <v>68</v>
      </c>
    </row>
    <row r="4" spans="2:16" ht="13.35" customHeight="1" x14ac:dyDescent="0.2">
      <c r="B4" s="618"/>
      <c r="C4" s="573" t="s">
        <v>18</v>
      </c>
      <c r="D4" s="635" t="s">
        <v>43</v>
      </c>
      <c r="E4" s="455">
        <v>35244</v>
      </c>
      <c r="F4" s="455">
        <v>-23202.780297000001</v>
      </c>
      <c r="G4" s="457">
        <v>1.7507490000000001</v>
      </c>
      <c r="H4" s="455">
        <v>35841</v>
      </c>
      <c r="I4" s="455">
        <v>-22914.573549000001</v>
      </c>
      <c r="J4" s="457">
        <v>1.172334</v>
      </c>
      <c r="K4" s="455">
        <v>30712</v>
      </c>
      <c r="L4" s="455">
        <v>-22795.375735000001</v>
      </c>
      <c r="M4" s="457">
        <v>0.76295199999999996</v>
      </c>
      <c r="N4" s="455">
        <v>23316</v>
      </c>
      <c r="O4" s="455">
        <v>-25006.935334000002</v>
      </c>
      <c r="P4" s="457">
        <v>5.3147E-2</v>
      </c>
    </row>
    <row r="5" spans="2:16" ht="13.35" customHeight="1" x14ac:dyDescent="0.2">
      <c r="B5" s="450"/>
      <c r="C5" s="451" t="s">
        <v>19</v>
      </c>
      <c r="D5" s="761" t="s">
        <v>121</v>
      </c>
      <c r="E5" s="459">
        <v>247916</v>
      </c>
      <c r="F5" s="579">
        <v>0</v>
      </c>
      <c r="G5" s="762">
        <v>12.371983</v>
      </c>
      <c r="H5" s="459">
        <v>268938</v>
      </c>
      <c r="I5" s="579">
        <v>0</v>
      </c>
      <c r="J5" s="762">
        <v>6.5401600000000002</v>
      </c>
      <c r="K5" s="459">
        <v>230873</v>
      </c>
      <c r="L5" s="579">
        <v>0</v>
      </c>
      <c r="M5" s="762">
        <v>8.6268069999999994</v>
      </c>
      <c r="N5" s="459">
        <v>177011</v>
      </c>
      <c r="O5" s="579">
        <v>0</v>
      </c>
      <c r="P5" s="762">
        <v>1.58527</v>
      </c>
    </row>
    <row r="6" spans="2:16" ht="13.35" customHeight="1" x14ac:dyDescent="0.2">
      <c r="B6" s="450"/>
      <c r="C6" s="451" t="s">
        <v>20</v>
      </c>
      <c r="D6" s="452" t="s">
        <v>44</v>
      </c>
      <c r="E6" s="459">
        <v>303876</v>
      </c>
      <c r="F6" s="579">
        <v>2605.8136460000001</v>
      </c>
      <c r="G6" s="762">
        <v>7.0380710000000004</v>
      </c>
      <c r="H6" s="459">
        <v>356756</v>
      </c>
      <c r="I6" s="579">
        <v>3324.555488</v>
      </c>
      <c r="J6" s="762">
        <v>3.9795669999999999</v>
      </c>
      <c r="K6" s="459">
        <v>452072</v>
      </c>
      <c r="L6" s="579">
        <v>3950.353055</v>
      </c>
      <c r="M6" s="762">
        <v>5.346374</v>
      </c>
      <c r="N6" s="459">
        <v>307860</v>
      </c>
      <c r="O6" s="579">
        <v>3012.7156260000002</v>
      </c>
      <c r="P6" s="762">
        <v>4.7492599999999996</v>
      </c>
    </row>
    <row r="7" spans="2:16" ht="13.35" customHeight="1" x14ac:dyDescent="0.2">
      <c r="B7" s="450"/>
      <c r="C7" s="451" t="s">
        <v>21</v>
      </c>
      <c r="D7" s="452" t="s">
        <v>45</v>
      </c>
      <c r="E7" s="459">
        <v>103037</v>
      </c>
      <c r="F7" s="579">
        <v>2572.671773</v>
      </c>
      <c r="G7" s="762">
        <v>4.4081289999999997</v>
      </c>
      <c r="H7" s="459">
        <v>131602</v>
      </c>
      <c r="I7" s="579">
        <v>3287.2891589999999</v>
      </c>
      <c r="J7" s="762">
        <v>3.540584</v>
      </c>
      <c r="K7" s="459">
        <v>127935</v>
      </c>
      <c r="L7" s="579">
        <v>3184.6962870000002</v>
      </c>
      <c r="M7" s="762">
        <v>3.918984</v>
      </c>
      <c r="N7" s="459">
        <v>124574</v>
      </c>
      <c r="O7" s="579">
        <v>3111.1011789999998</v>
      </c>
      <c r="P7" s="762">
        <v>3.9825270000000002</v>
      </c>
    </row>
    <row r="8" spans="2:16" ht="13.35" customHeight="1" x14ac:dyDescent="0.2">
      <c r="B8" s="450"/>
      <c r="C8" s="451" t="s">
        <v>22</v>
      </c>
      <c r="D8" s="452" t="s">
        <v>46</v>
      </c>
      <c r="E8" s="459">
        <v>100078</v>
      </c>
      <c r="F8" s="579">
        <v>3527.7222449999999</v>
      </c>
      <c r="G8" s="762">
        <v>4.2710169999999996</v>
      </c>
      <c r="H8" s="459">
        <v>122437</v>
      </c>
      <c r="I8" s="579">
        <v>4290.4751610000003</v>
      </c>
      <c r="J8" s="762">
        <v>5.3611440000000004</v>
      </c>
      <c r="K8" s="459">
        <v>111956</v>
      </c>
      <c r="L8" s="579">
        <v>3919.173734</v>
      </c>
      <c r="M8" s="762">
        <v>4.7500450000000001</v>
      </c>
      <c r="N8" s="459">
        <v>116236</v>
      </c>
      <c r="O8" s="579">
        <v>4072.702671</v>
      </c>
      <c r="P8" s="762">
        <v>5.4988979999999996</v>
      </c>
    </row>
    <row r="9" spans="2:16" ht="13.35" customHeight="1" x14ac:dyDescent="0.2">
      <c r="B9" s="450"/>
      <c r="C9" s="451" t="s">
        <v>23</v>
      </c>
      <c r="D9" s="452" t="s">
        <v>47</v>
      </c>
      <c r="E9" s="459">
        <v>96273</v>
      </c>
      <c r="F9" s="579">
        <v>4339.106624</v>
      </c>
      <c r="G9" s="762">
        <v>5.039771</v>
      </c>
      <c r="H9" s="459">
        <v>127638</v>
      </c>
      <c r="I9" s="579">
        <v>5733.3539129999999</v>
      </c>
      <c r="J9" s="762">
        <v>5.07226</v>
      </c>
      <c r="K9" s="459">
        <v>119325</v>
      </c>
      <c r="L9" s="579">
        <v>5368.930128</v>
      </c>
      <c r="M9" s="762">
        <v>5.6725099999999999</v>
      </c>
      <c r="N9" s="459">
        <v>128871</v>
      </c>
      <c r="O9" s="579">
        <v>5833.480802</v>
      </c>
      <c r="P9" s="762">
        <v>4.9850240000000001</v>
      </c>
    </row>
    <row r="10" spans="2:16" ht="13.35" customHeight="1" x14ac:dyDescent="0.2">
      <c r="B10" s="450"/>
      <c r="C10" s="451" t="s">
        <v>24</v>
      </c>
      <c r="D10" s="452" t="s">
        <v>48</v>
      </c>
      <c r="E10" s="459">
        <v>99532</v>
      </c>
      <c r="F10" s="579">
        <v>5480.4450720000004</v>
      </c>
      <c r="G10" s="762">
        <v>5.682633</v>
      </c>
      <c r="H10" s="459">
        <v>118862</v>
      </c>
      <c r="I10" s="579">
        <v>6546.6266210000003</v>
      </c>
      <c r="J10" s="762">
        <v>7.2469130000000002</v>
      </c>
      <c r="K10" s="459">
        <v>113661</v>
      </c>
      <c r="L10" s="579">
        <v>6253.8089010000003</v>
      </c>
      <c r="M10" s="762">
        <v>5.7768490000000003</v>
      </c>
      <c r="N10" s="459">
        <v>143464</v>
      </c>
      <c r="O10" s="579">
        <v>7917.3847859999996</v>
      </c>
      <c r="P10" s="762">
        <v>5.1085409999999998</v>
      </c>
    </row>
    <row r="11" spans="2:16" s="117" customFormat="1" ht="13.35" customHeight="1" x14ac:dyDescent="0.25">
      <c r="B11" s="128"/>
      <c r="C11" s="451" t="s">
        <v>25</v>
      </c>
      <c r="D11" s="452" t="s">
        <v>49</v>
      </c>
      <c r="E11" s="459">
        <v>102063</v>
      </c>
      <c r="F11" s="579">
        <v>6649.9389620000002</v>
      </c>
      <c r="G11" s="762">
        <v>6.0720900000000002</v>
      </c>
      <c r="H11" s="459">
        <v>115756</v>
      </c>
      <c r="I11" s="579">
        <v>7534.2655889999996</v>
      </c>
      <c r="J11" s="762">
        <v>8.0701049999999999</v>
      </c>
      <c r="K11" s="459">
        <v>104615</v>
      </c>
      <c r="L11" s="579">
        <v>6795.7666509999999</v>
      </c>
      <c r="M11" s="762">
        <v>6.5615839999999999</v>
      </c>
      <c r="N11" s="459">
        <v>143243</v>
      </c>
      <c r="O11" s="579">
        <v>9304.891635</v>
      </c>
      <c r="P11" s="762">
        <v>5.6374639999999996</v>
      </c>
    </row>
    <row r="12" spans="2:16" s="117" customFormat="1" ht="13.35" customHeight="1" x14ac:dyDescent="0.25">
      <c r="B12" s="128"/>
      <c r="C12" s="451" t="s">
        <v>26</v>
      </c>
      <c r="D12" s="452" t="s">
        <v>50</v>
      </c>
      <c r="E12" s="459">
        <v>134652</v>
      </c>
      <c r="F12" s="579">
        <v>10161.768914</v>
      </c>
      <c r="G12" s="762">
        <v>7.5834789999999996</v>
      </c>
      <c r="H12" s="459">
        <v>135028</v>
      </c>
      <c r="I12" s="579">
        <v>10155.104749</v>
      </c>
      <c r="J12" s="762">
        <v>6.5944520000000004</v>
      </c>
      <c r="K12" s="459">
        <v>110784</v>
      </c>
      <c r="L12" s="579">
        <v>8323.3993709999995</v>
      </c>
      <c r="M12" s="762">
        <v>7.0453130000000002</v>
      </c>
      <c r="N12" s="459">
        <v>139296</v>
      </c>
      <c r="O12" s="579">
        <v>10451.017051999999</v>
      </c>
      <c r="P12" s="762">
        <v>5.7248530000000004</v>
      </c>
    </row>
    <row r="13" spans="2:16" s="117" customFormat="1" ht="13.35" customHeight="1" x14ac:dyDescent="0.25">
      <c r="B13" s="128"/>
      <c r="C13" s="354" t="s">
        <v>27</v>
      </c>
      <c r="D13" s="763" t="s">
        <v>51</v>
      </c>
      <c r="E13" s="459">
        <v>135145</v>
      </c>
      <c r="F13" s="579">
        <v>11500.045237</v>
      </c>
      <c r="G13" s="762">
        <v>121.67988099999999</v>
      </c>
      <c r="H13" s="459">
        <v>150949</v>
      </c>
      <c r="I13" s="579">
        <v>12810.921125999999</v>
      </c>
      <c r="J13" s="762">
        <v>52.115310000000001</v>
      </c>
      <c r="K13" s="459">
        <v>135543</v>
      </c>
      <c r="L13" s="579">
        <v>11559.311401000001</v>
      </c>
      <c r="M13" s="762">
        <v>14.847828</v>
      </c>
      <c r="N13" s="459">
        <v>153821</v>
      </c>
      <c r="O13" s="579">
        <v>13110.571571</v>
      </c>
      <c r="P13" s="762">
        <v>5.395626</v>
      </c>
    </row>
    <row r="14" spans="2:16" s="117" customFormat="1" ht="13.35" customHeight="1" x14ac:dyDescent="0.25">
      <c r="B14" s="128"/>
      <c r="C14" s="354" t="s">
        <v>28</v>
      </c>
      <c r="D14" s="763" t="s">
        <v>52</v>
      </c>
      <c r="E14" s="459">
        <v>140006</v>
      </c>
      <c r="F14" s="579">
        <v>13304.458771</v>
      </c>
      <c r="G14" s="762">
        <v>313.69486799999999</v>
      </c>
      <c r="H14" s="459">
        <v>139771</v>
      </c>
      <c r="I14" s="579">
        <v>13290.731737</v>
      </c>
      <c r="J14" s="762">
        <v>231.15043900000001</v>
      </c>
      <c r="K14" s="459">
        <v>126502</v>
      </c>
      <c r="L14" s="579">
        <v>12023.059673</v>
      </c>
      <c r="M14" s="762">
        <v>142.136177</v>
      </c>
      <c r="N14" s="459">
        <v>177124</v>
      </c>
      <c r="O14" s="579">
        <v>16793.379051</v>
      </c>
      <c r="P14" s="762">
        <v>99.086989000000003</v>
      </c>
    </row>
    <row r="15" spans="2:16" s="117" customFormat="1" ht="13.35" customHeight="1" x14ac:dyDescent="0.25">
      <c r="B15" s="128"/>
      <c r="C15" s="354" t="s">
        <v>29</v>
      </c>
      <c r="D15" s="763" t="s">
        <v>53</v>
      </c>
      <c r="E15" s="459">
        <v>134694</v>
      </c>
      <c r="F15" s="579">
        <v>14142.814471</v>
      </c>
      <c r="G15" s="762">
        <v>480.65247699999998</v>
      </c>
      <c r="H15" s="459">
        <v>131772</v>
      </c>
      <c r="I15" s="579">
        <v>13832.4812</v>
      </c>
      <c r="J15" s="762">
        <v>380.99494199999998</v>
      </c>
      <c r="K15" s="459">
        <v>125783</v>
      </c>
      <c r="L15" s="579">
        <v>13209.149036999999</v>
      </c>
      <c r="M15" s="762">
        <v>305.63032500000003</v>
      </c>
      <c r="N15" s="459">
        <v>149237</v>
      </c>
      <c r="O15" s="579">
        <v>15662.314367000001</v>
      </c>
      <c r="P15" s="762">
        <v>294.12484000000001</v>
      </c>
    </row>
    <row r="16" spans="2:16" s="117" customFormat="1" ht="13.35" customHeight="1" x14ac:dyDescent="0.25">
      <c r="B16" s="128"/>
      <c r="C16" s="354" t="s">
        <v>30</v>
      </c>
      <c r="D16" s="763" t="s">
        <v>54</v>
      </c>
      <c r="E16" s="459">
        <v>135893</v>
      </c>
      <c r="F16" s="579">
        <v>15646.971073999999</v>
      </c>
      <c r="G16" s="762">
        <v>659.25412400000005</v>
      </c>
      <c r="H16" s="459">
        <v>127969</v>
      </c>
      <c r="I16" s="579">
        <v>14730.888583</v>
      </c>
      <c r="J16" s="762">
        <v>530.26833599999998</v>
      </c>
      <c r="K16" s="459">
        <v>127519</v>
      </c>
      <c r="L16" s="579">
        <v>14694.096517</v>
      </c>
      <c r="M16" s="762">
        <v>481.658794</v>
      </c>
      <c r="N16" s="459">
        <v>142177</v>
      </c>
      <c r="O16" s="579">
        <v>16366.898681000001</v>
      </c>
      <c r="P16" s="762">
        <v>469.37894899999998</v>
      </c>
    </row>
    <row r="17" spans="2:16" s="117" customFormat="1" ht="13.35" customHeight="1" x14ac:dyDescent="0.25">
      <c r="B17" s="128"/>
      <c r="C17" s="354" t="s">
        <v>31</v>
      </c>
      <c r="D17" s="763" t="s">
        <v>55</v>
      </c>
      <c r="E17" s="459">
        <v>133227</v>
      </c>
      <c r="F17" s="579">
        <v>16657.360551000002</v>
      </c>
      <c r="G17" s="762">
        <v>800.16756299999997</v>
      </c>
      <c r="H17" s="459">
        <v>128566</v>
      </c>
      <c r="I17" s="579">
        <v>16070.475999</v>
      </c>
      <c r="J17" s="762">
        <v>684.58205899999996</v>
      </c>
      <c r="K17" s="459">
        <v>118129</v>
      </c>
      <c r="L17" s="579">
        <v>14767.973894999999</v>
      </c>
      <c r="M17" s="762">
        <v>585.86666400000001</v>
      </c>
      <c r="N17" s="459">
        <v>135620</v>
      </c>
      <c r="O17" s="579">
        <v>16946.988366000001</v>
      </c>
      <c r="P17" s="762">
        <v>629.53235800000004</v>
      </c>
    </row>
    <row r="18" spans="2:16" s="117" customFormat="1" ht="13.35" customHeight="1" x14ac:dyDescent="0.25">
      <c r="B18" s="128"/>
      <c r="C18" s="354" t="s">
        <v>32</v>
      </c>
      <c r="D18" s="763" t="s">
        <v>56</v>
      </c>
      <c r="E18" s="459">
        <v>129086</v>
      </c>
      <c r="F18" s="579">
        <v>17419.924352999999</v>
      </c>
      <c r="G18" s="762">
        <v>936.606537</v>
      </c>
      <c r="H18" s="459">
        <v>120790</v>
      </c>
      <c r="I18" s="579">
        <v>16306.972425</v>
      </c>
      <c r="J18" s="762">
        <v>783.81626500000004</v>
      </c>
      <c r="K18" s="459">
        <v>117233</v>
      </c>
      <c r="L18" s="579">
        <v>15823.562194</v>
      </c>
      <c r="M18" s="762">
        <v>714.02691800000002</v>
      </c>
      <c r="N18" s="459">
        <v>129360</v>
      </c>
      <c r="O18" s="579">
        <v>17461.316784999999</v>
      </c>
      <c r="P18" s="762">
        <v>717.12781500000006</v>
      </c>
    </row>
    <row r="19" spans="2:16" s="117" customFormat="1" ht="13.35" customHeight="1" x14ac:dyDescent="0.25">
      <c r="B19" s="128"/>
      <c r="C19" s="354" t="s">
        <v>33</v>
      </c>
      <c r="D19" s="763" t="s">
        <v>57</v>
      </c>
      <c r="E19" s="459">
        <v>126870</v>
      </c>
      <c r="F19" s="579">
        <v>18402.256121999999</v>
      </c>
      <c r="G19" s="762">
        <v>1092.91014</v>
      </c>
      <c r="H19" s="459">
        <v>121317</v>
      </c>
      <c r="I19" s="579">
        <v>17594.596936000002</v>
      </c>
      <c r="J19" s="762">
        <v>935.01219500000002</v>
      </c>
      <c r="K19" s="459">
        <v>116101</v>
      </c>
      <c r="L19" s="579">
        <v>16838.667605999999</v>
      </c>
      <c r="M19" s="762">
        <v>850.75197400000002</v>
      </c>
      <c r="N19" s="459">
        <v>125234</v>
      </c>
      <c r="O19" s="579">
        <v>18155.624618000002</v>
      </c>
      <c r="P19" s="762">
        <v>863.177773</v>
      </c>
    </row>
    <row r="20" spans="2:16" s="117" customFormat="1" ht="13.35" customHeight="1" x14ac:dyDescent="0.25">
      <c r="B20" s="128"/>
      <c r="C20" s="354" t="s">
        <v>34</v>
      </c>
      <c r="D20" s="763" t="s">
        <v>58</v>
      </c>
      <c r="E20" s="459">
        <v>602059</v>
      </c>
      <c r="F20" s="579">
        <v>105237.525872</v>
      </c>
      <c r="G20" s="762">
        <v>7653.1442020000004</v>
      </c>
      <c r="H20" s="459">
        <v>573247</v>
      </c>
      <c r="I20" s="579">
        <v>100194.000638</v>
      </c>
      <c r="J20" s="762">
        <v>6673.013226</v>
      </c>
      <c r="K20" s="459">
        <v>554242</v>
      </c>
      <c r="L20" s="579">
        <v>96899.320796</v>
      </c>
      <c r="M20" s="762">
        <v>6223.8120310000004</v>
      </c>
      <c r="N20" s="459">
        <v>572734</v>
      </c>
      <c r="O20" s="579">
        <v>100030.175776</v>
      </c>
      <c r="P20" s="762">
        <v>6103.9535260000002</v>
      </c>
    </row>
    <row r="21" spans="2:16" s="117" customFormat="1" ht="13.35" customHeight="1" x14ac:dyDescent="0.25">
      <c r="B21" s="128"/>
      <c r="C21" s="354" t="s">
        <v>35</v>
      </c>
      <c r="D21" s="627" t="s">
        <v>743</v>
      </c>
      <c r="E21" s="459">
        <v>553092</v>
      </c>
      <c r="F21" s="579">
        <v>124318.14775600001</v>
      </c>
      <c r="G21" s="762">
        <v>12422.132014000001</v>
      </c>
      <c r="H21" s="459">
        <v>529749</v>
      </c>
      <c r="I21" s="579">
        <v>119074.098625</v>
      </c>
      <c r="J21" s="762">
        <v>10895.0082</v>
      </c>
      <c r="K21" s="459">
        <v>508033</v>
      </c>
      <c r="L21" s="579">
        <v>114143.582953</v>
      </c>
      <c r="M21" s="762">
        <v>9879.329737</v>
      </c>
      <c r="N21" s="459">
        <v>513325</v>
      </c>
      <c r="O21" s="579">
        <v>115332.987368</v>
      </c>
      <c r="P21" s="762">
        <v>9380.9142510000001</v>
      </c>
    </row>
    <row r="22" spans="2:16" s="117" customFormat="1" ht="13.35" customHeight="1" x14ac:dyDescent="0.25">
      <c r="B22" s="128"/>
      <c r="C22" s="354" t="s">
        <v>36</v>
      </c>
      <c r="D22" s="627" t="s">
        <v>772</v>
      </c>
      <c r="E22" s="459">
        <v>923688</v>
      </c>
      <c r="F22" s="579">
        <v>275109.11585399997</v>
      </c>
      <c r="G22" s="762">
        <v>37670.291857999997</v>
      </c>
      <c r="H22" s="459">
        <v>905260</v>
      </c>
      <c r="I22" s="579">
        <v>270200.87241800001</v>
      </c>
      <c r="J22" s="762">
        <v>35092.515781000002</v>
      </c>
      <c r="K22" s="459">
        <v>915821</v>
      </c>
      <c r="L22" s="579">
        <v>273616.07689899998</v>
      </c>
      <c r="M22" s="762">
        <v>34043.723139000002</v>
      </c>
      <c r="N22" s="459">
        <v>936410</v>
      </c>
      <c r="O22" s="579">
        <v>280037.264211</v>
      </c>
      <c r="P22" s="762">
        <v>33247.927743</v>
      </c>
    </row>
    <row r="23" spans="2:16" s="117" customFormat="1" ht="13.35" customHeight="1" x14ac:dyDescent="0.25">
      <c r="B23" s="128"/>
      <c r="C23" s="354" t="s">
        <v>37</v>
      </c>
      <c r="D23" s="627" t="s">
        <v>753</v>
      </c>
      <c r="E23" s="459">
        <v>877530</v>
      </c>
      <c r="F23" s="579">
        <v>365681.61343099998</v>
      </c>
      <c r="G23" s="762">
        <v>66733.249049000005</v>
      </c>
      <c r="H23" s="459">
        <v>862002</v>
      </c>
      <c r="I23" s="579">
        <v>359054.21918399999</v>
      </c>
      <c r="J23" s="762">
        <v>62711.111364999997</v>
      </c>
      <c r="K23" s="459">
        <v>935388</v>
      </c>
      <c r="L23" s="579">
        <v>390262.86060999997</v>
      </c>
      <c r="M23" s="762">
        <v>65781.101779000004</v>
      </c>
      <c r="N23" s="459">
        <v>991074</v>
      </c>
      <c r="O23" s="579">
        <v>413232.989306</v>
      </c>
      <c r="P23" s="762">
        <v>66966.146007000003</v>
      </c>
    </row>
    <row r="24" spans="2:16" s="117" customFormat="1" ht="13.35" customHeight="1" x14ac:dyDescent="0.25">
      <c r="B24" s="128"/>
      <c r="C24" s="354" t="s">
        <v>38</v>
      </c>
      <c r="D24" s="627" t="s">
        <v>62</v>
      </c>
      <c r="E24" s="459">
        <v>591669</v>
      </c>
      <c r="F24" s="579">
        <v>357069.03383999999</v>
      </c>
      <c r="G24" s="762">
        <v>84730.824206000005</v>
      </c>
      <c r="H24" s="459">
        <v>577666</v>
      </c>
      <c r="I24" s="579">
        <v>348692.771733</v>
      </c>
      <c r="J24" s="762">
        <v>80149.185788999996</v>
      </c>
      <c r="K24" s="459">
        <v>644395</v>
      </c>
      <c r="L24" s="579">
        <v>388496.08608699997</v>
      </c>
      <c r="M24" s="762">
        <v>86547.208249000003</v>
      </c>
      <c r="N24" s="459">
        <v>690400</v>
      </c>
      <c r="O24" s="579">
        <v>416830.59863299999</v>
      </c>
      <c r="P24" s="762">
        <v>90145.790806999998</v>
      </c>
    </row>
    <row r="25" spans="2:16" s="117" customFormat="1" ht="13.35" customHeight="1" x14ac:dyDescent="0.25">
      <c r="B25" s="128"/>
      <c r="C25" s="354" t="s">
        <v>39</v>
      </c>
      <c r="D25" s="627" t="s">
        <v>63</v>
      </c>
      <c r="E25" s="459">
        <v>235446</v>
      </c>
      <c r="F25" s="579">
        <v>202185.06445500001</v>
      </c>
      <c r="G25" s="762">
        <v>57516.358302000001</v>
      </c>
      <c r="H25" s="459">
        <v>229387</v>
      </c>
      <c r="I25" s="579">
        <v>196915.38747700001</v>
      </c>
      <c r="J25" s="762">
        <v>54770.866329999997</v>
      </c>
      <c r="K25" s="459">
        <v>259862</v>
      </c>
      <c r="L25" s="579">
        <v>223131.54165999999</v>
      </c>
      <c r="M25" s="762">
        <v>60675.430429</v>
      </c>
      <c r="N25" s="459">
        <v>282733</v>
      </c>
      <c r="O25" s="579">
        <v>242788.279672</v>
      </c>
      <c r="P25" s="762">
        <v>64617.627241000002</v>
      </c>
    </row>
    <row r="26" spans="2:16" s="117" customFormat="1" ht="13.35" customHeight="1" x14ac:dyDescent="0.25">
      <c r="B26" s="128"/>
      <c r="C26" s="354" t="s">
        <v>40</v>
      </c>
      <c r="D26" s="627" t="s">
        <v>64</v>
      </c>
      <c r="E26" s="459">
        <v>205195</v>
      </c>
      <c r="F26" s="579">
        <v>269224.11954799999</v>
      </c>
      <c r="G26" s="762">
        <v>88450.348142999996</v>
      </c>
      <c r="H26" s="459">
        <v>201909</v>
      </c>
      <c r="I26" s="579">
        <v>265113.87996400002</v>
      </c>
      <c r="J26" s="762">
        <v>85714.137443</v>
      </c>
      <c r="K26" s="459">
        <v>236374</v>
      </c>
      <c r="L26" s="579">
        <v>310440.12468100002</v>
      </c>
      <c r="M26" s="762">
        <v>98955.452319000004</v>
      </c>
      <c r="N26" s="459">
        <v>270016</v>
      </c>
      <c r="O26" s="579">
        <v>355229.01825099997</v>
      </c>
      <c r="P26" s="762">
        <v>111800.884554</v>
      </c>
    </row>
    <row r="27" spans="2:16" s="117" customFormat="1" ht="13.35" customHeight="1" x14ac:dyDescent="0.25">
      <c r="B27" s="128"/>
      <c r="C27" s="354" t="s">
        <v>41</v>
      </c>
      <c r="D27" s="627" t="s">
        <v>65</v>
      </c>
      <c r="E27" s="459">
        <v>46658</v>
      </c>
      <c r="F27" s="579">
        <v>132840.05860300001</v>
      </c>
      <c r="G27" s="762">
        <v>51770.184420999998</v>
      </c>
      <c r="H27" s="459">
        <v>44611</v>
      </c>
      <c r="I27" s="579">
        <v>126560.535002</v>
      </c>
      <c r="J27" s="762">
        <v>48534.091184999997</v>
      </c>
      <c r="K27" s="459">
        <v>52556</v>
      </c>
      <c r="L27" s="579">
        <v>149080.173198</v>
      </c>
      <c r="M27" s="762">
        <v>56758.956931000001</v>
      </c>
      <c r="N27" s="459">
        <v>60234</v>
      </c>
      <c r="O27" s="579">
        <v>171170.1906</v>
      </c>
      <c r="P27" s="762">
        <v>64549.415032999997</v>
      </c>
    </row>
    <row r="28" spans="2:16" s="117" customFormat="1" ht="13.35" customHeight="1" x14ac:dyDescent="0.25">
      <c r="B28" s="128"/>
      <c r="C28" s="354" t="s">
        <v>42</v>
      </c>
      <c r="D28" s="627" t="s">
        <v>66</v>
      </c>
      <c r="E28" s="459">
        <v>8921</v>
      </c>
      <c r="F28" s="579">
        <v>90855.060756999999</v>
      </c>
      <c r="G28" s="762">
        <v>39486.100638999997</v>
      </c>
      <c r="H28" s="459">
        <v>8253</v>
      </c>
      <c r="I28" s="579">
        <v>80788.332257000002</v>
      </c>
      <c r="J28" s="762">
        <v>34471.047659000003</v>
      </c>
      <c r="K28" s="459">
        <v>10053</v>
      </c>
      <c r="L28" s="579">
        <v>103650.545919</v>
      </c>
      <c r="M28" s="762">
        <v>44189.952125000003</v>
      </c>
      <c r="N28" s="459">
        <v>11380</v>
      </c>
      <c r="O28" s="579">
        <v>117565.280522</v>
      </c>
      <c r="P28" s="762">
        <v>50022.893345999997</v>
      </c>
    </row>
    <row r="29" spans="2:16" s="117" customFormat="1" ht="13.35" customHeight="1" x14ac:dyDescent="0.25">
      <c r="B29" s="632"/>
      <c r="C29" s="764" t="s">
        <v>8</v>
      </c>
      <c r="D29" s="765"/>
      <c r="E29" s="766">
        <f t="shared" ref="E29:P29" si="0">SUM(E4:E28)</f>
        <v>6201850</v>
      </c>
      <c r="F29" s="767">
        <f t="shared" si="0"/>
        <v>2041728.2576339999</v>
      </c>
      <c r="G29" s="768">
        <f t="shared" si="0"/>
        <v>450891.81634600001</v>
      </c>
      <c r="H29" s="767">
        <f t="shared" si="0"/>
        <v>6266076</v>
      </c>
      <c r="I29" s="767">
        <f t="shared" si="0"/>
        <v>1989188.2624349999</v>
      </c>
      <c r="J29" s="768">
        <f t="shared" si="0"/>
        <v>422656.49404300004</v>
      </c>
      <c r="K29" s="769">
        <f t="shared" si="0"/>
        <v>6385467</v>
      </c>
      <c r="L29" s="769">
        <f t="shared" si="0"/>
        <v>2163636.8855180005</v>
      </c>
      <c r="M29" s="770">
        <f t="shared" si="0"/>
        <v>466198.34683700005</v>
      </c>
      <c r="N29" s="769">
        <f t="shared" si="0"/>
        <v>6644750</v>
      </c>
      <c r="O29" s="769">
        <f t="shared" si="0"/>
        <v>2345410.2361949999</v>
      </c>
      <c r="P29" s="770">
        <f t="shared" si="0"/>
        <v>499950.70184200001</v>
      </c>
    </row>
    <row r="30" spans="2:16" s="117" customFormat="1" ht="13.35" customHeight="1" x14ac:dyDescent="0.25">
      <c r="B30" s="128"/>
      <c r="C30" s="354"/>
      <c r="D30" s="451" t="s">
        <v>193</v>
      </c>
      <c r="E30" s="459">
        <f t="shared" ref="E30:P30" si="1">SUM(E4:E5)</f>
        <v>283160</v>
      </c>
      <c r="F30" s="460">
        <f t="shared" si="1"/>
        <v>-23202.780297000001</v>
      </c>
      <c r="G30" s="462">
        <f t="shared" si="1"/>
        <v>14.122732000000001</v>
      </c>
      <c r="H30" s="460">
        <f t="shared" si="1"/>
        <v>304779</v>
      </c>
      <c r="I30" s="460">
        <f t="shared" si="1"/>
        <v>-22914.573549000001</v>
      </c>
      <c r="J30" s="462">
        <f t="shared" si="1"/>
        <v>7.7124940000000004</v>
      </c>
      <c r="K30" s="460">
        <f t="shared" si="1"/>
        <v>261585</v>
      </c>
      <c r="L30" s="460">
        <f t="shared" si="1"/>
        <v>-22795.375735000001</v>
      </c>
      <c r="M30" s="462">
        <f t="shared" si="1"/>
        <v>9.3897589999999997</v>
      </c>
      <c r="N30" s="460">
        <f t="shared" si="1"/>
        <v>200327</v>
      </c>
      <c r="O30" s="460">
        <f t="shared" si="1"/>
        <v>-25006.935334000002</v>
      </c>
      <c r="P30" s="462">
        <f t="shared" si="1"/>
        <v>1.638417</v>
      </c>
    </row>
    <row r="31" spans="2:16" s="117" customFormat="1" ht="13.35" customHeight="1" x14ac:dyDescent="0.25">
      <c r="B31" s="128"/>
      <c r="C31" s="354"/>
      <c r="D31" s="451" t="s">
        <v>744</v>
      </c>
      <c r="E31" s="459">
        <f>SUM(E6:E11)</f>
        <v>804859</v>
      </c>
      <c r="F31" s="460">
        <f t="shared" ref="F31:P31" si="2">SUM(F6:F11)</f>
        <v>25175.698322000004</v>
      </c>
      <c r="G31" s="462">
        <f t="shared" si="2"/>
        <v>32.511710999999998</v>
      </c>
      <c r="H31" s="460">
        <f t="shared" si="2"/>
        <v>973051</v>
      </c>
      <c r="I31" s="460">
        <f t="shared" si="2"/>
        <v>30716.565930999997</v>
      </c>
      <c r="J31" s="462">
        <f t="shared" si="2"/>
        <v>33.270572999999999</v>
      </c>
      <c r="K31" s="460">
        <f t="shared" si="2"/>
        <v>1029564</v>
      </c>
      <c r="L31" s="460">
        <f t="shared" si="2"/>
        <v>29472.728756000004</v>
      </c>
      <c r="M31" s="462">
        <f t="shared" si="2"/>
        <v>32.026346000000004</v>
      </c>
      <c r="N31" s="460">
        <f t="shared" si="2"/>
        <v>964248</v>
      </c>
      <c r="O31" s="460">
        <f t="shared" si="2"/>
        <v>33252.276699000002</v>
      </c>
      <c r="P31" s="462">
        <f t="shared" si="2"/>
        <v>29.961714000000001</v>
      </c>
    </row>
    <row r="32" spans="2:16" s="117" customFormat="1" ht="13.35" customHeight="1" x14ac:dyDescent="0.25">
      <c r="B32" s="128"/>
      <c r="C32" s="354"/>
      <c r="D32" s="451" t="s">
        <v>751</v>
      </c>
      <c r="E32" s="459">
        <f>SUM(E12:E22)</f>
        <v>3148412</v>
      </c>
      <c r="F32" s="460">
        <f t="shared" ref="F32:P32" si="3">SUM(F12:F22)</f>
        <v>621900.38897500001</v>
      </c>
      <c r="G32" s="462">
        <f t="shared" si="3"/>
        <v>62158.117142999996</v>
      </c>
      <c r="H32" s="460">
        <f t="shared" si="3"/>
        <v>3064418</v>
      </c>
      <c r="I32" s="460">
        <f t="shared" si="3"/>
        <v>604261.14443600003</v>
      </c>
      <c r="J32" s="462">
        <f t="shared" si="3"/>
        <v>56265.071205</v>
      </c>
      <c r="K32" s="460">
        <f t="shared" si="3"/>
        <v>2955690</v>
      </c>
      <c r="L32" s="460">
        <f t="shared" si="3"/>
        <v>591898.200342</v>
      </c>
      <c r="M32" s="462">
        <f t="shared" si="3"/>
        <v>53248.8289</v>
      </c>
      <c r="N32" s="460">
        <f t="shared" si="3"/>
        <v>3174338</v>
      </c>
      <c r="O32" s="460">
        <f t="shared" si="3"/>
        <v>620348.53784599993</v>
      </c>
      <c r="P32" s="462">
        <f t="shared" si="3"/>
        <v>51816.344723000002</v>
      </c>
    </row>
    <row r="33" spans="2:16" s="117" customFormat="1" ht="13.35" customHeight="1" x14ac:dyDescent="0.25">
      <c r="B33" s="128"/>
      <c r="C33" s="354"/>
      <c r="D33" s="354" t="s">
        <v>753</v>
      </c>
      <c r="E33" s="459">
        <f>SUM(E23:E23)</f>
        <v>877530</v>
      </c>
      <c r="F33" s="460">
        <f t="shared" ref="F33:P33" si="4">SUM(F23:F23)</f>
        <v>365681.61343099998</v>
      </c>
      <c r="G33" s="462">
        <f t="shared" si="4"/>
        <v>66733.249049000005</v>
      </c>
      <c r="H33" s="460">
        <f t="shared" si="4"/>
        <v>862002</v>
      </c>
      <c r="I33" s="460">
        <f t="shared" si="4"/>
        <v>359054.21918399999</v>
      </c>
      <c r="J33" s="462">
        <f t="shared" si="4"/>
        <v>62711.111364999997</v>
      </c>
      <c r="K33" s="460">
        <f t="shared" si="4"/>
        <v>935388</v>
      </c>
      <c r="L33" s="460">
        <f t="shared" si="4"/>
        <v>390262.86060999997</v>
      </c>
      <c r="M33" s="462">
        <f t="shared" si="4"/>
        <v>65781.101779000004</v>
      </c>
      <c r="N33" s="460">
        <f t="shared" si="4"/>
        <v>991074</v>
      </c>
      <c r="O33" s="460">
        <f t="shared" si="4"/>
        <v>413232.989306</v>
      </c>
      <c r="P33" s="462">
        <f t="shared" si="4"/>
        <v>66966.146007000003</v>
      </c>
    </row>
    <row r="34" spans="2:16" s="117" customFormat="1" ht="13.35" customHeight="1" x14ac:dyDescent="0.25">
      <c r="B34" s="128"/>
      <c r="C34" s="354"/>
      <c r="D34" s="354" t="s">
        <v>256</v>
      </c>
      <c r="E34" s="459">
        <f>SUM(E24:E28)</f>
        <v>1087889</v>
      </c>
      <c r="F34" s="460">
        <f t="shared" ref="F34:P34" si="5">SUM(F24:F28)</f>
        <v>1052173.3372030002</v>
      </c>
      <c r="G34" s="462">
        <f t="shared" si="5"/>
        <v>321953.815711</v>
      </c>
      <c r="H34" s="460">
        <f t="shared" si="5"/>
        <v>1061826</v>
      </c>
      <c r="I34" s="460">
        <f t="shared" si="5"/>
        <v>1018070.9064330001</v>
      </c>
      <c r="J34" s="462">
        <f t="shared" si="5"/>
        <v>303639.32840600004</v>
      </c>
      <c r="K34" s="460">
        <f t="shared" si="5"/>
        <v>1203240</v>
      </c>
      <c r="L34" s="460">
        <f t="shared" si="5"/>
        <v>1174798.4715449999</v>
      </c>
      <c r="M34" s="462">
        <f t="shared" si="5"/>
        <v>347127.00005300005</v>
      </c>
      <c r="N34" s="460">
        <f t="shared" si="5"/>
        <v>1314763</v>
      </c>
      <c r="O34" s="460">
        <f t="shared" si="5"/>
        <v>1303583.3676780001</v>
      </c>
      <c r="P34" s="462">
        <f t="shared" si="5"/>
        <v>381136.61098100001</v>
      </c>
    </row>
    <row r="35" spans="2:16" s="117" customFormat="1" ht="13.35" customHeight="1" x14ac:dyDescent="0.25">
      <c r="B35" s="632"/>
      <c r="C35" s="764" t="s">
        <v>8</v>
      </c>
      <c r="D35" s="771"/>
      <c r="E35" s="766">
        <f t="shared" ref="E35:P35" si="6">SUM(E30:E34)</f>
        <v>6201850</v>
      </c>
      <c r="F35" s="767">
        <f t="shared" si="6"/>
        <v>2041728.2576340002</v>
      </c>
      <c r="G35" s="768">
        <f t="shared" si="6"/>
        <v>450891.81634600001</v>
      </c>
      <c r="H35" s="767">
        <f t="shared" si="6"/>
        <v>6266076</v>
      </c>
      <c r="I35" s="767">
        <f t="shared" si="6"/>
        <v>1989188.2624349999</v>
      </c>
      <c r="J35" s="768">
        <f t="shared" si="6"/>
        <v>422656.49404300004</v>
      </c>
      <c r="K35" s="767">
        <f t="shared" si="6"/>
        <v>6385467</v>
      </c>
      <c r="L35" s="767">
        <f t="shared" si="6"/>
        <v>2163636.885518</v>
      </c>
      <c r="M35" s="768">
        <f t="shared" si="6"/>
        <v>466198.34683700005</v>
      </c>
      <c r="N35" s="767">
        <f t="shared" si="6"/>
        <v>6644750</v>
      </c>
      <c r="O35" s="767">
        <f t="shared" si="6"/>
        <v>2345410.2361949999</v>
      </c>
      <c r="P35" s="768">
        <f t="shared" si="6"/>
        <v>499950.70184200001</v>
      </c>
    </row>
    <row r="36" spans="2:16" s="117" customFormat="1" ht="13.35" customHeight="1" x14ac:dyDescent="0.25">
      <c r="C36" s="485"/>
      <c r="H36" s="772"/>
      <c r="K36" s="772"/>
      <c r="N36" s="486"/>
    </row>
    <row r="37" spans="2:16" s="441" customFormat="1" ht="15" customHeight="1" x14ac:dyDescent="0.25">
      <c r="B37" s="844" t="s">
        <v>1142</v>
      </c>
      <c r="C37" s="438"/>
      <c r="D37" s="438"/>
      <c r="E37" s="439"/>
      <c r="F37" s="439"/>
      <c r="G37" s="506"/>
      <c r="H37" s="507"/>
      <c r="I37" s="507"/>
      <c r="J37" s="759"/>
      <c r="K37" s="507"/>
      <c r="L37" s="507"/>
      <c r="M37" s="507"/>
      <c r="N37" s="507"/>
      <c r="O37" s="507"/>
      <c r="P37" s="507"/>
    </row>
    <row r="38" spans="2:16" s="441" customFormat="1" ht="15" customHeight="1" x14ac:dyDescent="0.25">
      <c r="B38" s="442"/>
      <c r="C38" s="443" t="s">
        <v>156</v>
      </c>
      <c r="D38" s="760"/>
      <c r="E38" s="1219" t="s">
        <v>1143</v>
      </c>
      <c r="F38" s="1220"/>
      <c r="G38" s="1221"/>
      <c r="H38" s="1219" t="s">
        <v>1144</v>
      </c>
      <c r="I38" s="1220"/>
      <c r="J38" s="1221"/>
      <c r="K38" s="1219" t="s">
        <v>1145</v>
      </c>
      <c r="L38" s="1220"/>
      <c r="M38" s="1221"/>
      <c r="N38" s="1219" t="s">
        <v>1146</v>
      </c>
      <c r="O38" s="1220"/>
      <c r="P38" s="1221"/>
    </row>
    <row r="39" spans="2:16" ht="38.1" customHeight="1" x14ac:dyDescent="0.2">
      <c r="B39" s="446"/>
      <c r="C39" s="1364" t="s">
        <v>85</v>
      </c>
      <c r="D39" s="1365"/>
      <c r="E39" s="487" t="s">
        <v>17</v>
      </c>
      <c r="F39" s="447" t="s">
        <v>67</v>
      </c>
      <c r="G39" s="488" t="s">
        <v>68</v>
      </c>
      <c r="H39" s="447" t="s">
        <v>17</v>
      </c>
      <c r="I39" s="447" t="s">
        <v>67</v>
      </c>
      <c r="J39" s="488" t="s">
        <v>68</v>
      </c>
      <c r="K39" s="447" t="s">
        <v>17</v>
      </c>
      <c r="L39" s="447" t="s">
        <v>67</v>
      </c>
      <c r="M39" s="488" t="s">
        <v>68</v>
      </c>
      <c r="N39" s="447" t="s">
        <v>17</v>
      </c>
      <c r="O39" s="447" t="s">
        <v>67</v>
      </c>
      <c r="P39" s="488" t="s">
        <v>68</v>
      </c>
    </row>
    <row r="40" spans="2:16" ht="13.35" customHeight="1" x14ac:dyDescent="0.2">
      <c r="B40" s="1049"/>
      <c r="C40" s="1145" t="s">
        <v>18</v>
      </c>
      <c r="D40" s="1050" t="s">
        <v>43</v>
      </c>
      <c r="E40" s="1143">
        <v>18396</v>
      </c>
      <c r="F40" s="1143">
        <v>-18834.705087999999</v>
      </c>
      <c r="G40" s="1052">
        <v>42.299219640000004</v>
      </c>
      <c r="H40" s="1143">
        <v>19415</v>
      </c>
      <c r="I40" s="1143">
        <v>-18198.914350999999</v>
      </c>
      <c r="J40" s="1052">
        <v>59.436129159999993</v>
      </c>
      <c r="K40" s="1143">
        <v>15697</v>
      </c>
      <c r="L40" s="1143">
        <v>-17892.905532000001</v>
      </c>
      <c r="M40" s="1052">
        <v>41.469767740000002</v>
      </c>
      <c r="N40" s="1143">
        <v>12412</v>
      </c>
      <c r="O40" s="1143">
        <v>-18279.487145999999</v>
      </c>
      <c r="P40" s="1052">
        <v>24.927000260000003</v>
      </c>
    </row>
    <row r="41" spans="2:16" ht="13.35" customHeight="1" x14ac:dyDescent="0.2">
      <c r="B41" s="450"/>
      <c r="C41" s="451" t="s">
        <v>19</v>
      </c>
      <c r="D41" s="761" t="s">
        <v>121</v>
      </c>
      <c r="E41" s="459">
        <v>2418</v>
      </c>
      <c r="F41" s="579">
        <v>0</v>
      </c>
      <c r="G41" s="762">
        <v>7.0344693899999999</v>
      </c>
      <c r="H41" s="459">
        <v>2446</v>
      </c>
      <c r="I41" s="579">
        <v>0</v>
      </c>
      <c r="J41" s="762">
        <v>10.815941199999999</v>
      </c>
      <c r="K41" s="459">
        <v>2005</v>
      </c>
      <c r="L41" s="579">
        <v>0</v>
      </c>
      <c r="M41" s="762">
        <v>11.78384449</v>
      </c>
      <c r="N41" s="459">
        <v>1596</v>
      </c>
      <c r="O41" s="579">
        <v>0</v>
      </c>
      <c r="P41" s="762">
        <v>3.2803964900000002</v>
      </c>
    </row>
    <row r="42" spans="2:16" ht="13.35" customHeight="1" x14ac:dyDescent="0.2">
      <c r="B42" s="450"/>
      <c r="C42" s="451" t="s">
        <v>20</v>
      </c>
      <c r="D42" s="452" t="s">
        <v>44</v>
      </c>
      <c r="E42" s="459">
        <v>6429</v>
      </c>
      <c r="F42" s="579">
        <v>65.054373999999996</v>
      </c>
      <c r="G42" s="762">
        <v>10.277117039999998</v>
      </c>
      <c r="H42" s="459">
        <v>7299</v>
      </c>
      <c r="I42" s="579">
        <v>72.218434999999999</v>
      </c>
      <c r="J42" s="762">
        <v>7.57188324</v>
      </c>
      <c r="K42" s="459">
        <v>5216</v>
      </c>
      <c r="L42" s="579">
        <v>51.544911999999997</v>
      </c>
      <c r="M42" s="762">
        <v>8.8934535700000001</v>
      </c>
      <c r="N42" s="459">
        <v>4005</v>
      </c>
      <c r="O42" s="579">
        <v>39.520040999999999</v>
      </c>
      <c r="P42" s="762">
        <v>8.1937334400000008</v>
      </c>
    </row>
    <row r="43" spans="2:16" ht="13.35" customHeight="1" x14ac:dyDescent="0.2">
      <c r="B43" s="450"/>
      <c r="C43" s="451" t="s">
        <v>21</v>
      </c>
      <c r="D43" s="452" t="s">
        <v>45</v>
      </c>
      <c r="E43" s="459">
        <v>3591</v>
      </c>
      <c r="F43" s="579">
        <v>90.223451999999995</v>
      </c>
      <c r="G43" s="762">
        <v>3.9269372999999996</v>
      </c>
      <c r="H43" s="459">
        <v>4139</v>
      </c>
      <c r="I43" s="579">
        <v>103.56489500000001</v>
      </c>
      <c r="J43" s="762">
        <v>3.5620053199999999</v>
      </c>
      <c r="K43" s="459">
        <v>2902</v>
      </c>
      <c r="L43" s="579">
        <v>73.171053000000001</v>
      </c>
      <c r="M43" s="762">
        <v>1.7654781799999999</v>
      </c>
      <c r="N43" s="459">
        <v>2174</v>
      </c>
      <c r="O43" s="579">
        <v>54.632012000000003</v>
      </c>
      <c r="P43" s="762">
        <v>1.7564784099999999</v>
      </c>
    </row>
    <row r="44" spans="2:16" ht="13.35" customHeight="1" x14ac:dyDescent="0.2">
      <c r="B44" s="450"/>
      <c r="C44" s="451" t="s">
        <v>22</v>
      </c>
      <c r="D44" s="452" t="s">
        <v>46</v>
      </c>
      <c r="E44" s="459">
        <v>4196</v>
      </c>
      <c r="F44" s="579">
        <v>147.24722499999999</v>
      </c>
      <c r="G44" s="762">
        <v>5.2915433099999998</v>
      </c>
      <c r="H44" s="459">
        <v>4300</v>
      </c>
      <c r="I44" s="579">
        <v>150.91615999999999</v>
      </c>
      <c r="J44" s="762">
        <v>4.4760877199999998</v>
      </c>
      <c r="K44" s="459">
        <v>3167</v>
      </c>
      <c r="L44" s="579">
        <v>111.21300599999999</v>
      </c>
      <c r="M44" s="762">
        <v>2.5139192799999996</v>
      </c>
      <c r="N44" s="459">
        <v>2448</v>
      </c>
      <c r="O44" s="579">
        <v>86.042918</v>
      </c>
      <c r="P44" s="762">
        <v>1.1463511599999998</v>
      </c>
    </row>
    <row r="45" spans="2:16" ht="13.35" customHeight="1" x14ac:dyDescent="0.2">
      <c r="B45" s="450"/>
      <c r="C45" s="451" t="s">
        <v>23</v>
      </c>
      <c r="D45" s="452" t="s">
        <v>47</v>
      </c>
      <c r="E45" s="459">
        <v>4676</v>
      </c>
      <c r="F45" s="579">
        <v>211.87072699999999</v>
      </c>
      <c r="G45" s="762">
        <v>6.3300812500000001</v>
      </c>
      <c r="H45" s="459">
        <v>4743</v>
      </c>
      <c r="I45" s="579">
        <v>214.34842499999999</v>
      </c>
      <c r="J45" s="762">
        <v>12.37679458</v>
      </c>
      <c r="K45" s="459">
        <v>3473</v>
      </c>
      <c r="L45" s="579">
        <v>156.73982899999999</v>
      </c>
      <c r="M45" s="762">
        <v>2.2845994799999998</v>
      </c>
      <c r="N45" s="459">
        <v>2664</v>
      </c>
      <c r="O45" s="579">
        <v>120.40049500000001</v>
      </c>
      <c r="P45" s="762">
        <v>2.87274341</v>
      </c>
    </row>
    <row r="46" spans="2:16" ht="13.35" customHeight="1" x14ac:dyDescent="0.2">
      <c r="B46" s="450"/>
      <c r="C46" s="451" t="s">
        <v>24</v>
      </c>
      <c r="D46" s="452" t="s">
        <v>48</v>
      </c>
      <c r="E46" s="459">
        <v>5913</v>
      </c>
      <c r="F46" s="579">
        <v>327.24624999999997</v>
      </c>
      <c r="G46" s="762">
        <v>4.1644691600000003</v>
      </c>
      <c r="H46" s="459">
        <v>5454</v>
      </c>
      <c r="I46" s="579">
        <v>301.15168499999999</v>
      </c>
      <c r="J46" s="762">
        <v>6.5571937</v>
      </c>
      <c r="K46" s="459">
        <v>3921</v>
      </c>
      <c r="L46" s="579">
        <v>217.28572700000001</v>
      </c>
      <c r="M46" s="762">
        <v>3.79478837</v>
      </c>
      <c r="N46" s="459">
        <v>3009</v>
      </c>
      <c r="O46" s="579">
        <v>166.46131700000001</v>
      </c>
      <c r="P46" s="762">
        <v>4.8653927599999998</v>
      </c>
    </row>
    <row r="47" spans="2:16" s="117" customFormat="1" ht="13.35" customHeight="1" x14ac:dyDescent="0.25">
      <c r="B47" s="128"/>
      <c r="C47" s="451" t="s">
        <v>25</v>
      </c>
      <c r="D47" s="452" t="s">
        <v>49</v>
      </c>
      <c r="E47" s="459">
        <v>7244</v>
      </c>
      <c r="F47" s="579">
        <v>473.10630700000002</v>
      </c>
      <c r="G47" s="762">
        <v>7.18448376</v>
      </c>
      <c r="H47" s="459">
        <v>6112</v>
      </c>
      <c r="I47" s="579">
        <v>398.48604</v>
      </c>
      <c r="J47" s="762">
        <v>5.0081536600000005</v>
      </c>
      <c r="K47" s="459">
        <v>4603</v>
      </c>
      <c r="L47" s="579">
        <v>300.21185300000002</v>
      </c>
      <c r="M47" s="762">
        <v>3.08042499</v>
      </c>
      <c r="N47" s="459">
        <v>3464</v>
      </c>
      <c r="O47" s="579">
        <v>225.87380300000001</v>
      </c>
      <c r="P47" s="762">
        <v>4.6541611399999994</v>
      </c>
    </row>
    <row r="48" spans="2:16" s="117" customFormat="1" ht="13.35" customHeight="1" x14ac:dyDescent="0.25">
      <c r="B48" s="128"/>
      <c r="C48" s="451" t="s">
        <v>26</v>
      </c>
      <c r="D48" s="452" t="s">
        <v>50</v>
      </c>
      <c r="E48" s="459">
        <v>14469</v>
      </c>
      <c r="F48" s="579">
        <v>1103.8283550000001</v>
      </c>
      <c r="G48" s="762">
        <v>6.9833174199999997</v>
      </c>
      <c r="H48" s="459">
        <v>8970</v>
      </c>
      <c r="I48" s="579">
        <v>677.55609000000004</v>
      </c>
      <c r="J48" s="762">
        <v>7.0771992599999995</v>
      </c>
      <c r="K48" s="459">
        <v>5958</v>
      </c>
      <c r="L48" s="579">
        <v>448.85216200000002</v>
      </c>
      <c r="M48" s="762">
        <v>2.8911138300000001</v>
      </c>
      <c r="N48" s="459">
        <v>4229</v>
      </c>
      <c r="O48" s="579">
        <v>318.41191800000001</v>
      </c>
      <c r="P48" s="762">
        <v>2.62076843</v>
      </c>
    </row>
    <row r="49" spans="2:16" s="117" customFormat="1" ht="13.35" customHeight="1" x14ac:dyDescent="0.25">
      <c r="B49" s="128"/>
      <c r="C49" s="354" t="s">
        <v>27</v>
      </c>
      <c r="D49" s="763" t="s">
        <v>51</v>
      </c>
      <c r="E49" s="459">
        <v>17455</v>
      </c>
      <c r="F49" s="579">
        <v>1483.7139609999999</v>
      </c>
      <c r="G49" s="762">
        <v>38.254591840000003</v>
      </c>
      <c r="H49" s="459">
        <v>17819</v>
      </c>
      <c r="I49" s="579">
        <v>1516.9179160000001</v>
      </c>
      <c r="J49" s="762">
        <v>28.892145289999998</v>
      </c>
      <c r="K49" s="459">
        <v>12454</v>
      </c>
      <c r="L49" s="579">
        <v>1072.040882</v>
      </c>
      <c r="M49" s="762">
        <v>7.3538809499999997</v>
      </c>
      <c r="N49" s="459">
        <v>6393</v>
      </c>
      <c r="O49" s="579">
        <v>548.70865400000002</v>
      </c>
      <c r="P49" s="762">
        <v>2.7382598900000001</v>
      </c>
    </row>
    <row r="50" spans="2:16" s="117" customFormat="1" ht="13.35" customHeight="1" x14ac:dyDescent="0.25">
      <c r="B50" s="128"/>
      <c r="C50" s="354" t="s">
        <v>28</v>
      </c>
      <c r="D50" s="763" t="s">
        <v>52</v>
      </c>
      <c r="E50" s="459">
        <v>16293</v>
      </c>
      <c r="F50" s="579">
        <v>1550.9556359999999</v>
      </c>
      <c r="G50" s="762">
        <v>57.41633152</v>
      </c>
      <c r="H50" s="459">
        <v>14554</v>
      </c>
      <c r="I50" s="579">
        <v>1384.124131</v>
      </c>
      <c r="J50" s="762">
        <v>40.483230979999995</v>
      </c>
      <c r="K50" s="459">
        <v>12149</v>
      </c>
      <c r="L50" s="579">
        <v>1155.147978</v>
      </c>
      <c r="M50" s="762">
        <v>25.812571260000002</v>
      </c>
      <c r="N50" s="459">
        <v>13167</v>
      </c>
      <c r="O50" s="579">
        <v>1246.5568129999999</v>
      </c>
      <c r="P50" s="762">
        <v>22.514591639999999</v>
      </c>
    </row>
    <row r="51" spans="2:16" s="117" customFormat="1" ht="13.35" customHeight="1" x14ac:dyDescent="0.25">
      <c r="B51" s="128"/>
      <c r="C51" s="354" t="s">
        <v>29</v>
      </c>
      <c r="D51" s="763" t="s">
        <v>53</v>
      </c>
      <c r="E51" s="459">
        <v>14603</v>
      </c>
      <c r="F51" s="579">
        <v>1533.2474729999999</v>
      </c>
      <c r="G51" s="762">
        <v>68.677383590000005</v>
      </c>
      <c r="H51" s="459">
        <v>13542</v>
      </c>
      <c r="I51" s="579">
        <v>1421.385886</v>
      </c>
      <c r="J51" s="762">
        <v>56.943327630000006</v>
      </c>
      <c r="K51" s="459">
        <v>11134</v>
      </c>
      <c r="L51" s="579">
        <v>1171.065188</v>
      </c>
      <c r="M51" s="762">
        <v>51.812168380000003</v>
      </c>
      <c r="N51" s="459">
        <v>10023</v>
      </c>
      <c r="O51" s="579">
        <v>1052.699595</v>
      </c>
      <c r="P51" s="762">
        <v>33.286822350000001</v>
      </c>
    </row>
    <row r="52" spans="2:16" s="117" customFormat="1" ht="13.35" customHeight="1" x14ac:dyDescent="0.25">
      <c r="B52" s="128"/>
      <c r="C52" s="354" t="s">
        <v>30</v>
      </c>
      <c r="D52" s="763" t="s">
        <v>54</v>
      </c>
      <c r="E52" s="459">
        <v>15235</v>
      </c>
      <c r="F52" s="579">
        <v>1757.66571</v>
      </c>
      <c r="G52" s="762">
        <v>77.594437400000004</v>
      </c>
      <c r="H52" s="459">
        <v>13168</v>
      </c>
      <c r="I52" s="579">
        <v>1519.1505950000001</v>
      </c>
      <c r="J52" s="762">
        <v>63.637381810000001</v>
      </c>
      <c r="K52" s="459">
        <v>10898</v>
      </c>
      <c r="L52" s="579">
        <v>1258.702792</v>
      </c>
      <c r="M52" s="762">
        <v>54.403282079999997</v>
      </c>
      <c r="N52" s="459">
        <v>10579</v>
      </c>
      <c r="O52" s="579">
        <v>1220.8921339999999</v>
      </c>
      <c r="P52" s="762">
        <v>51.767814530000003</v>
      </c>
    </row>
    <row r="53" spans="2:16" s="117" customFormat="1" ht="13.35" customHeight="1" x14ac:dyDescent="0.25">
      <c r="B53" s="128"/>
      <c r="C53" s="354" t="s">
        <v>31</v>
      </c>
      <c r="D53" s="763" t="s">
        <v>55</v>
      </c>
      <c r="E53" s="459">
        <v>15620</v>
      </c>
      <c r="F53" s="579">
        <v>1952.8876929999999</v>
      </c>
      <c r="G53" s="762">
        <v>97.432794000000001</v>
      </c>
      <c r="H53" s="459">
        <v>12711</v>
      </c>
      <c r="I53" s="579">
        <v>1590.7825130000001</v>
      </c>
      <c r="J53" s="762">
        <v>70.178573680000014</v>
      </c>
      <c r="K53" s="459">
        <v>9977</v>
      </c>
      <c r="L53" s="579">
        <v>1247.6252689999999</v>
      </c>
      <c r="M53" s="762">
        <v>47.346828939999995</v>
      </c>
      <c r="N53" s="459">
        <v>9358</v>
      </c>
      <c r="O53" s="579">
        <v>1169.9445189999999</v>
      </c>
      <c r="P53" s="762">
        <v>52.654744539999996</v>
      </c>
    </row>
    <row r="54" spans="2:16" s="117" customFormat="1" ht="13.35" customHeight="1" x14ac:dyDescent="0.25">
      <c r="B54" s="128"/>
      <c r="C54" s="354" t="s">
        <v>32</v>
      </c>
      <c r="D54" s="763" t="s">
        <v>56</v>
      </c>
      <c r="E54" s="459">
        <v>15498</v>
      </c>
      <c r="F54" s="579">
        <v>2092.5281239999999</v>
      </c>
      <c r="G54" s="762">
        <v>114.5849583</v>
      </c>
      <c r="H54" s="459">
        <v>13346</v>
      </c>
      <c r="I54" s="579">
        <v>1802.3992229999999</v>
      </c>
      <c r="J54" s="762">
        <v>78.839925040000011</v>
      </c>
      <c r="K54" s="459">
        <v>10596</v>
      </c>
      <c r="L54" s="579">
        <v>1431.6090549999999</v>
      </c>
      <c r="M54" s="762">
        <v>60.323581240000003</v>
      </c>
      <c r="N54" s="459">
        <v>9072</v>
      </c>
      <c r="O54" s="579">
        <v>1225.9120579999999</v>
      </c>
      <c r="P54" s="762">
        <v>55.364253099999999</v>
      </c>
    </row>
    <row r="55" spans="2:16" s="117" customFormat="1" ht="13.35" customHeight="1" x14ac:dyDescent="0.25">
      <c r="B55" s="128"/>
      <c r="C55" s="354" t="s">
        <v>33</v>
      </c>
      <c r="D55" s="763" t="s">
        <v>57</v>
      </c>
      <c r="E55" s="459">
        <v>14965</v>
      </c>
      <c r="F55" s="579">
        <v>2172.2021239999999</v>
      </c>
      <c r="G55" s="762">
        <v>120.45102706999999</v>
      </c>
      <c r="H55" s="459">
        <v>13229</v>
      </c>
      <c r="I55" s="579">
        <v>1919.462681</v>
      </c>
      <c r="J55" s="762">
        <v>89.090401159999999</v>
      </c>
      <c r="K55" s="459">
        <v>11110</v>
      </c>
      <c r="L55" s="579">
        <v>1612.7220910000001</v>
      </c>
      <c r="M55" s="762">
        <v>70.732637150000002</v>
      </c>
      <c r="N55" s="459">
        <v>10587</v>
      </c>
      <c r="O55" s="579">
        <v>1537.4172060000001</v>
      </c>
      <c r="P55" s="762">
        <v>70.762470469999997</v>
      </c>
    </row>
    <row r="56" spans="2:16" s="117" customFormat="1" ht="13.35" customHeight="1" x14ac:dyDescent="0.25">
      <c r="B56" s="128"/>
      <c r="C56" s="354" t="s">
        <v>34</v>
      </c>
      <c r="D56" s="763" t="s">
        <v>58</v>
      </c>
      <c r="E56" s="459">
        <v>66391</v>
      </c>
      <c r="F56" s="579">
        <v>11586.762283</v>
      </c>
      <c r="G56" s="762">
        <v>807.28467855999997</v>
      </c>
      <c r="H56" s="459">
        <v>56117</v>
      </c>
      <c r="I56" s="579">
        <v>9776.3075349999999</v>
      </c>
      <c r="J56" s="762">
        <v>607.20562084000005</v>
      </c>
      <c r="K56" s="459">
        <v>47884</v>
      </c>
      <c r="L56" s="579">
        <v>8348.7803309999999</v>
      </c>
      <c r="M56" s="762">
        <v>472.31488105</v>
      </c>
      <c r="N56" s="459">
        <v>47908</v>
      </c>
      <c r="O56" s="579">
        <v>8352.5184960000006</v>
      </c>
      <c r="P56" s="762">
        <v>446.16442799999999</v>
      </c>
    </row>
    <row r="57" spans="2:16" s="117" customFormat="1" ht="13.35" customHeight="1" x14ac:dyDescent="0.25">
      <c r="B57" s="128"/>
      <c r="C57" s="354" t="s">
        <v>35</v>
      </c>
      <c r="D57" s="627" t="s">
        <v>743</v>
      </c>
      <c r="E57" s="459">
        <v>54295</v>
      </c>
      <c r="F57" s="579">
        <v>12171.473834</v>
      </c>
      <c r="G57" s="762">
        <v>1166.6793623900001</v>
      </c>
      <c r="H57" s="459">
        <v>45894</v>
      </c>
      <c r="I57" s="579">
        <v>10279.056490999999</v>
      </c>
      <c r="J57" s="762">
        <v>875.53560221000009</v>
      </c>
      <c r="K57" s="459">
        <v>39636</v>
      </c>
      <c r="L57" s="579">
        <v>8889.0954710000005</v>
      </c>
      <c r="M57" s="762">
        <v>665.5569744500001</v>
      </c>
      <c r="N57" s="459">
        <v>41224</v>
      </c>
      <c r="O57" s="579">
        <v>9260.0228970000007</v>
      </c>
      <c r="P57" s="762">
        <v>685.96036577999996</v>
      </c>
    </row>
    <row r="58" spans="2:16" s="117" customFormat="1" ht="13.35" customHeight="1" x14ac:dyDescent="0.25">
      <c r="B58" s="128"/>
      <c r="C58" s="354" t="s">
        <v>36</v>
      </c>
      <c r="D58" s="627" t="s">
        <v>772</v>
      </c>
      <c r="E58" s="459">
        <v>78527</v>
      </c>
      <c r="F58" s="579">
        <v>23275.053412000001</v>
      </c>
      <c r="G58" s="762">
        <v>3033.3540124400001</v>
      </c>
      <c r="H58" s="459">
        <v>65900</v>
      </c>
      <c r="I58" s="579">
        <v>19563.547061000001</v>
      </c>
      <c r="J58" s="762">
        <v>2370.5295600200002</v>
      </c>
      <c r="K58" s="459">
        <v>58955</v>
      </c>
      <c r="L58" s="579">
        <v>17534.190479000001</v>
      </c>
      <c r="M58" s="762">
        <v>1960.5611821700002</v>
      </c>
      <c r="N58" s="459">
        <v>63900</v>
      </c>
      <c r="O58" s="579">
        <v>19024.795162999999</v>
      </c>
      <c r="P58" s="762">
        <v>2053.4235411</v>
      </c>
    </row>
    <row r="59" spans="2:16" s="117" customFormat="1" ht="13.35" customHeight="1" x14ac:dyDescent="0.25">
      <c r="B59" s="128"/>
      <c r="C59" s="354" t="s">
        <v>37</v>
      </c>
      <c r="D59" s="627" t="s">
        <v>753</v>
      </c>
      <c r="E59" s="459">
        <v>68841</v>
      </c>
      <c r="F59" s="579">
        <v>28737.263122</v>
      </c>
      <c r="G59" s="762">
        <v>5150.4236914499998</v>
      </c>
      <c r="H59" s="459">
        <v>58688</v>
      </c>
      <c r="I59" s="579">
        <v>24512.952517999998</v>
      </c>
      <c r="J59" s="762">
        <v>4205.9650502100003</v>
      </c>
      <c r="K59" s="459">
        <v>57349</v>
      </c>
      <c r="L59" s="579">
        <v>24025.722580000001</v>
      </c>
      <c r="M59" s="762">
        <v>3904.1976655500002</v>
      </c>
      <c r="N59" s="459">
        <v>67830</v>
      </c>
      <c r="O59" s="579">
        <v>28429.362014999999</v>
      </c>
      <c r="P59" s="762">
        <v>4398.1800664499997</v>
      </c>
    </row>
    <row r="60" spans="2:16" s="117" customFormat="1" ht="13.35" customHeight="1" x14ac:dyDescent="0.25">
      <c r="B60" s="128"/>
      <c r="C60" s="354" t="s">
        <v>38</v>
      </c>
      <c r="D60" s="627" t="s">
        <v>62</v>
      </c>
      <c r="E60" s="459">
        <v>58837</v>
      </c>
      <c r="F60" s="579">
        <v>35855.673608999998</v>
      </c>
      <c r="G60" s="762">
        <v>8540.2390072899998</v>
      </c>
      <c r="H60" s="459">
        <v>50061</v>
      </c>
      <c r="I60" s="579">
        <v>30508.374157999999</v>
      </c>
      <c r="J60" s="762">
        <v>7048.5680274099996</v>
      </c>
      <c r="K60" s="459">
        <v>52466</v>
      </c>
      <c r="L60" s="579">
        <v>32036.548858999999</v>
      </c>
      <c r="M60" s="762">
        <v>7116.3286184999997</v>
      </c>
      <c r="N60" s="459">
        <v>64706</v>
      </c>
      <c r="O60" s="579">
        <v>39588.079510000003</v>
      </c>
      <c r="P60" s="762">
        <v>8477.7285991200006</v>
      </c>
    </row>
    <row r="61" spans="2:16" s="117" customFormat="1" ht="13.35" customHeight="1" x14ac:dyDescent="0.25">
      <c r="B61" s="128"/>
      <c r="C61" s="354" t="s">
        <v>39</v>
      </c>
      <c r="D61" s="627" t="s">
        <v>63</v>
      </c>
      <c r="E61" s="459">
        <v>31490</v>
      </c>
      <c r="F61" s="579">
        <v>27250.607003000001</v>
      </c>
      <c r="G61" s="762">
        <v>7807.5919075699994</v>
      </c>
      <c r="H61" s="459">
        <v>27166</v>
      </c>
      <c r="I61" s="579">
        <v>23496.697112000002</v>
      </c>
      <c r="J61" s="762">
        <v>6632.7789137299997</v>
      </c>
      <c r="K61" s="459">
        <v>29261</v>
      </c>
      <c r="L61" s="579">
        <v>25331.094660999999</v>
      </c>
      <c r="M61" s="762">
        <v>6921.5475931999999</v>
      </c>
      <c r="N61" s="459">
        <v>35331</v>
      </c>
      <c r="O61" s="579">
        <v>30539.345376000001</v>
      </c>
      <c r="P61" s="762">
        <v>8082.5154029899995</v>
      </c>
    </row>
    <row r="62" spans="2:16" s="117" customFormat="1" ht="13.35" customHeight="1" x14ac:dyDescent="0.25">
      <c r="B62" s="128"/>
      <c r="C62" s="354" t="s">
        <v>40</v>
      </c>
      <c r="D62" s="627" t="s">
        <v>64</v>
      </c>
      <c r="E62" s="459">
        <v>43947</v>
      </c>
      <c r="F62" s="579">
        <v>60318.236731999998</v>
      </c>
      <c r="G62" s="762">
        <v>20503.51421773</v>
      </c>
      <c r="H62" s="459">
        <v>38434</v>
      </c>
      <c r="I62" s="579">
        <v>52741.415145999999</v>
      </c>
      <c r="J62" s="762">
        <v>17649.402731639999</v>
      </c>
      <c r="K62" s="459">
        <v>42486</v>
      </c>
      <c r="L62" s="579">
        <v>58454.322249999997</v>
      </c>
      <c r="M62" s="762">
        <v>19119.73626383</v>
      </c>
      <c r="N62" s="459">
        <v>52892</v>
      </c>
      <c r="O62" s="579">
        <v>72924.830379000006</v>
      </c>
      <c r="P62" s="762">
        <v>23334.307873289999</v>
      </c>
    </row>
    <row r="63" spans="2:16" s="117" customFormat="1" ht="13.35" customHeight="1" x14ac:dyDescent="0.25">
      <c r="B63" s="128"/>
      <c r="C63" s="354" t="s">
        <v>41</v>
      </c>
      <c r="D63" s="627" t="s">
        <v>65</v>
      </c>
      <c r="E63" s="459">
        <v>19153</v>
      </c>
      <c r="F63" s="579">
        <v>56693.850495999999</v>
      </c>
      <c r="G63" s="762">
        <v>23103.121937569998</v>
      </c>
      <c r="H63" s="459">
        <v>16684</v>
      </c>
      <c r="I63" s="579">
        <v>49233.08107</v>
      </c>
      <c r="J63" s="762">
        <v>19821.21883767</v>
      </c>
      <c r="K63" s="459">
        <v>18926</v>
      </c>
      <c r="L63" s="579">
        <v>55964.770233000003</v>
      </c>
      <c r="M63" s="762">
        <v>22062.71069946</v>
      </c>
      <c r="N63" s="459">
        <v>23575</v>
      </c>
      <c r="O63" s="579">
        <v>69770.494095999995</v>
      </c>
      <c r="P63" s="762">
        <v>26579.91263504</v>
      </c>
    </row>
    <row r="64" spans="2:16" s="117" customFormat="1" ht="13.35" customHeight="1" x14ac:dyDescent="0.25">
      <c r="B64" s="128"/>
      <c r="C64" s="354" t="s">
        <v>42</v>
      </c>
      <c r="D64" s="627" t="s">
        <v>66</v>
      </c>
      <c r="E64" s="459">
        <v>5748</v>
      </c>
      <c r="F64" s="579">
        <v>64863.110922</v>
      </c>
      <c r="G64" s="762">
        <v>30518.032158189999</v>
      </c>
      <c r="H64" s="459">
        <v>5040</v>
      </c>
      <c r="I64" s="579">
        <v>54805.005074000001</v>
      </c>
      <c r="J64" s="762">
        <v>25363.0563745</v>
      </c>
      <c r="K64" s="459">
        <v>6128</v>
      </c>
      <c r="L64" s="579">
        <v>70653.888185999996</v>
      </c>
      <c r="M64" s="762">
        <v>32229.023599900003</v>
      </c>
      <c r="N64" s="459">
        <v>7288</v>
      </c>
      <c r="O64" s="579">
        <v>83615.040089000002</v>
      </c>
      <c r="P64" s="762">
        <v>36074.215198689999</v>
      </c>
    </row>
    <row r="65" spans="2:16" s="117" customFormat="1" ht="13.35" customHeight="1" x14ac:dyDescent="0.25">
      <c r="B65" s="632"/>
      <c r="C65" s="764" t="s">
        <v>8</v>
      </c>
      <c r="D65" s="765"/>
      <c r="E65" s="766">
        <f t="shared" ref="E65:P65" si="7">SUM(E40:E64)</f>
        <v>604230</v>
      </c>
      <c r="F65" s="767">
        <f t="shared" si="7"/>
        <v>316879.10373600002</v>
      </c>
      <c r="G65" s="768">
        <f t="shared" si="7"/>
        <v>101298.14413517999</v>
      </c>
      <c r="H65" s="767">
        <f t="shared" si="7"/>
        <v>525231</v>
      </c>
      <c r="I65" s="767">
        <f t="shared" si="7"/>
        <v>269789.98648899997</v>
      </c>
      <c r="J65" s="768">
        <f t="shared" si="7"/>
        <v>85119.207091660006</v>
      </c>
      <c r="K65" s="769">
        <f t="shared" si="7"/>
        <v>478351</v>
      </c>
      <c r="L65" s="769">
        <f t="shared" si="7"/>
        <v>293653.43931499997</v>
      </c>
      <c r="M65" s="770">
        <f t="shared" si="7"/>
        <v>94848.239818040005</v>
      </c>
      <c r="N65" s="769">
        <f t="shared" si="7"/>
        <v>509834</v>
      </c>
      <c r="O65" s="769">
        <f t="shared" si="7"/>
        <v>352238.47435800004</v>
      </c>
      <c r="P65" s="770">
        <f t="shared" si="7"/>
        <v>110475.81409248</v>
      </c>
    </row>
    <row r="66" spans="2:16" s="117" customFormat="1" ht="13.35" customHeight="1" x14ac:dyDescent="0.25">
      <c r="B66" s="128"/>
      <c r="C66" s="354"/>
      <c r="D66" s="451" t="s">
        <v>193</v>
      </c>
      <c r="E66" s="459">
        <f t="shared" ref="E66:P66" si="8">SUM(E40:E41)</f>
        <v>20814</v>
      </c>
      <c r="F66" s="460">
        <f t="shared" si="8"/>
        <v>-18834.705087999999</v>
      </c>
      <c r="G66" s="462">
        <f t="shared" si="8"/>
        <v>49.333689030000002</v>
      </c>
      <c r="H66" s="460">
        <f t="shared" si="8"/>
        <v>21861</v>
      </c>
      <c r="I66" s="460">
        <f t="shared" si="8"/>
        <v>-18198.914350999999</v>
      </c>
      <c r="J66" s="462">
        <f t="shared" si="8"/>
        <v>70.252070359999991</v>
      </c>
      <c r="K66" s="460">
        <f t="shared" si="8"/>
        <v>17702</v>
      </c>
      <c r="L66" s="460">
        <f t="shared" si="8"/>
        <v>-17892.905532000001</v>
      </c>
      <c r="M66" s="462">
        <f t="shared" si="8"/>
        <v>53.253612230000002</v>
      </c>
      <c r="N66" s="460">
        <f t="shared" si="8"/>
        <v>14008</v>
      </c>
      <c r="O66" s="460">
        <f t="shared" si="8"/>
        <v>-18279.487145999999</v>
      </c>
      <c r="P66" s="462">
        <f t="shared" si="8"/>
        <v>28.207396750000004</v>
      </c>
    </row>
    <row r="67" spans="2:16" s="117" customFormat="1" ht="13.35" customHeight="1" x14ac:dyDescent="0.25">
      <c r="B67" s="128"/>
      <c r="C67" s="354"/>
      <c r="D67" s="451" t="s">
        <v>744</v>
      </c>
      <c r="E67" s="459">
        <f>SUM(E42:E47)</f>
        <v>32049</v>
      </c>
      <c r="F67" s="460">
        <f t="shared" ref="F67:P67" si="9">SUM(F42:F47)</f>
        <v>1314.748335</v>
      </c>
      <c r="G67" s="462">
        <f t="shared" si="9"/>
        <v>37.174631820000002</v>
      </c>
      <c r="H67" s="460">
        <f t="shared" si="9"/>
        <v>32047</v>
      </c>
      <c r="I67" s="460">
        <f t="shared" si="9"/>
        <v>1240.6856399999999</v>
      </c>
      <c r="J67" s="462">
        <f t="shared" si="9"/>
        <v>39.552118219999997</v>
      </c>
      <c r="K67" s="460">
        <f t="shared" si="9"/>
        <v>23282</v>
      </c>
      <c r="L67" s="460">
        <f t="shared" si="9"/>
        <v>910.16638</v>
      </c>
      <c r="M67" s="462">
        <f t="shared" si="9"/>
        <v>22.332663870000001</v>
      </c>
      <c r="N67" s="460">
        <f t="shared" si="9"/>
        <v>17764</v>
      </c>
      <c r="O67" s="460">
        <f t="shared" si="9"/>
        <v>692.93058599999995</v>
      </c>
      <c r="P67" s="462">
        <f t="shared" si="9"/>
        <v>23.488860320000001</v>
      </c>
    </row>
    <row r="68" spans="2:16" s="117" customFormat="1" ht="13.35" customHeight="1" x14ac:dyDescent="0.25">
      <c r="B68" s="128"/>
      <c r="C68" s="354"/>
      <c r="D68" s="451" t="s">
        <v>751</v>
      </c>
      <c r="E68" s="459">
        <f>SUM(E48:E58)</f>
        <v>323351</v>
      </c>
      <c r="F68" s="460">
        <f t="shared" ref="F68:P68" si="10">SUM(F48:F58)</f>
        <v>60680.318605</v>
      </c>
      <c r="G68" s="462">
        <f t="shared" si="10"/>
        <v>5588.7128945300001</v>
      </c>
      <c r="H68" s="460">
        <f t="shared" si="10"/>
        <v>275250</v>
      </c>
      <c r="I68" s="460">
        <f t="shared" si="10"/>
        <v>51450.690122</v>
      </c>
      <c r="J68" s="462">
        <f t="shared" si="10"/>
        <v>4288.4129679200005</v>
      </c>
      <c r="K68" s="460">
        <f t="shared" si="10"/>
        <v>230751</v>
      </c>
      <c r="L68" s="460">
        <f t="shared" si="10"/>
        <v>44169.831698000002</v>
      </c>
      <c r="M68" s="462">
        <f t="shared" si="10"/>
        <v>3419.1091015000002</v>
      </c>
      <c r="N68" s="460">
        <f t="shared" si="10"/>
        <v>226440</v>
      </c>
      <c r="O68" s="460">
        <f t="shared" si="10"/>
        <v>44957.879453000001</v>
      </c>
      <c r="P68" s="462">
        <f t="shared" si="10"/>
        <v>3477.2580598300001</v>
      </c>
    </row>
    <row r="69" spans="2:16" s="117" customFormat="1" ht="13.35" customHeight="1" x14ac:dyDescent="0.25">
      <c r="B69" s="128"/>
      <c r="C69" s="354"/>
      <c r="D69" s="354" t="s">
        <v>753</v>
      </c>
      <c r="E69" s="459">
        <f>SUM(E59:E59)</f>
        <v>68841</v>
      </c>
      <c r="F69" s="460">
        <f t="shared" ref="F69:P69" si="11">SUM(F59:F59)</f>
        <v>28737.263122</v>
      </c>
      <c r="G69" s="462">
        <f t="shared" si="11"/>
        <v>5150.4236914499998</v>
      </c>
      <c r="H69" s="460">
        <f t="shared" si="11"/>
        <v>58688</v>
      </c>
      <c r="I69" s="460">
        <f t="shared" si="11"/>
        <v>24512.952517999998</v>
      </c>
      <c r="J69" s="462">
        <f t="shared" si="11"/>
        <v>4205.9650502100003</v>
      </c>
      <c r="K69" s="460">
        <f t="shared" si="11"/>
        <v>57349</v>
      </c>
      <c r="L69" s="460">
        <f t="shared" si="11"/>
        <v>24025.722580000001</v>
      </c>
      <c r="M69" s="462">
        <f t="shared" si="11"/>
        <v>3904.1976655500002</v>
      </c>
      <c r="N69" s="460">
        <f t="shared" si="11"/>
        <v>67830</v>
      </c>
      <c r="O69" s="460">
        <f t="shared" si="11"/>
        <v>28429.362014999999</v>
      </c>
      <c r="P69" s="462">
        <f t="shared" si="11"/>
        <v>4398.1800664499997</v>
      </c>
    </row>
    <row r="70" spans="2:16" s="117" customFormat="1" ht="13.35" customHeight="1" x14ac:dyDescent="0.25">
      <c r="B70" s="128"/>
      <c r="C70" s="354"/>
      <c r="D70" s="354" t="s">
        <v>256</v>
      </c>
      <c r="E70" s="459">
        <f>SUM(E60:E64)</f>
        <v>159175</v>
      </c>
      <c r="F70" s="460">
        <f t="shared" ref="F70:P70" si="12">SUM(F60:F64)</f>
        <v>244981.47876199998</v>
      </c>
      <c r="G70" s="462">
        <f t="shared" si="12"/>
        <v>90472.499228350003</v>
      </c>
      <c r="H70" s="460">
        <f t="shared" si="12"/>
        <v>137385</v>
      </c>
      <c r="I70" s="460">
        <f t="shared" si="12"/>
        <v>210784.57256</v>
      </c>
      <c r="J70" s="462">
        <f t="shared" si="12"/>
        <v>76515.024884949991</v>
      </c>
      <c r="K70" s="460">
        <f t="shared" si="12"/>
        <v>149267</v>
      </c>
      <c r="L70" s="460">
        <f t="shared" si="12"/>
        <v>242440.62418899999</v>
      </c>
      <c r="M70" s="462">
        <f t="shared" si="12"/>
        <v>87449.34677489</v>
      </c>
      <c r="N70" s="460">
        <f t="shared" si="12"/>
        <v>183792</v>
      </c>
      <c r="O70" s="460">
        <f t="shared" si="12"/>
        <v>296437.78945000004</v>
      </c>
      <c r="P70" s="462">
        <f t="shared" si="12"/>
        <v>102548.67970913</v>
      </c>
    </row>
    <row r="71" spans="2:16" s="117" customFormat="1" ht="13.35" customHeight="1" x14ac:dyDescent="0.25">
      <c r="B71" s="632"/>
      <c r="C71" s="764" t="s">
        <v>8</v>
      </c>
      <c r="D71" s="771"/>
      <c r="E71" s="766">
        <f t="shared" ref="E71:P71" si="13">SUM(E66:E70)</f>
        <v>604230</v>
      </c>
      <c r="F71" s="767">
        <f t="shared" si="13"/>
        <v>316879.10373600002</v>
      </c>
      <c r="G71" s="768">
        <f t="shared" si="13"/>
        <v>101298.14413518</v>
      </c>
      <c r="H71" s="767">
        <f t="shared" si="13"/>
        <v>525231</v>
      </c>
      <c r="I71" s="767">
        <f t="shared" si="13"/>
        <v>269789.98648899997</v>
      </c>
      <c r="J71" s="768">
        <f t="shared" si="13"/>
        <v>85119.207091659991</v>
      </c>
      <c r="K71" s="767">
        <f t="shared" si="13"/>
        <v>478351</v>
      </c>
      <c r="L71" s="767">
        <f t="shared" si="13"/>
        <v>293653.43931499997</v>
      </c>
      <c r="M71" s="768">
        <f t="shared" si="13"/>
        <v>94848.239818040005</v>
      </c>
      <c r="N71" s="767">
        <f t="shared" si="13"/>
        <v>509834</v>
      </c>
      <c r="O71" s="767">
        <f t="shared" si="13"/>
        <v>352238.47435800004</v>
      </c>
      <c r="P71" s="768">
        <f t="shared" si="13"/>
        <v>110475.81409248</v>
      </c>
    </row>
    <row r="72" spans="2:16" s="117" customFormat="1" ht="13.35" customHeight="1" x14ac:dyDescent="0.25">
      <c r="C72" s="1222"/>
      <c r="E72" s="1223"/>
      <c r="F72" s="1223"/>
      <c r="G72" s="1223"/>
      <c r="H72" s="1223"/>
      <c r="I72" s="1223"/>
      <c r="J72" s="1223"/>
      <c r="K72" s="1223"/>
      <c r="L72" s="1223"/>
      <c r="M72" s="1223"/>
      <c r="N72" s="1223"/>
      <c r="O72" s="1223"/>
      <c r="P72" s="1223"/>
    </row>
    <row r="73" spans="2:16" s="117" customFormat="1" ht="13.35" customHeight="1" x14ac:dyDescent="0.25">
      <c r="I73" s="110" t="s">
        <v>245</v>
      </c>
      <c r="J73" s="355"/>
    </row>
    <row r="74" spans="2:16" s="117" customFormat="1" ht="13.35" customHeight="1" x14ac:dyDescent="0.25">
      <c r="I74" s="355"/>
      <c r="J74" s="355"/>
    </row>
  </sheetData>
  <mergeCells count="2">
    <mergeCell ref="C3:D3"/>
    <mergeCell ref="C39:D39"/>
  </mergeCells>
  <hyperlinks>
    <hyperlink ref="I73" location="CONTENTS!A1" display="BACK TO CONTENTS" xr:uid="{00000000-0004-0000-1C00-000000000000}"/>
  </hyperlinks>
  <pageMargins left="0.98425196850393704" right="0.98425196850393704" top="0.98425196850393704" bottom="0.98425196850393704" header="0.51181102362204722" footer="0.51181102362204722"/>
  <pageSetup paperSize="9" scale="94" orientation="landscape" r:id="rId1"/>
  <headerFooter alignWithMargins="0"/>
  <ignoredErrors>
    <ignoredError sqref="E30:E35 E66:P70" formulaRange="1"/>
    <ignoredError sqref="F30:P35" formulaRange="1" unlockedFormula="1"/>
    <ignoredError sqref="F29:G29" unlockedFormula="1"/>
    <ignoredError sqref="H29:P29" formula="1" unlockedFormula="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1">
    <tabColor theme="7" tint="0.79998168889431442"/>
    <pageSetUpPr fitToPage="1"/>
  </sheetPr>
  <dimension ref="B1:P76"/>
  <sheetViews>
    <sheetView showGridLines="0" zoomScaleNormal="100" zoomScaleSheetLayoutView="90" workbookViewId="0">
      <selection activeCell="B37" sqref="B37:P71"/>
    </sheetView>
  </sheetViews>
  <sheetFormatPr defaultColWidth="9.109375" defaultRowHeight="13.2" x14ac:dyDescent="0.25"/>
  <cols>
    <col min="1" max="1" width="3.6640625" style="4" customWidth="1"/>
    <col min="2" max="2" width="0.88671875" customWidth="1"/>
    <col min="3" max="3" width="2.6640625" style="1" customWidth="1"/>
    <col min="4" max="4" width="16.33203125" style="1" customWidth="1"/>
    <col min="5" max="7" width="9.33203125" style="1" customWidth="1"/>
    <col min="8" max="16" width="9.33203125" style="2" customWidth="1"/>
    <col min="17" max="16384" width="9.109375" style="4"/>
  </cols>
  <sheetData>
    <row r="1" spans="2:16" s="3" customFormat="1" ht="15" customHeight="1" x14ac:dyDescent="0.25">
      <c r="B1" s="1442" t="s">
        <v>1027</v>
      </c>
      <c r="C1" s="1442"/>
      <c r="D1" s="1442"/>
      <c r="E1" s="1442"/>
      <c r="F1" s="1442"/>
      <c r="G1" s="1442"/>
      <c r="H1" s="1442"/>
      <c r="I1" s="1442"/>
      <c r="J1" s="1442"/>
      <c r="K1" s="1442"/>
      <c r="L1" s="1442"/>
      <c r="M1" s="1442"/>
      <c r="N1" s="1442"/>
      <c r="O1" s="1442"/>
      <c r="P1" s="1442"/>
    </row>
    <row r="2" spans="2:16" s="3" customFormat="1" ht="15" customHeight="1" x14ac:dyDescent="0.25">
      <c r="B2" s="147"/>
      <c r="C2" s="148" t="s">
        <v>156</v>
      </c>
      <c r="D2" s="168"/>
      <c r="E2" s="555" t="s">
        <v>1143</v>
      </c>
      <c r="F2" s="149"/>
      <c r="G2" s="556"/>
      <c r="H2" s="555" t="s">
        <v>1144</v>
      </c>
      <c r="I2" s="149"/>
      <c r="J2" s="556"/>
      <c r="K2" s="555" t="s">
        <v>1145</v>
      </c>
      <c r="L2" s="149"/>
      <c r="M2" s="556"/>
      <c r="N2" s="555" t="s">
        <v>1146</v>
      </c>
      <c r="O2" s="149"/>
      <c r="P2" s="556"/>
    </row>
    <row r="3" spans="2:16" ht="24.9" customHeight="1" x14ac:dyDescent="0.2">
      <c r="B3" s="150"/>
      <c r="C3" s="1440" t="s">
        <v>176</v>
      </c>
      <c r="D3" s="1441"/>
      <c r="E3" s="856" t="s">
        <v>17</v>
      </c>
      <c r="F3" s="856" t="s">
        <v>75</v>
      </c>
      <c r="G3" s="857" t="s">
        <v>76</v>
      </c>
      <c r="H3" s="856" t="s">
        <v>17</v>
      </c>
      <c r="I3" s="856" t="s">
        <v>75</v>
      </c>
      <c r="J3" s="857" t="s">
        <v>76</v>
      </c>
      <c r="K3" s="856" t="s">
        <v>17</v>
      </c>
      <c r="L3" s="856" t="s">
        <v>75</v>
      </c>
      <c r="M3" s="857" t="s">
        <v>76</v>
      </c>
      <c r="N3" s="856" t="s">
        <v>17</v>
      </c>
      <c r="O3" s="856" t="s">
        <v>75</v>
      </c>
      <c r="P3" s="857" t="s">
        <v>76</v>
      </c>
    </row>
    <row r="4" spans="2:16" ht="13.35" customHeight="1" x14ac:dyDescent="0.2">
      <c r="B4" s="628"/>
      <c r="C4" s="629" t="s">
        <v>18</v>
      </c>
      <c r="D4" s="570" t="s">
        <v>43</v>
      </c>
      <c r="E4" s="948">
        <f>'A2.1.1'!E4/'A2.1.1'!E$29</f>
        <v>5.68282044873707E-3</v>
      </c>
      <c r="F4" s="949">
        <f>'A2.1.1'!F4/'A2.1.1'!F$29</f>
        <v>-1.1364284257831597E-2</v>
      </c>
      <c r="G4" s="950">
        <f>'A2.1.1'!G4/'A2.1.1'!G$29</f>
        <v>3.8828582301359208E-6</v>
      </c>
      <c r="H4" s="948">
        <f>'A2.1.1'!H4/'A2.1.1'!H$29</f>
        <v>5.7198476367027783E-3</v>
      </c>
      <c r="I4" s="949">
        <f>'A2.1.1'!I4/'A2.1.1'!I$29</f>
        <v>-1.1519560004315465E-2</v>
      </c>
      <c r="J4" s="950">
        <f>'A2.1.1'!J4/'A2.1.1'!J$29</f>
        <v>2.7737276405854291E-6</v>
      </c>
      <c r="K4" s="649">
        <f>'A2.1.1'!K4/'A2.1.1'!K$29</f>
        <v>4.8096717123430437E-3</v>
      </c>
      <c r="L4" s="649">
        <f>'A2.1.1'!L4/'A2.1.1'!L$29</f>
        <v>-1.0535675319448308E-2</v>
      </c>
      <c r="M4" s="649">
        <f>'A2.1.1'!M4/'A2.1.1'!M$29</f>
        <v>1.6365394797651563E-6</v>
      </c>
      <c r="N4" s="948">
        <f>'A2.1.1'!N4/'A2.1.1'!N$29</f>
        <v>3.508935625870048E-3</v>
      </c>
      <c r="O4" s="949">
        <f>'A2.1.1'!O4/'A2.1.1'!O$29</f>
        <v>-1.0662073077061858E-2</v>
      </c>
      <c r="P4" s="950">
        <f>'A2.1.1'!P4/'A2.1.1'!P$29</f>
        <v>1.0630448123022359E-7</v>
      </c>
    </row>
    <row r="5" spans="2:16" ht="13.35" customHeight="1" x14ac:dyDescent="0.2">
      <c r="B5" s="11"/>
      <c r="C5" s="7" t="s">
        <v>19</v>
      </c>
      <c r="D5" s="99" t="s">
        <v>121</v>
      </c>
      <c r="E5" s="951">
        <f>'A2.1.1'!E5/'A2.1.1'!E$29</f>
        <v>3.9974523730822255E-2</v>
      </c>
      <c r="F5" s="649">
        <f>'A2.1.1'!F5/'A2.1.1'!F$29</f>
        <v>0</v>
      </c>
      <c r="G5" s="650">
        <f>'A2.1.1'!G5/'A2.1.1'!G$29</f>
        <v>2.7438916723443335E-5</v>
      </c>
      <c r="H5" s="951">
        <f>'A2.1.1'!H5/'A2.1.1'!H$29</f>
        <v>4.2919683706357854E-2</v>
      </c>
      <c r="I5" s="649">
        <f>'A2.1.1'!I5/'A2.1.1'!I$29</f>
        <v>0</v>
      </c>
      <c r="J5" s="650">
        <f>'A2.1.1'!J5/'A2.1.1'!J$29</f>
        <v>1.5473937091179819E-5</v>
      </c>
      <c r="K5" s="649">
        <f>'A2.1.1'!K5/'A2.1.1'!K$29</f>
        <v>3.6156008636486575E-2</v>
      </c>
      <c r="L5" s="649">
        <f>'A2.1.1'!L5/'A2.1.1'!L$29</f>
        <v>0</v>
      </c>
      <c r="M5" s="649">
        <f>'A2.1.1'!M5/'A2.1.1'!M$29</f>
        <v>1.8504585137484938E-5</v>
      </c>
      <c r="N5" s="951">
        <f>'A2.1.1'!N5/'A2.1.1'!N$29</f>
        <v>2.6639226456977312E-2</v>
      </c>
      <c r="O5" s="649">
        <f>'A2.1.1'!O5/'A2.1.1'!O$29</f>
        <v>0</v>
      </c>
      <c r="P5" s="650">
        <f>'A2.1.1'!P5/'A2.1.1'!P$29</f>
        <v>3.1708526343883294E-6</v>
      </c>
    </row>
    <row r="6" spans="2:16" ht="13.35" customHeight="1" x14ac:dyDescent="0.2">
      <c r="B6" s="11"/>
      <c r="C6" s="7" t="s">
        <v>20</v>
      </c>
      <c r="D6" s="98" t="s">
        <v>44</v>
      </c>
      <c r="E6" s="951">
        <f>'A2.1.1'!E6/'A2.1.1'!E$29</f>
        <v>4.8997637801623709E-2</v>
      </c>
      <c r="F6" s="649">
        <f>'A2.1.1'!F6/'A2.1.1'!F$29</f>
        <v>1.276278386341028E-3</v>
      </c>
      <c r="G6" s="650">
        <f>'A2.1.1'!G6/'A2.1.1'!G$29</f>
        <v>1.5609223199117035E-5</v>
      </c>
      <c r="H6" s="951">
        <f>'A2.1.1'!H6/'A2.1.1'!H$29</f>
        <v>5.6934515317082011E-2</v>
      </c>
      <c r="I6" s="649">
        <f>'A2.1.1'!I6/'A2.1.1'!I$29</f>
        <v>1.6713126408308653E-3</v>
      </c>
      <c r="J6" s="650">
        <f>'A2.1.1'!J6/'A2.1.1'!J$29</f>
        <v>9.4156059497222078E-6</v>
      </c>
      <c r="K6" s="649">
        <f>'A2.1.1'!K6/'A2.1.1'!K$29</f>
        <v>7.079701453315787E-2</v>
      </c>
      <c r="L6" s="649">
        <f>'A2.1.1'!L6/'A2.1.1'!L$29</f>
        <v>1.8257929883896569E-3</v>
      </c>
      <c r="M6" s="649">
        <f>'A2.1.1'!M6/'A2.1.1'!M$29</f>
        <v>1.1468024364035953E-5</v>
      </c>
      <c r="N6" s="951">
        <f>'A2.1.1'!N6/'A2.1.1'!N$29</f>
        <v>4.6331314195417438E-2</v>
      </c>
      <c r="O6" s="649">
        <f>'A2.1.1'!O6/'A2.1.1'!O$29</f>
        <v>1.2845154248527463E-3</v>
      </c>
      <c r="P6" s="650">
        <f>'A2.1.1'!P6/'A2.1.1'!P$29</f>
        <v>9.499456611425887E-6</v>
      </c>
    </row>
    <row r="7" spans="2:16" ht="13.35" customHeight="1" x14ac:dyDescent="0.2">
      <c r="B7" s="11"/>
      <c r="C7" s="7" t="s">
        <v>21</v>
      </c>
      <c r="D7" s="98" t="s">
        <v>45</v>
      </c>
      <c r="E7" s="951">
        <f>'A2.1.1'!E7/'A2.1.1'!E$29</f>
        <v>1.6613913590299668E-2</v>
      </c>
      <c r="F7" s="649">
        <f>'A2.1.1'!F7/'A2.1.1'!F$29</f>
        <v>1.2600461218973721E-3</v>
      </c>
      <c r="G7" s="650">
        <f>'A2.1.1'!G7/'A2.1.1'!G$29</f>
        <v>9.7764670818894225E-6</v>
      </c>
      <c r="H7" s="951">
        <f>'A2.1.1'!H7/'A2.1.1'!H$29</f>
        <v>2.1002298727305573E-2</v>
      </c>
      <c r="I7" s="649">
        <f>'A2.1.1'!I7/'A2.1.1'!I$29</f>
        <v>1.6525782004042052E-3</v>
      </c>
      <c r="J7" s="650">
        <f>'A2.1.1'!J7/'A2.1.1'!J$29</f>
        <v>8.3769776400023554E-6</v>
      </c>
      <c r="K7" s="649">
        <f>'A2.1.1'!K7/'A2.1.1'!K$29</f>
        <v>2.0035339623554551E-2</v>
      </c>
      <c r="L7" s="649">
        <f>'A2.1.1'!L7/'A2.1.1'!L$29</f>
        <v>1.47191809693961E-3</v>
      </c>
      <c r="M7" s="649">
        <f>'A2.1.1'!M7/'A2.1.1'!M$29</f>
        <v>8.4062588951440879E-6</v>
      </c>
      <c r="N7" s="951">
        <f>'A2.1.1'!N7/'A2.1.1'!N$29</f>
        <v>1.8747733172805599E-2</v>
      </c>
      <c r="O7" s="649">
        <f>'A2.1.1'!O7/'A2.1.1'!O$29</f>
        <v>1.3264635461160065E-3</v>
      </c>
      <c r="P7" s="650">
        <f>'A2.1.1'!P7/'A2.1.1'!P$29</f>
        <v>7.9658394024189269E-6</v>
      </c>
    </row>
    <row r="8" spans="2:16" ht="13.35" customHeight="1" x14ac:dyDescent="0.2">
      <c r="B8" s="11"/>
      <c r="C8" s="7" t="s">
        <v>22</v>
      </c>
      <c r="D8" s="98" t="s">
        <v>46</v>
      </c>
      <c r="E8" s="951">
        <f>'A2.1.1'!E8/'A2.1.1'!E$29</f>
        <v>1.6136797890951893E-2</v>
      </c>
      <c r="F8" s="649">
        <f>'A2.1.1'!F8/'A2.1.1'!F$29</f>
        <v>1.7278118338274863E-3</v>
      </c>
      <c r="G8" s="650">
        <f>'A2.1.1'!G8/'A2.1.1'!G$29</f>
        <v>9.4723763997582908E-6</v>
      </c>
      <c r="H8" s="951">
        <f>'A2.1.1'!H8/'A2.1.1'!H$29</f>
        <v>1.9539660865907148E-2</v>
      </c>
      <c r="I8" s="649">
        <f>'A2.1.1'!I8/'A2.1.1'!I$29</f>
        <v>2.1568974852827429E-3</v>
      </c>
      <c r="J8" s="650">
        <f>'A2.1.1'!J8/'A2.1.1'!J$29</f>
        <v>1.2684399921830069E-5</v>
      </c>
      <c r="K8" s="649">
        <f>'A2.1.1'!K8/'A2.1.1'!K$29</f>
        <v>1.753293846793038E-2</v>
      </c>
      <c r="L8" s="649">
        <f>'A2.1.1'!L8/'A2.1.1'!L$29</f>
        <v>1.8113823813193605E-3</v>
      </c>
      <c r="M8" s="649">
        <f>'A2.1.1'!M8/'A2.1.1'!M$29</f>
        <v>1.018889284405976E-5</v>
      </c>
      <c r="N8" s="951">
        <f>'A2.1.1'!N8/'A2.1.1'!N$29</f>
        <v>1.7492907934835773E-2</v>
      </c>
      <c r="O8" s="649">
        <f>'A2.1.1'!O8/'A2.1.1'!O$29</f>
        <v>1.7364564237628709E-3</v>
      </c>
      <c r="P8" s="650">
        <f>'A2.1.1'!P8/'A2.1.1'!P$29</f>
        <v>1.0998880449092404E-5</v>
      </c>
    </row>
    <row r="9" spans="2:16" ht="13.35" customHeight="1" x14ac:dyDescent="0.2">
      <c r="B9" s="11"/>
      <c r="C9" s="7" t="s">
        <v>23</v>
      </c>
      <c r="D9" s="98" t="s">
        <v>47</v>
      </c>
      <c r="E9" s="951">
        <f>'A2.1.1'!E9/'A2.1.1'!E$29</f>
        <v>1.5523271281956191E-2</v>
      </c>
      <c r="F9" s="649">
        <f>'A2.1.1'!F9/'A2.1.1'!F$29</f>
        <v>2.1252126024979708E-3</v>
      </c>
      <c r="G9" s="650">
        <f>'A2.1.1'!G9/'A2.1.1'!G$29</f>
        <v>1.1177339701665023E-5</v>
      </c>
      <c r="H9" s="951">
        <f>'A2.1.1'!H9/'A2.1.1'!H$29</f>
        <v>2.0369685908693095E-2</v>
      </c>
      <c r="I9" s="649">
        <f>'A2.1.1'!I9/'A2.1.1'!I$29</f>
        <v>2.8822580653988486E-3</v>
      </c>
      <c r="J9" s="650">
        <f>'A2.1.1'!J9/'A2.1.1'!J$29</f>
        <v>1.2000903976371792E-5</v>
      </c>
      <c r="K9" s="649">
        <f>'A2.1.1'!K9/'A2.1.1'!K$29</f>
        <v>1.8686965260332564E-2</v>
      </c>
      <c r="L9" s="649">
        <f>'A2.1.1'!L9/'A2.1.1'!L$29</f>
        <v>2.4814376959166207E-3</v>
      </c>
      <c r="M9" s="649">
        <f>'A2.1.1'!M9/'A2.1.1'!M$29</f>
        <v>1.2167589264282218E-5</v>
      </c>
      <c r="N9" s="951">
        <f>'A2.1.1'!N9/'A2.1.1'!N$29</f>
        <v>1.9394409119981939E-2</v>
      </c>
      <c r="O9" s="649">
        <f>'A2.1.1'!O9/'A2.1.1'!O$29</f>
        <v>2.4871899644574582E-3</v>
      </c>
      <c r="P9" s="650">
        <f>'A2.1.1'!P9/'A2.1.1'!P$29</f>
        <v>9.9710311069338656E-6</v>
      </c>
    </row>
    <row r="10" spans="2:16" ht="13.35" customHeight="1" x14ac:dyDescent="0.2">
      <c r="B10" s="11"/>
      <c r="C10" s="7" t="s">
        <v>24</v>
      </c>
      <c r="D10" s="98" t="s">
        <v>48</v>
      </c>
      <c r="E10" s="951">
        <f>'A2.1.1'!E10/'A2.1.1'!E$29</f>
        <v>1.6048759644299686E-2</v>
      </c>
      <c r="F10" s="649">
        <f>'A2.1.1'!F10/'A2.1.1'!F$29</f>
        <v>2.6842186522661256E-3</v>
      </c>
      <c r="G10" s="650">
        <f>'A2.1.1'!G10/'A2.1.1'!G$29</f>
        <v>1.2603096339276489E-5</v>
      </c>
      <c r="H10" s="951">
        <f>'A2.1.1'!H10/'A2.1.1'!H$29</f>
        <v>1.8969128366780105E-2</v>
      </c>
      <c r="I10" s="649">
        <f>'A2.1.1'!I10/'A2.1.1'!I$29</f>
        <v>3.2911045900633662E-3</v>
      </c>
      <c r="J10" s="650">
        <f>'A2.1.1'!J10/'A2.1.1'!J$29</f>
        <v>1.7146105885368739E-5</v>
      </c>
      <c r="K10" s="649">
        <f>'A2.1.1'!K10/'A2.1.1'!K$29</f>
        <v>1.7799951045084094E-2</v>
      </c>
      <c r="L10" s="649">
        <f>'A2.1.1'!L10/'A2.1.1'!L$29</f>
        <v>2.8904151814285435E-3</v>
      </c>
      <c r="M10" s="649">
        <f>'A2.1.1'!M10/'A2.1.1'!M$29</f>
        <v>1.2391397436721922E-5</v>
      </c>
      <c r="N10" s="951">
        <f>'A2.1.1'!N10/'A2.1.1'!N$29</f>
        <v>2.1590579028556378E-2</v>
      </c>
      <c r="O10" s="649">
        <f>'A2.1.1'!O10/'A2.1.1'!O$29</f>
        <v>3.3756929443799614E-3</v>
      </c>
      <c r="P10" s="650">
        <f>'A2.1.1'!P10/'A2.1.1'!P$29</f>
        <v>1.0218089465977903E-5</v>
      </c>
    </row>
    <row r="11" spans="2:16" customFormat="1" ht="13.35" customHeight="1" x14ac:dyDescent="0.25">
      <c r="B11" s="8"/>
      <c r="C11" s="7" t="s">
        <v>25</v>
      </c>
      <c r="D11" s="98" t="s">
        <v>49</v>
      </c>
      <c r="E11" s="951">
        <f>'A2.1.1'!E11/'A2.1.1'!E$29</f>
        <v>1.6456863677773569E-2</v>
      </c>
      <c r="F11" s="649">
        <f>'A2.1.1'!F11/'A2.1.1'!F$29</f>
        <v>3.2570147066025806E-3</v>
      </c>
      <c r="G11" s="650">
        <f>'A2.1.1'!G11/'A2.1.1'!G$29</f>
        <v>1.3466844550889946E-5</v>
      </c>
      <c r="H11" s="951">
        <f>'A2.1.1'!H11/'A2.1.1'!H$29</f>
        <v>1.8473443347958116E-2</v>
      </c>
      <c r="I11" s="649">
        <f>'A2.1.1'!I11/'A2.1.1'!I$29</f>
        <v>3.787608106925573E-3</v>
      </c>
      <c r="J11" s="650">
        <f>'A2.1.1'!J11/'A2.1.1'!J$29</f>
        <v>1.9093767903111803E-5</v>
      </c>
      <c r="K11" s="649">
        <f>'A2.1.1'!K11/'A2.1.1'!K$29</f>
        <v>1.6383296632806965E-2</v>
      </c>
      <c r="L11" s="649">
        <f>'A2.1.1'!L11/'A2.1.1'!L$29</f>
        <v>3.1408997953799498E-3</v>
      </c>
      <c r="M11" s="649">
        <f>'A2.1.1'!M11/'A2.1.1'!M$29</f>
        <v>1.4074661663899399E-5</v>
      </c>
      <c r="N11" s="951">
        <f>'A2.1.1'!N11/'A2.1.1'!N$29</f>
        <v>2.1557319688475865E-2</v>
      </c>
      <c r="O11" s="649">
        <f>'A2.1.1'!O11/'A2.1.1'!O$29</f>
        <v>3.967276807871142E-3</v>
      </c>
      <c r="P11" s="650">
        <f>'A2.1.1'!P11/'A2.1.1'!P$29</f>
        <v>1.1276039775980979E-5</v>
      </c>
    </row>
    <row r="12" spans="2:16" customFormat="1" ht="13.35" customHeight="1" x14ac:dyDescent="0.25">
      <c r="B12" s="8"/>
      <c r="C12" s="7" t="s">
        <v>26</v>
      </c>
      <c r="D12" s="98" t="s">
        <v>50</v>
      </c>
      <c r="E12" s="951">
        <f>'A2.1.1'!E12/'A2.1.1'!E$29</f>
        <v>2.1711586058998526E-2</v>
      </c>
      <c r="F12" s="649">
        <f>'A2.1.1'!F12/'A2.1.1'!F$29</f>
        <v>4.9770427949974516E-3</v>
      </c>
      <c r="G12" s="650">
        <f>'A2.1.1'!G12/'A2.1.1'!G$29</f>
        <v>1.6818843733860716E-5</v>
      </c>
      <c r="H12" s="951">
        <f>'A2.1.1'!H12/'A2.1.1'!H$29</f>
        <v>2.1549052389406066E-2</v>
      </c>
      <c r="I12" s="649">
        <f>'A2.1.1'!I12/'A2.1.1'!I$29</f>
        <v>5.1051501463058903E-3</v>
      </c>
      <c r="J12" s="650">
        <f>'A2.1.1'!J12/'A2.1.1'!J$29</f>
        <v>1.5602391286880586E-5</v>
      </c>
      <c r="K12" s="649">
        <f>'A2.1.1'!K12/'A2.1.1'!K$29</f>
        <v>1.7349396684690408E-2</v>
      </c>
      <c r="L12" s="649">
        <f>'A2.1.1'!L12/'A2.1.1'!L$29</f>
        <v>3.8469483612113956E-3</v>
      </c>
      <c r="M12" s="649">
        <f>'A2.1.1'!M12/'A2.1.1'!M$29</f>
        <v>1.5112265085880493E-5</v>
      </c>
      <c r="N12" s="951">
        <f>'A2.1.1'!N12/'A2.1.1'!N$29</f>
        <v>2.0963316904322963E-2</v>
      </c>
      <c r="O12" s="649">
        <f>'A2.1.1'!O12/'A2.1.1'!O$29</f>
        <v>4.4559441630794908E-3</v>
      </c>
      <c r="P12" s="650">
        <f>'A2.1.1'!P12/'A2.1.1'!P$29</f>
        <v>1.1450835010147126E-5</v>
      </c>
    </row>
    <row r="13" spans="2:16" customFormat="1" ht="13.35" customHeight="1" x14ac:dyDescent="0.25">
      <c r="B13" s="8"/>
      <c r="C13" s="1" t="s">
        <v>27</v>
      </c>
      <c r="D13" s="85" t="s">
        <v>51</v>
      </c>
      <c r="E13" s="951">
        <f>'A2.1.1'!E13/'A2.1.1'!E$29</f>
        <v>2.1791078468521491E-2</v>
      </c>
      <c r="F13" s="649">
        <f>'A2.1.1'!F13/'A2.1.1'!F$29</f>
        <v>5.6325053023101659E-3</v>
      </c>
      <c r="G13" s="650">
        <f>'A2.1.1'!G13/'A2.1.1'!G$29</f>
        <v>2.6986491346435692E-4</v>
      </c>
      <c r="H13" s="951">
        <f>'A2.1.1'!H13/'A2.1.1'!H$29</f>
        <v>2.4089876982021922E-2</v>
      </c>
      <c r="I13" s="649">
        <f>'A2.1.1'!I13/'A2.1.1'!I$29</f>
        <v>6.4402758491636826E-3</v>
      </c>
      <c r="J13" s="650">
        <f>'A2.1.1'!J13/'A2.1.1'!J$29</f>
        <v>1.2330417427514534E-4</v>
      </c>
      <c r="K13" s="649">
        <f>'A2.1.1'!K13/'A2.1.1'!K$29</f>
        <v>2.1226795158443383E-2</v>
      </c>
      <c r="L13" s="649">
        <f>'A2.1.1'!L13/'A2.1.1'!L$29</f>
        <v>5.3425375941640795E-3</v>
      </c>
      <c r="M13" s="649">
        <f>'A2.1.1'!M13/'A2.1.1'!M$29</f>
        <v>3.1848735845456234E-5</v>
      </c>
      <c r="N13" s="951">
        <f>'A2.1.1'!N13/'A2.1.1'!N$29</f>
        <v>2.3149253169795703E-2</v>
      </c>
      <c r="O13" s="649">
        <f>'A2.1.1'!O13/'A2.1.1'!O$29</f>
        <v>5.5898841783301456E-3</v>
      </c>
      <c r="P13" s="650">
        <f>'A2.1.1'!P13/'A2.1.1'!P$29</f>
        <v>1.0792316082606853E-5</v>
      </c>
    </row>
    <row r="14" spans="2:16" customFormat="1" ht="13.35" customHeight="1" x14ac:dyDescent="0.25">
      <c r="B14" s="8"/>
      <c r="C14" s="1" t="s">
        <v>28</v>
      </c>
      <c r="D14" s="85" t="s">
        <v>52</v>
      </c>
      <c r="E14" s="951">
        <f>'A2.1.1'!E14/'A2.1.1'!E$29</f>
        <v>2.2574876851262124E-2</v>
      </c>
      <c r="F14" s="649">
        <f>'A2.1.1'!F14/'A2.1.1'!F$29</f>
        <v>6.5162730256853587E-3</v>
      </c>
      <c r="G14" s="650">
        <f>'A2.1.1'!G14/'A2.1.1'!G$29</f>
        <v>6.9572091714186391E-4</v>
      </c>
      <c r="H14" s="951">
        <f>'A2.1.1'!H14/'A2.1.1'!H$29</f>
        <v>2.2305985436499653E-2</v>
      </c>
      <c r="I14" s="649">
        <f>'A2.1.1'!I14/'A2.1.1'!I$29</f>
        <v>6.68148510022404E-3</v>
      </c>
      <c r="J14" s="650">
        <f>'A2.1.1'!J14/'A2.1.1'!J$29</f>
        <v>5.4689905930200449E-4</v>
      </c>
      <c r="K14" s="649">
        <f>'A2.1.1'!K14/'A2.1.1'!K$29</f>
        <v>1.9810923774251751E-2</v>
      </c>
      <c r="L14" s="649">
        <f>'A2.1.1'!L14/'A2.1.1'!L$29</f>
        <v>5.5568749791033148E-3</v>
      </c>
      <c r="M14" s="649">
        <f>'A2.1.1'!M14/'A2.1.1'!M$29</f>
        <v>3.0488348567588551E-4</v>
      </c>
      <c r="N14" s="951">
        <f>'A2.1.1'!N14/'A2.1.1'!N$29</f>
        <v>2.6656232363896311E-2</v>
      </c>
      <c r="O14" s="649">
        <f>'A2.1.1'!O14/'A2.1.1'!O$29</f>
        <v>7.1601030778496956E-3</v>
      </c>
      <c r="P14" s="650">
        <f>'A2.1.1'!P14/'A2.1.1'!P$29</f>
        <v>1.9819351915084335E-4</v>
      </c>
    </row>
    <row r="15" spans="2:16" customFormat="1" ht="13.35" customHeight="1" x14ac:dyDescent="0.25">
      <c r="B15" s="8"/>
      <c r="C15" s="1" t="s">
        <v>29</v>
      </c>
      <c r="D15" s="85" t="s">
        <v>53</v>
      </c>
      <c r="E15" s="951">
        <f>'A2.1.1'!E15/'A2.1.1'!E$29</f>
        <v>2.1718358231817926E-2</v>
      </c>
      <c r="F15" s="649">
        <f>'A2.1.1'!F15/'A2.1.1'!F$29</f>
        <v>6.92688383878715E-3</v>
      </c>
      <c r="G15" s="650">
        <f>'A2.1.1'!G15/'A2.1.1'!G$29</f>
        <v>1.0660039938076024E-3</v>
      </c>
      <c r="H15" s="951">
        <f>'A2.1.1'!H15/'A2.1.1'!H$29</f>
        <v>2.1029428944047281E-2</v>
      </c>
      <c r="I15" s="649">
        <f>'A2.1.1'!I15/'A2.1.1'!I$29</f>
        <v>6.9538321038891612E-3</v>
      </c>
      <c r="J15" s="650">
        <f>'A2.1.1'!J15/'A2.1.1'!J$29</f>
        <v>9.0142928683177527E-4</v>
      </c>
      <c r="K15" s="649">
        <f>'A2.1.1'!K15/'A2.1.1'!K$29</f>
        <v>1.9698324335557602E-2</v>
      </c>
      <c r="L15" s="649">
        <f>'A2.1.1'!L15/'A2.1.1'!L$29</f>
        <v>6.1050674100693991E-3</v>
      </c>
      <c r="M15" s="649">
        <f>'A2.1.1'!M15/'A2.1.1'!M$29</f>
        <v>6.5558002741451067E-4</v>
      </c>
      <c r="N15" s="951">
        <f>'A2.1.1'!N15/'A2.1.1'!N$29</f>
        <v>2.245938522894014E-2</v>
      </c>
      <c r="O15" s="649">
        <f>'A2.1.1'!O15/'A2.1.1'!O$29</f>
        <v>6.6778570867027714E-3</v>
      </c>
      <c r="P15" s="650">
        <f>'A2.1.1'!P15/'A2.1.1'!P$29</f>
        <v>5.8830768497041257E-4</v>
      </c>
    </row>
    <row r="16" spans="2:16" customFormat="1" ht="13.35" customHeight="1" x14ac:dyDescent="0.25">
      <c r="B16" s="8"/>
      <c r="C16" s="1" t="s">
        <v>30</v>
      </c>
      <c r="D16" s="85" t="s">
        <v>54</v>
      </c>
      <c r="E16" s="951">
        <f>'A2.1.1'!E16/'A2.1.1'!E$29</f>
        <v>2.1911687641590814E-2</v>
      </c>
      <c r="F16" s="649">
        <f>'A2.1.1'!F16/'A2.1.1'!F$29</f>
        <v>7.6635913792622223E-3</v>
      </c>
      <c r="G16" s="650">
        <f>'A2.1.1'!G16/'A2.1.1'!G$29</f>
        <v>1.4621115311929046E-3</v>
      </c>
      <c r="H16" s="951">
        <f>'A2.1.1'!H16/'A2.1.1'!H$29</f>
        <v>2.0422510036584299E-2</v>
      </c>
      <c r="I16" s="649">
        <f>'A2.1.1'!I16/'A2.1.1'!I$29</f>
        <v>7.4054773302189422E-3</v>
      </c>
      <c r="J16" s="650">
        <f>'A2.1.1'!J16/'A2.1.1'!J$29</f>
        <v>1.2546082775816802E-3</v>
      </c>
      <c r="K16" s="649">
        <f>'A2.1.1'!K16/'A2.1.1'!K$29</f>
        <v>1.9970191686841384E-2</v>
      </c>
      <c r="L16" s="649">
        <f>'A2.1.1'!L16/'A2.1.1'!L$29</f>
        <v>6.7913875083905582E-3</v>
      </c>
      <c r="M16" s="649">
        <f>'A2.1.1'!M16/'A2.1.1'!M$29</f>
        <v>1.0331628099239174E-3</v>
      </c>
      <c r="N16" s="951">
        <f>'A2.1.1'!N16/'A2.1.1'!N$29</f>
        <v>2.1396892283381617E-2</v>
      </c>
      <c r="O16" s="649">
        <f>'A2.1.1'!O16/'A2.1.1'!O$29</f>
        <v>6.9782669267924348E-3</v>
      </c>
      <c r="P16" s="650">
        <f>'A2.1.1'!P16/'A2.1.1'!P$29</f>
        <v>9.3885046519714326E-4</v>
      </c>
    </row>
    <row r="17" spans="2:16" customFormat="1" ht="13.35" customHeight="1" x14ac:dyDescent="0.25">
      <c r="B17" s="8"/>
      <c r="C17" s="1" t="s">
        <v>31</v>
      </c>
      <c r="D17" s="85" t="s">
        <v>55</v>
      </c>
      <c r="E17" s="951">
        <f>'A2.1.1'!E17/'A2.1.1'!E$29</f>
        <v>2.1481815909768859E-2</v>
      </c>
      <c r="F17" s="649">
        <f>'A2.1.1'!F17/'A2.1.1'!F$29</f>
        <v>8.1584610923213265E-3</v>
      </c>
      <c r="G17" s="650">
        <f>'A2.1.1'!G17/'A2.1.1'!G$29</f>
        <v>1.7746331470029984E-3</v>
      </c>
      <c r="H17" s="951">
        <f>'A2.1.1'!H17/'A2.1.1'!H$29</f>
        <v>2.0517784974200759E-2</v>
      </c>
      <c r="I17" s="649">
        <f>'A2.1.1'!I17/'A2.1.1'!I$29</f>
        <v>8.0789115351645249E-3</v>
      </c>
      <c r="J17" s="650">
        <f>'A2.1.1'!J17/'A2.1.1'!J$29</f>
        <v>1.619712623959712E-3</v>
      </c>
      <c r="K17" s="649">
        <f>'A2.1.1'!K17/'A2.1.1'!K$29</f>
        <v>1.8499664942282217E-2</v>
      </c>
      <c r="L17" s="649">
        <f>'A2.1.1'!L17/'A2.1.1'!L$29</f>
        <v>6.8255325067932415E-3</v>
      </c>
      <c r="M17" s="649">
        <f>'A2.1.1'!M17/'A2.1.1'!M$29</f>
        <v>1.2566897072349345E-3</v>
      </c>
      <c r="N17" s="951">
        <f>'A2.1.1'!N17/'A2.1.1'!N$29</f>
        <v>2.0410098197825351E-2</v>
      </c>
      <c r="O17" s="649">
        <f>'A2.1.1'!O17/'A2.1.1'!O$29</f>
        <v>7.225596658729262E-3</v>
      </c>
      <c r="P17" s="650">
        <f>'A2.1.1'!P17/'A2.1.1'!P$29</f>
        <v>1.2591888673834722E-3</v>
      </c>
    </row>
    <row r="18" spans="2:16" customFormat="1" ht="13.35" customHeight="1" x14ac:dyDescent="0.25">
      <c r="B18" s="8"/>
      <c r="C18" s="1" t="s">
        <v>32</v>
      </c>
      <c r="D18" s="85" t="s">
        <v>56</v>
      </c>
      <c r="E18" s="951">
        <f>'A2.1.1'!E18/'A2.1.1'!E$29</f>
        <v>2.0814111918217953E-2</v>
      </c>
      <c r="F18" s="649">
        <f>'A2.1.1'!F18/'A2.1.1'!F$29</f>
        <v>8.5319504629801195E-3</v>
      </c>
      <c r="G18" s="650">
        <f>'A2.1.1'!G18/'A2.1.1'!G$29</f>
        <v>2.0772311739658588E-3</v>
      </c>
      <c r="H18" s="951">
        <f>'A2.1.1'!H18/'A2.1.1'!H$29</f>
        <v>1.9276816942533095E-2</v>
      </c>
      <c r="I18" s="649">
        <f>'A2.1.1'!I18/'A2.1.1'!I$29</f>
        <v>8.1978024568867859E-3</v>
      </c>
      <c r="J18" s="650">
        <f>'A2.1.1'!J18/'A2.1.1'!J$29</f>
        <v>1.8544995192248401E-3</v>
      </c>
      <c r="K18" s="649">
        <f>'A2.1.1'!K18/'A2.1.1'!K$29</f>
        <v>1.8359346309361556E-2</v>
      </c>
      <c r="L18" s="649">
        <f>'A2.1.1'!L18/'A2.1.1'!L$29</f>
        <v>7.3134093340304889E-3</v>
      </c>
      <c r="M18" s="649">
        <f>'A2.1.1'!M18/'A2.1.1'!M$29</f>
        <v>1.531594701792561E-3</v>
      </c>
      <c r="N18" s="951">
        <f>'A2.1.1'!N18/'A2.1.1'!N$29</f>
        <v>1.946800105346326E-2</v>
      </c>
      <c r="O18" s="649">
        <f>'A2.1.1'!O18/'A2.1.1'!O$29</f>
        <v>7.4448881119099225E-3</v>
      </c>
      <c r="P18" s="650">
        <f>'A2.1.1'!P18/'A2.1.1'!P$29</f>
        <v>1.4343970562654292E-3</v>
      </c>
    </row>
    <row r="19" spans="2:16" customFormat="1" ht="13.35" customHeight="1" x14ac:dyDescent="0.25">
      <c r="B19" s="8"/>
      <c r="C19" s="1" t="s">
        <v>33</v>
      </c>
      <c r="D19" s="85" t="s">
        <v>57</v>
      </c>
      <c r="E19" s="951">
        <f>'A2.1.1'!E19/'A2.1.1'!E$29</f>
        <v>2.0456799180889572E-2</v>
      </c>
      <c r="F19" s="649">
        <f>'A2.1.1'!F19/'A2.1.1'!F$29</f>
        <v>9.013078039741166E-3</v>
      </c>
      <c r="G19" s="650">
        <f>'A2.1.1'!G19/'A2.1.1'!G$29</f>
        <v>2.4238855095150709E-3</v>
      </c>
      <c r="H19" s="951">
        <f>'A2.1.1'!H19/'A2.1.1'!H$29</f>
        <v>1.936092061443238E-2</v>
      </c>
      <c r="I19" s="649">
        <f>'A2.1.1'!I19/'A2.1.1'!I$29</f>
        <v>8.8451139936157417E-3</v>
      </c>
      <c r="J19" s="650">
        <f>'A2.1.1'!J19/'A2.1.1'!J$29</f>
        <v>2.2122272062022881E-3</v>
      </c>
      <c r="K19" s="649">
        <f>'A2.1.1'!K19/'A2.1.1'!K$29</f>
        <v>1.8182068750805538E-2</v>
      </c>
      <c r="L19" s="649">
        <f>'A2.1.1'!L19/'A2.1.1'!L$29</f>
        <v>7.7825755877556236E-3</v>
      </c>
      <c r="M19" s="649">
        <f>'A2.1.1'!M19/'A2.1.1'!M$29</f>
        <v>1.8248712801580439E-3</v>
      </c>
      <c r="N19" s="951">
        <f>'A2.1.1'!N19/'A2.1.1'!N$29</f>
        <v>1.8847059708792656E-2</v>
      </c>
      <c r="O19" s="649">
        <f>'A2.1.1'!O19/'A2.1.1'!O$29</f>
        <v>7.7409164238381551E-3</v>
      </c>
      <c r="P19" s="650">
        <f>'A2.1.1'!P19/'A2.1.1'!P$29</f>
        <v>1.726525775080902E-3</v>
      </c>
    </row>
    <row r="20" spans="2:16" customFormat="1" ht="13.35" customHeight="1" x14ac:dyDescent="0.25">
      <c r="B20" s="8"/>
      <c r="C20" s="1" t="s">
        <v>34</v>
      </c>
      <c r="D20" s="85" t="s">
        <v>58</v>
      </c>
      <c r="E20" s="951">
        <f>'A2.1.1'!E20/'A2.1.1'!E$29</f>
        <v>9.7077323701798654E-2</v>
      </c>
      <c r="F20" s="649">
        <f>'A2.1.1'!F20/'A2.1.1'!F$29</f>
        <v>5.1543355722544384E-2</v>
      </c>
      <c r="G20" s="650">
        <f>'A2.1.1'!G20/'A2.1.1'!G$29</f>
        <v>1.6973349092961186E-2</v>
      </c>
      <c r="H20" s="951">
        <f>'A2.1.1'!H20/'A2.1.1'!H$29</f>
        <v>9.1484207979603188E-2</v>
      </c>
      <c r="I20" s="649">
        <f>'A2.1.1'!I20/'A2.1.1'!I$29</f>
        <v>5.0369290091904516E-2</v>
      </c>
      <c r="J20" s="650">
        <f>'A2.1.1'!J20/'A2.1.1'!J$29</f>
        <v>1.5788266168982851E-2</v>
      </c>
      <c r="K20" s="649">
        <f>'A2.1.1'!K20/'A2.1.1'!K$29</f>
        <v>8.6797410432157898E-2</v>
      </c>
      <c r="L20" s="649">
        <f>'A2.1.1'!L20/'A2.1.1'!L$29</f>
        <v>4.4785389565403504E-2</v>
      </c>
      <c r="M20" s="649">
        <f>'A2.1.1'!M20/'A2.1.1'!M$29</f>
        <v>1.3350137496682441E-2</v>
      </c>
      <c r="N20" s="951">
        <f>'A2.1.1'!N20/'A2.1.1'!N$29</f>
        <v>8.619346100304752E-2</v>
      </c>
      <c r="O20" s="649">
        <f>'A2.1.1'!O20/'A2.1.1'!O$29</f>
        <v>4.2649330267390963E-2</v>
      </c>
      <c r="P20" s="650">
        <f>'A2.1.1'!P20/'A2.1.1'!P$29</f>
        <v>1.2209110825349015E-2</v>
      </c>
    </row>
    <row r="21" spans="2:16" customFormat="1" ht="13.35" customHeight="1" x14ac:dyDescent="0.25">
      <c r="B21" s="8"/>
      <c r="C21" s="1" t="s">
        <v>35</v>
      </c>
      <c r="D21" s="627" t="s">
        <v>743</v>
      </c>
      <c r="E21" s="951">
        <f>'A2.1.1'!E21/'A2.1.1'!E$29</f>
        <v>8.9181776405427418E-2</v>
      </c>
      <c r="F21" s="649">
        <f>'A2.1.1'!F21/'A2.1.1'!F$29</f>
        <v>6.0888684520663212E-2</v>
      </c>
      <c r="G21" s="650">
        <f>'A2.1.1'!G21/'A2.1.1'!G$29</f>
        <v>2.7550138555780868E-2</v>
      </c>
      <c r="H21" s="951">
        <f>'A2.1.1'!H21/'A2.1.1'!H$29</f>
        <v>8.4542383462951939E-2</v>
      </c>
      <c r="I21" s="649">
        <f>'A2.1.1'!I21/'A2.1.1'!I$29</f>
        <v>5.9860648121480127E-2</v>
      </c>
      <c r="J21" s="650">
        <f>'A2.1.1'!J21/'A2.1.1'!J$29</f>
        <v>2.5777453685336179E-2</v>
      </c>
      <c r="K21" s="649">
        <f>'A2.1.1'!K21/'A2.1.1'!K$29</f>
        <v>7.9560821471632376E-2</v>
      </c>
      <c r="L21" s="649">
        <f>'A2.1.1'!L21/'A2.1.1'!L$29</f>
        <v>5.2755424774371354E-2</v>
      </c>
      <c r="M21" s="649">
        <f>'A2.1.1'!M21/'A2.1.1'!M$29</f>
        <v>2.1191258622060654E-2</v>
      </c>
      <c r="N21" s="951">
        <f>'A2.1.1'!N21/'A2.1.1'!N$29</f>
        <v>7.7252718311448892E-2</v>
      </c>
      <c r="O21" s="649">
        <f>'A2.1.1'!O21/'A2.1.1'!O$29</f>
        <v>4.9173908081473511E-2</v>
      </c>
      <c r="P21" s="650">
        <f>'A2.1.1'!P21/'A2.1.1'!P$29</f>
        <v>1.8763678531577822E-2</v>
      </c>
    </row>
    <row r="22" spans="2:16" customFormat="1" ht="13.35" customHeight="1" x14ac:dyDescent="0.25">
      <c r="B22" s="8"/>
      <c r="C22" s="1" t="s">
        <v>36</v>
      </c>
      <c r="D22" s="627" t="s">
        <v>772</v>
      </c>
      <c r="E22" s="951">
        <f>'A2.1.1'!E22/'A2.1.1'!E$29</f>
        <v>0.14893749445729904</v>
      </c>
      <c r="F22" s="649">
        <f>'A2.1.1'!F22/'A2.1.1'!F$29</f>
        <v>0.13474325725050332</v>
      </c>
      <c r="G22" s="650">
        <f>'A2.1.1'!G22/'A2.1.1'!G$29</f>
        <v>8.3546186673507994E-2</v>
      </c>
      <c r="H22" s="951">
        <f>'A2.1.1'!H22/'A2.1.1'!H$29</f>
        <v>0.14447000004468508</v>
      </c>
      <c r="I22" s="649">
        <f>'A2.1.1'!I22/'A2.1.1'!I$29</f>
        <v>0.13583474099492343</v>
      </c>
      <c r="J22" s="650">
        <f>'A2.1.1'!J22/'A2.1.1'!J$29</f>
        <v>8.3028455200855791E-2</v>
      </c>
      <c r="K22" s="649">
        <f>'A2.1.1'!K22/'A2.1.1'!K$29</f>
        <v>0.14342271285718022</v>
      </c>
      <c r="L22" s="649">
        <f>'A2.1.1'!L22/'A2.1.1'!L$29</f>
        <v>0.12646118150897256</v>
      </c>
      <c r="M22" s="649">
        <f>'A2.1.1'!M22/'A2.1.1'!M$29</f>
        <v>7.3024118103325084E-2</v>
      </c>
      <c r="N22" s="951">
        <f>'A2.1.1'!N22/'A2.1.1'!N$29</f>
        <v>0.14092479024794011</v>
      </c>
      <c r="O22" s="649">
        <f>'A2.1.1'!O22/'A2.1.1'!O$29</f>
        <v>0.11939798841558284</v>
      </c>
      <c r="P22" s="650">
        <f>'A2.1.1'!P22/'A2.1.1'!P$29</f>
        <v>6.6502412378865672E-2</v>
      </c>
    </row>
    <row r="23" spans="2:16" customFormat="1" ht="13.35" customHeight="1" x14ac:dyDescent="0.25">
      <c r="B23" s="8"/>
      <c r="C23" s="1" t="s">
        <v>37</v>
      </c>
      <c r="D23" s="627" t="s">
        <v>753</v>
      </c>
      <c r="E23" s="951">
        <f>'A2.1.1'!E23/'A2.1.1'!E$29</f>
        <v>0.14149487652877771</v>
      </c>
      <c r="F23" s="649">
        <f>'A2.1.1'!F23/'A2.1.1'!F$29</f>
        <v>0.17910395865057965</v>
      </c>
      <c r="G23" s="650">
        <f>'A2.1.1'!G23/'A2.1.1'!G$29</f>
        <v>0.1480027949715349</v>
      </c>
      <c r="H23" s="951">
        <f>'A2.1.1'!H23/'A2.1.1'!H$29</f>
        <v>0.13756647701049268</v>
      </c>
      <c r="I23" s="649">
        <f>'A2.1.1'!I23/'A2.1.1'!I$29</f>
        <v>0.1805028845004723</v>
      </c>
      <c r="J23" s="650">
        <f>'A2.1.1'!J23/'A2.1.1'!J$29</f>
        <v>0.14837370831600169</v>
      </c>
      <c r="K23" s="649">
        <f>'A2.1.1'!K23/'A2.1.1'!K$29</f>
        <v>0.14648701496695543</v>
      </c>
      <c r="L23" s="649">
        <f>'A2.1.1'!L23/'A2.1.1'!L$29</f>
        <v>0.18037354753108972</v>
      </c>
      <c r="M23" s="649">
        <f>'A2.1.1'!M23/'A2.1.1'!M$29</f>
        <v>0.14110110476646429</v>
      </c>
      <c r="N23" s="951">
        <f>'A2.1.1'!N23/'A2.1.1'!N$29</f>
        <v>0.14915143534369238</v>
      </c>
      <c r="O23" s="649">
        <f>'A2.1.1'!O23/'A2.1.1'!O$29</f>
        <v>0.17618793630592963</v>
      </c>
      <c r="P23" s="650">
        <f>'A2.1.1'!P23/'A2.1.1'!P$29</f>
        <v>0.13394549854670149</v>
      </c>
    </row>
    <row r="24" spans="2:16" customFormat="1" ht="13.35" customHeight="1" x14ac:dyDescent="0.25">
      <c r="B24" s="8"/>
      <c r="C24" s="1" t="s">
        <v>38</v>
      </c>
      <c r="D24" s="627" t="s">
        <v>62</v>
      </c>
      <c r="E24" s="951">
        <f>'A2.1.1'!E24/'A2.1.1'!E$29</f>
        <v>9.5402017140046924E-2</v>
      </c>
      <c r="F24" s="649">
        <f>'A2.1.1'!F24/'A2.1.1'!F$29</f>
        <v>0.17488567957313747</v>
      </c>
      <c r="G24" s="650">
        <f>'A2.1.1'!G24/'A2.1.1'!G$29</f>
        <v>0.18791830131815981</v>
      </c>
      <c r="H24" s="951">
        <f>'A2.1.1'!H24/'A2.1.1'!H$29</f>
        <v>9.2189434025377284E-2</v>
      </c>
      <c r="I24" s="649">
        <f>'A2.1.1'!I24/'A2.1.1'!I$29</f>
        <v>0.17529400224097397</v>
      </c>
      <c r="J24" s="650">
        <f>'A2.1.1'!J24/'A2.1.1'!J$29</f>
        <v>0.18963197518229971</v>
      </c>
      <c r="K24" s="649">
        <f>'A2.1.1'!K24/'A2.1.1'!K$29</f>
        <v>0.10091587663047981</v>
      </c>
      <c r="L24" s="649">
        <f>'A2.1.1'!L24/'A2.1.1'!L$29</f>
        <v>0.17955697126784256</v>
      </c>
      <c r="M24" s="649">
        <f>'A2.1.1'!M24/'A2.1.1'!M$29</f>
        <v>0.18564460564091204</v>
      </c>
      <c r="N24" s="951">
        <f>'A2.1.1'!N24/'A2.1.1'!N$29</f>
        <v>0.10390157643252192</v>
      </c>
      <c r="O24" s="649">
        <f>'A2.1.1'!O24/'A2.1.1'!O$29</f>
        <v>0.17772182972529002</v>
      </c>
      <c r="P24" s="650">
        <f>'A2.1.1'!P24/'A2.1.1'!P$29</f>
        <v>0.18030935945258234</v>
      </c>
    </row>
    <row r="25" spans="2:16" customFormat="1" ht="13.35" customHeight="1" x14ac:dyDescent="0.25">
      <c r="B25" s="8"/>
      <c r="C25" s="1" t="s">
        <v>39</v>
      </c>
      <c r="D25" s="627" t="s">
        <v>63</v>
      </c>
      <c r="E25" s="951">
        <f>'A2.1.1'!E25/'A2.1.1'!E$29</f>
        <v>3.79638333723002E-2</v>
      </c>
      <c r="F25" s="649">
        <f>'A2.1.1'!F25/'A2.1.1'!F$29</f>
        <v>9.9026431994087477E-2</v>
      </c>
      <c r="G25" s="650">
        <f>'A2.1.1'!G25/'A2.1.1'!G$29</f>
        <v>0.12756132672380061</v>
      </c>
      <c r="H25" s="951">
        <f>'A2.1.1'!H25/'A2.1.1'!H$29</f>
        <v>3.6607758986644909E-2</v>
      </c>
      <c r="I25" s="649">
        <f>'A2.1.1'!I25/'A2.1.1'!I$29</f>
        <v>9.8992836020434016E-2</v>
      </c>
      <c r="J25" s="650">
        <f>'A2.1.1'!J25/'A2.1.1'!J$29</f>
        <v>0.1295871874724531</v>
      </c>
      <c r="K25" s="649">
        <f>'A2.1.1'!K25/'A2.1.1'!K$29</f>
        <v>4.0695848870568117E-2</v>
      </c>
      <c r="L25" s="649">
        <f>'A2.1.1'!L25/'A2.1.1'!L$29</f>
        <v>0.10312799858123127</v>
      </c>
      <c r="M25" s="649">
        <f>'A2.1.1'!M25/'A2.1.1'!M$29</f>
        <v>0.13014938993383934</v>
      </c>
      <c r="N25" s="951">
        <f>'A2.1.1'!N25/'A2.1.1'!N$29</f>
        <v>4.2549832574588962E-2</v>
      </c>
      <c r="O25" s="649">
        <f>'A2.1.1'!O25/'A2.1.1'!O$29</f>
        <v>0.10351633838943232</v>
      </c>
      <c r="P25" s="650">
        <f>'A2.1.1'!P25/'A2.1.1'!P$29</f>
        <v>0.12924799785843921</v>
      </c>
    </row>
    <row r="26" spans="2:16" customFormat="1" ht="13.35" customHeight="1" x14ac:dyDescent="0.25">
      <c r="B26" s="8"/>
      <c r="C26" s="1" t="s">
        <v>40</v>
      </c>
      <c r="D26" s="627" t="s">
        <v>64</v>
      </c>
      <c r="E26" s="951">
        <f>'A2.1.1'!E26/'A2.1.1'!E$29</f>
        <v>3.3086095278021879E-2</v>
      </c>
      <c r="F26" s="649">
        <f>'A2.1.1'!F26/'A2.1.1'!F$29</f>
        <v>0.13186089703239101</v>
      </c>
      <c r="G26" s="650">
        <f>'A2.1.1'!G26/'A2.1.1'!G$29</f>
        <v>0.19616756156675511</v>
      </c>
      <c r="H26" s="951">
        <f>'A2.1.1'!H26/'A2.1.1'!H$29</f>
        <v>3.2222558424123804E-2</v>
      </c>
      <c r="I26" s="649">
        <f>'A2.1.1'!I26/'A2.1.1'!I$29</f>
        <v>0.13327742022741956</v>
      </c>
      <c r="J26" s="650">
        <f>'A2.1.1'!J26/'A2.1.1'!J$29</f>
        <v>0.20279858147472271</v>
      </c>
      <c r="K26" s="649">
        <f>'A2.1.1'!K26/'A2.1.1'!K$29</f>
        <v>3.7017496136147909E-2</v>
      </c>
      <c r="L26" s="649">
        <f>'A2.1.1'!L26/'A2.1.1'!L$29</f>
        <v>0.14348069528620416</v>
      </c>
      <c r="M26" s="649">
        <f>'A2.1.1'!M26/'A2.1.1'!M$29</f>
        <v>0.21226041016743125</v>
      </c>
      <c r="N26" s="951">
        <f>'A2.1.1'!N26/'A2.1.1'!N$29</f>
        <v>4.063599081982016E-2</v>
      </c>
      <c r="O26" s="649">
        <f>'A2.1.1'!O26/'A2.1.1'!O$29</f>
        <v>0.1514570938461044</v>
      </c>
      <c r="P26" s="650">
        <f>'A2.1.1'!P26/'A2.1.1'!P$29</f>
        <v>0.22362381759258448</v>
      </c>
    </row>
    <row r="27" spans="2:16" customFormat="1" ht="13.35" customHeight="1" x14ac:dyDescent="0.25">
      <c r="B27" s="8"/>
      <c r="C27" s="1" t="s">
        <v>41</v>
      </c>
      <c r="D27" s="627" t="s">
        <v>65</v>
      </c>
      <c r="E27" s="951">
        <f>'A2.1.1'!E27/'A2.1.1'!E$29</f>
        <v>7.5232390335141933E-3</v>
      </c>
      <c r="F27" s="649">
        <f>'A2.1.1'!F27/'A2.1.1'!F$29</f>
        <v>6.5062555757022245E-2</v>
      </c>
      <c r="G27" s="650">
        <f>'A2.1.1'!G27/'A2.1.1'!G$29</f>
        <v>0.11481730770929142</v>
      </c>
      <c r="H27" s="951">
        <f>'A2.1.1'!H27/'A2.1.1'!H$29</f>
        <v>7.1194476415542994E-3</v>
      </c>
      <c r="I27" s="649">
        <f>'A2.1.1'!I27/'A2.1.1'!I$29</f>
        <v>6.3624211640518652E-2</v>
      </c>
      <c r="J27" s="650">
        <f>'A2.1.1'!J27/'A2.1.1'!J$29</f>
        <v>0.11483105516902872</v>
      </c>
      <c r="K27" s="649">
        <f>'A2.1.1'!K27/'A2.1.1'!K$29</f>
        <v>8.2305648122525735E-3</v>
      </c>
      <c r="L27" s="649">
        <f>'A2.1.1'!L27/'A2.1.1'!L$29</f>
        <v>6.890258443819626E-2</v>
      </c>
      <c r="M27" s="649">
        <f>'A2.1.1'!M27/'A2.1.1'!M$29</f>
        <v>0.1217485160899659</v>
      </c>
      <c r="N27" s="951">
        <f>'A2.1.1'!N27/'A2.1.1'!N$29</f>
        <v>9.064900861582452E-3</v>
      </c>
      <c r="O27" s="649">
        <f>'A2.1.1'!O27/'A2.1.1'!O$29</f>
        <v>7.2980917350174271E-2</v>
      </c>
      <c r="P27" s="650">
        <f>'A2.1.1'!P27/'A2.1.1'!P$29</f>
        <v>0.12911155999016805</v>
      </c>
    </row>
    <row r="28" spans="2:16" customFormat="1" ht="13.35" customHeight="1" x14ac:dyDescent="0.25">
      <c r="B28" s="8"/>
      <c r="C28" s="1" t="s">
        <v>42</v>
      </c>
      <c r="D28" s="627" t="s">
        <v>66</v>
      </c>
      <c r="E28" s="951">
        <f>'A2.1.1'!E28/'A2.1.1'!E$29</f>
        <v>1.4384417552826979E-3</v>
      </c>
      <c r="F28" s="649">
        <f>'A2.1.1'!F28/'A2.1.1'!F$29</f>
        <v>4.449909551738529E-2</v>
      </c>
      <c r="G28" s="650">
        <f>'A2.1.1'!G28/'A2.1.1'!G$29</f>
        <v>8.7573336236157415E-2</v>
      </c>
      <c r="H28" s="951">
        <f>'A2.1.1'!H28/'A2.1.1'!H$29</f>
        <v>1.3170922280546869E-3</v>
      </c>
      <c r="I28" s="649">
        <f>'A2.1.1'!I28/'A2.1.1'!I$29</f>
        <v>4.0613718561814553E-2</v>
      </c>
      <c r="J28" s="650">
        <f>'A2.1.1'!J28/'A2.1.1'!J$29</f>
        <v>8.1558069365646621E-2</v>
      </c>
      <c r="K28" s="649">
        <f>'A2.1.1'!K28/'A2.1.1'!K$29</f>
        <v>1.5743562686957742E-3</v>
      </c>
      <c r="L28" s="649">
        <f>'A2.1.1'!L28/'A2.1.1'!L$29</f>
        <v>4.7905702945244814E-2</v>
      </c>
      <c r="M28" s="649">
        <f>'A2.1.1'!M28/'A2.1.1'!M$29</f>
        <v>9.4787878217102356E-2</v>
      </c>
      <c r="N28" s="951">
        <f>'A2.1.1'!N28/'A2.1.1'!N$29</f>
        <v>1.7126302720192634E-3</v>
      </c>
      <c r="O28" s="649">
        <f>'A2.1.1'!O28/'A2.1.1'!O$29</f>
        <v>5.0125678957011893E-2</v>
      </c>
      <c r="P28" s="650">
        <f>'A2.1.1'!P28/'A2.1.1'!P$29</f>
        <v>0.1000556518106635</v>
      </c>
    </row>
    <row r="29" spans="2:16" customFormat="1" ht="13.35" customHeight="1" x14ac:dyDescent="0.25">
      <c r="B29" s="145"/>
      <c r="C29" s="146" t="s">
        <v>8</v>
      </c>
      <c r="D29" s="55"/>
      <c r="E29" s="630">
        <f>SUM(E4:E28)</f>
        <v>1</v>
      </c>
      <c r="F29" s="630">
        <f>SUM(F4:F28)</f>
        <v>0.99999999999999989</v>
      </c>
      <c r="G29" s="631">
        <f>SUM(G4:G28)</f>
        <v>0.99999999999999989</v>
      </c>
      <c r="H29" s="630">
        <f t="shared" ref="H29:P29" si="0">SUM(H4:H28)</f>
        <v>1</v>
      </c>
      <c r="I29" s="630">
        <f t="shared" si="0"/>
        <v>1.0000000000000002</v>
      </c>
      <c r="J29" s="631">
        <f t="shared" si="0"/>
        <v>0.99999999999999989</v>
      </c>
      <c r="K29" s="630">
        <f t="shared" si="0"/>
        <v>1</v>
      </c>
      <c r="L29" s="630">
        <f t="shared" si="0"/>
        <v>0.99999999999999978</v>
      </c>
      <c r="M29" s="631">
        <f t="shared" si="0"/>
        <v>0.99999999999999978</v>
      </c>
      <c r="N29" s="630">
        <f t="shared" si="0"/>
        <v>1</v>
      </c>
      <c r="O29" s="630">
        <f t="shared" si="0"/>
        <v>1</v>
      </c>
      <c r="P29" s="631">
        <f t="shared" si="0"/>
        <v>0.99999999999999978</v>
      </c>
    </row>
    <row r="30" spans="2:16" customFormat="1" ht="13.35" customHeight="1" x14ac:dyDescent="0.25">
      <c r="B30" s="42"/>
      <c r="C30" s="569"/>
      <c r="D30" s="570" t="s">
        <v>193</v>
      </c>
      <c r="E30" s="649">
        <f>'A2.1.1'!E30/'A2.1.1'!E$29</f>
        <v>4.5657344179559328E-2</v>
      </c>
      <c r="F30" s="649">
        <f>'A2.1.1'!F30/'A2.1.1'!F$29</f>
        <v>-1.1364284257831597E-2</v>
      </c>
      <c r="G30" s="650">
        <f>'A2.1.1'!G30/'A2.1.1'!G$29</f>
        <v>3.1321774953579254E-5</v>
      </c>
      <c r="H30" s="649">
        <f>'A2.1.1'!H30/'A2.1.1'!H$29</f>
        <v>4.8639531343060635E-2</v>
      </c>
      <c r="I30" s="649">
        <f>'A2.1.1'!I30/'A2.1.1'!I$29</f>
        <v>-1.1519560004315465E-2</v>
      </c>
      <c r="J30" s="650">
        <f>'A2.1.1'!J30/'A2.1.1'!J$29</f>
        <v>1.8247664731765248E-5</v>
      </c>
      <c r="K30" s="649">
        <f>'A2.1.1'!K30/'A2.1.1'!K$29</f>
        <v>4.0965680348829615E-2</v>
      </c>
      <c r="L30" s="649">
        <f>'A2.1.1'!L30/'A2.1.1'!L$29</f>
        <v>-1.0535675319448308E-2</v>
      </c>
      <c r="M30" s="650">
        <f>'A2.1.1'!M30/'A2.1.1'!M$29</f>
        <v>2.0141124617250095E-5</v>
      </c>
      <c r="N30" s="649">
        <f>'A2.1.1'!N30/'A2.1.1'!N$29</f>
        <v>3.014816208284736E-2</v>
      </c>
      <c r="O30" s="649">
        <f>'A2.1.1'!O30/'A2.1.1'!O$29</f>
        <v>-1.0662073077061858E-2</v>
      </c>
      <c r="P30" s="650">
        <f>'A2.1.1'!P30/'A2.1.1'!P$29</f>
        <v>3.2771571156185531E-6</v>
      </c>
    </row>
    <row r="31" spans="2:16" customFormat="1" ht="13.35" customHeight="1" x14ac:dyDescent="0.25">
      <c r="B31" s="8"/>
      <c r="C31" s="1"/>
      <c r="D31" s="107" t="s">
        <v>744</v>
      </c>
      <c r="E31" s="649">
        <f>'A2.1.1'!E31/'A2.1.1'!E$29</f>
        <v>0.1297772438869047</v>
      </c>
      <c r="F31" s="649">
        <f>'A2.1.1'!F31/'A2.1.1'!F$29</f>
        <v>1.2330582303432565E-2</v>
      </c>
      <c r="G31" s="650">
        <f>'A2.1.1'!G31/'A2.1.1'!G$29</f>
        <v>7.2105347272596206E-5</v>
      </c>
      <c r="H31" s="649">
        <f>'A2.1.1'!H31/'A2.1.1'!H$29</f>
        <v>0.15528873253372605</v>
      </c>
      <c r="I31" s="649">
        <f>'A2.1.1'!I31/'A2.1.1'!I$29</f>
        <v>1.5441759088905599E-2</v>
      </c>
      <c r="J31" s="650">
        <f>'A2.1.1'!J31/'A2.1.1'!J$29</f>
        <v>7.8717761276406956E-5</v>
      </c>
      <c r="K31" s="649">
        <f>'A2.1.1'!K31/'A2.1.1'!K$29</f>
        <v>0.16123550556286642</v>
      </c>
      <c r="L31" s="649">
        <f>'A2.1.1'!L31/'A2.1.1'!L$29</f>
        <v>1.3621846139373743E-2</v>
      </c>
      <c r="M31" s="650">
        <f>'A2.1.1'!M31/'A2.1.1'!M$29</f>
        <v>6.8696824468143341E-5</v>
      </c>
      <c r="N31" s="649">
        <f>'A2.1.1'!N31/'A2.1.1'!N$29</f>
        <v>0.145114263140073</v>
      </c>
      <c r="O31" s="649">
        <f>'A2.1.1'!O31/'A2.1.1'!O$29</f>
        <v>1.4177595111440186E-2</v>
      </c>
      <c r="P31" s="650">
        <f>'A2.1.1'!P31/'A2.1.1'!P$29</f>
        <v>5.9929336811829967E-5</v>
      </c>
    </row>
    <row r="32" spans="2:16" customFormat="1" ht="13.35" customHeight="1" x14ac:dyDescent="0.25">
      <c r="B32" s="8"/>
      <c r="C32" s="1"/>
      <c r="D32" s="107" t="s">
        <v>751</v>
      </c>
      <c r="E32" s="649">
        <f>'A2.1.1'!E32/'A2.1.1'!E$29</f>
        <v>0.50765690882559233</v>
      </c>
      <c r="F32" s="649">
        <f>'A2.1.1'!F32/'A2.1.1'!F$29</f>
        <v>0.30459508342979591</v>
      </c>
      <c r="G32" s="650">
        <f>'A2.1.1'!G32/'A2.1.1'!G$29</f>
        <v>0.13785594435207454</v>
      </c>
      <c r="H32" s="649">
        <f>'A2.1.1'!H32/'A2.1.1'!H$29</f>
        <v>0.48904896780696566</v>
      </c>
      <c r="I32" s="649">
        <f>'A2.1.1'!I32/'A2.1.1'!I$29</f>
        <v>0.30377272772377689</v>
      </c>
      <c r="J32" s="650">
        <f>'A2.1.1'!J32/'A2.1.1'!J$29</f>
        <v>0.13312245759383914</v>
      </c>
      <c r="K32" s="649">
        <f>'A2.1.1'!K32/'A2.1.1'!K$29</f>
        <v>0.46287765640320433</v>
      </c>
      <c r="L32" s="649">
        <f>'A2.1.1'!L32/'A2.1.1'!L$29</f>
        <v>0.27356632913026557</v>
      </c>
      <c r="M32" s="650">
        <f>'A2.1.1'!M32/'A2.1.1'!M$29</f>
        <v>0.11421925723519936</v>
      </c>
      <c r="N32" s="649">
        <f>'A2.1.1'!N32/'A2.1.1'!N$29</f>
        <v>0.47772120847285449</v>
      </c>
      <c r="O32" s="649">
        <f>'A2.1.1'!O32/'A2.1.1'!O$29</f>
        <v>0.26449468339167914</v>
      </c>
      <c r="P32" s="650">
        <f>'A2.1.1'!P32/'A2.1.1'!P$29</f>
        <v>0.10364290825493347</v>
      </c>
    </row>
    <row r="33" spans="2:16" customFormat="1" ht="13.35" customHeight="1" x14ac:dyDescent="0.25">
      <c r="B33" s="8"/>
      <c r="C33" s="1"/>
      <c r="D33" s="108" t="s">
        <v>753</v>
      </c>
      <c r="E33" s="649">
        <f>'A2.1.1'!E33/'A2.1.1'!E$29</f>
        <v>0.14149487652877771</v>
      </c>
      <c r="F33" s="649">
        <f>'A2.1.1'!F33/'A2.1.1'!F$29</f>
        <v>0.17910395865057965</v>
      </c>
      <c r="G33" s="650">
        <f>'A2.1.1'!G33/'A2.1.1'!G$29</f>
        <v>0.1480027949715349</v>
      </c>
      <c r="H33" s="649">
        <f>'A2.1.1'!H33/'A2.1.1'!H$29</f>
        <v>0.13756647701049268</v>
      </c>
      <c r="I33" s="649">
        <f>'A2.1.1'!I33/'A2.1.1'!I$29</f>
        <v>0.1805028845004723</v>
      </c>
      <c r="J33" s="650">
        <f>'A2.1.1'!J33/'A2.1.1'!J$29</f>
        <v>0.14837370831600169</v>
      </c>
      <c r="K33" s="649">
        <f>'A2.1.1'!K33/'A2.1.1'!K$29</f>
        <v>0.14648701496695543</v>
      </c>
      <c r="L33" s="649">
        <f>'A2.1.1'!L33/'A2.1.1'!L$29</f>
        <v>0.18037354753108972</v>
      </c>
      <c r="M33" s="650">
        <f>'A2.1.1'!M33/'A2.1.1'!M$29</f>
        <v>0.14110110476646429</v>
      </c>
      <c r="N33" s="649">
        <f>'A2.1.1'!N33/'A2.1.1'!N$29</f>
        <v>0.14915143534369238</v>
      </c>
      <c r="O33" s="649">
        <f>'A2.1.1'!O33/'A2.1.1'!O$29</f>
        <v>0.17618793630592963</v>
      </c>
      <c r="P33" s="650">
        <f>'A2.1.1'!P33/'A2.1.1'!P$29</f>
        <v>0.13394549854670149</v>
      </c>
    </row>
    <row r="34" spans="2:16" customFormat="1" ht="13.35" customHeight="1" x14ac:dyDescent="0.25">
      <c r="B34" s="167"/>
      <c r="C34" s="163"/>
      <c r="D34" s="109" t="s">
        <v>256</v>
      </c>
      <c r="E34" s="651">
        <f>'A2.1.1'!E34/'A2.1.1'!E$29</f>
        <v>0.1754136265791659</v>
      </c>
      <c r="F34" s="651">
        <f>'A2.1.1'!F34/'A2.1.1'!F$29</f>
        <v>0.5153346598740236</v>
      </c>
      <c r="G34" s="652">
        <f>'A2.1.1'!G34/'A2.1.1'!G$29</f>
        <v>0.71403783355416439</v>
      </c>
      <c r="H34" s="651">
        <f>'A2.1.1'!H34/'A2.1.1'!H$29</f>
        <v>0.16945629130575499</v>
      </c>
      <c r="I34" s="651">
        <f>'A2.1.1'!I34/'A2.1.1'!I$29</f>
        <v>0.51180218869116079</v>
      </c>
      <c r="J34" s="652">
        <f>'A2.1.1'!J34/'A2.1.1'!J$29</f>
        <v>0.71840686866415093</v>
      </c>
      <c r="K34" s="651">
        <f>'A2.1.1'!K34/'A2.1.1'!K$29</f>
        <v>0.18843414271814418</v>
      </c>
      <c r="L34" s="651">
        <f>'A2.1.1'!L34/'A2.1.1'!L$29</f>
        <v>0.54297395251871905</v>
      </c>
      <c r="M34" s="652">
        <f>'A2.1.1'!M34/'A2.1.1'!M$29</f>
        <v>0.74459080004925093</v>
      </c>
      <c r="N34" s="651">
        <f>'A2.1.1'!N34/'A2.1.1'!N$29</f>
        <v>0.19786493096053276</v>
      </c>
      <c r="O34" s="651">
        <f>'A2.1.1'!O34/'A2.1.1'!O$29</f>
        <v>0.55580185826801298</v>
      </c>
      <c r="P34" s="652">
        <f>'A2.1.1'!P34/'A2.1.1'!P$29</f>
        <v>0.76234838670443761</v>
      </c>
    </row>
    <row r="35" spans="2:16" customFormat="1" ht="13.35" customHeight="1" x14ac:dyDescent="0.25">
      <c r="B35" s="167"/>
      <c r="C35" s="164" t="s">
        <v>8</v>
      </c>
      <c r="D35" s="170"/>
      <c r="E35" s="189">
        <f>'A2.1.1'!E35/'A2.1.1'!E$29</f>
        <v>1</v>
      </c>
      <c r="F35" s="189">
        <f>'A2.1.1'!F35/'A2.1.1'!F$29</f>
        <v>1.0000000000000002</v>
      </c>
      <c r="G35" s="190">
        <f>'A2.1.1'!G35/'A2.1.1'!G$29</f>
        <v>1</v>
      </c>
      <c r="H35" s="189">
        <f>'A2.1.1'!H35/'A2.1.1'!H$29</f>
        <v>1</v>
      </c>
      <c r="I35" s="189">
        <f>'A2.1.1'!I35/'A2.1.1'!I$29</f>
        <v>1</v>
      </c>
      <c r="J35" s="190">
        <f>'A2.1.1'!J35/'A2.1.1'!J$29</f>
        <v>1</v>
      </c>
      <c r="K35" s="189">
        <f>'A2.1.1'!K35/'A2.1.1'!K$29</f>
        <v>1</v>
      </c>
      <c r="L35" s="189">
        <f>'A2.1.1'!L35/'A2.1.1'!L$29</f>
        <v>0.99999999999999978</v>
      </c>
      <c r="M35" s="190">
        <f>'A2.1.1'!M35/'A2.1.1'!M$29</f>
        <v>1</v>
      </c>
      <c r="N35" s="189">
        <f>'A2.1.1'!N35/'A2.1.1'!N$29</f>
        <v>1</v>
      </c>
      <c r="O35" s="189">
        <f>'A2.1.1'!O35/'A2.1.1'!O$29</f>
        <v>1</v>
      </c>
      <c r="P35" s="190">
        <f>'A2.1.1'!P35/'A2.1.1'!P$29</f>
        <v>1</v>
      </c>
    </row>
    <row r="36" spans="2:16" customFormat="1" ht="13.35" customHeight="1" x14ac:dyDescent="0.25"/>
    <row r="37" spans="2:16" s="441" customFormat="1" ht="15" customHeight="1" x14ac:dyDescent="0.25">
      <c r="B37" s="844" t="s">
        <v>1147</v>
      </c>
      <c r="C37" s="438"/>
      <c r="D37" s="438"/>
      <c r="E37" s="439"/>
      <c r="F37" s="439"/>
      <c r="G37" s="506"/>
      <c r="H37" s="507"/>
      <c r="I37" s="507"/>
      <c r="J37" s="759"/>
      <c r="K37" s="507"/>
      <c r="L37" s="507"/>
      <c r="M37" s="507"/>
      <c r="N37" s="507"/>
      <c r="O37" s="507"/>
      <c r="P37" s="507"/>
    </row>
    <row r="38" spans="2:16" s="441" customFormat="1" ht="15" customHeight="1" x14ac:dyDescent="0.25">
      <c r="B38" s="442"/>
      <c r="C38" s="443" t="s">
        <v>156</v>
      </c>
      <c r="D38" s="760"/>
      <c r="E38" s="1219" t="s">
        <v>1143</v>
      </c>
      <c r="F38" s="1220"/>
      <c r="G38" s="1221"/>
      <c r="H38" s="1219" t="s">
        <v>1144</v>
      </c>
      <c r="I38" s="1220"/>
      <c r="J38" s="1221"/>
      <c r="K38" s="1219" t="s">
        <v>1145</v>
      </c>
      <c r="L38" s="1220"/>
      <c r="M38" s="1221"/>
      <c r="N38" s="1219" t="s">
        <v>1146</v>
      </c>
      <c r="O38" s="1220"/>
      <c r="P38" s="1221"/>
    </row>
    <row r="39" spans="2:16" s="448" customFormat="1" ht="38.1" customHeight="1" x14ac:dyDescent="0.2">
      <c r="B39" s="446"/>
      <c r="C39" s="1364" t="s">
        <v>85</v>
      </c>
      <c r="D39" s="1365"/>
      <c r="E39" s="487" t="s">
        <v>17</v>
      </c>
      <c r="F39" s="447" t="s">
        <v>67</v>
      </c>
      <c r="G39" s="488" t="s">
        <v>68</v>
      </c>
      <c r="H39" s="447" t="s">
        <v>17</v>
      </c>
      <c r="I39" s="447" t="s">
        <v>67</v>
      </c>
      <c r="J39" s="488" t="s">
        <v>68</v>
      </c>
      <c r="K39" s="447" t="s">
        <v>17</v>
      </c>
      <c r="L39" s="447" t="s">
        <v>67</v>
      </c>
      <c r="M39" s="488" t="s">
        <v>68</v>
      </c>
      <c r="N39" s="447" t="s">
        <v>17</v>
      </c>
      <c r="O39" s="447" t="s">
        <v>67</v>
      </c>
      <c r="P39" s="488" t="s">
        <v>68</v>
      </c>
    </row>
    <row r="40" spans="2:16" s="448" customFormat="1" ht="13.35" customHeight="1" x14ac:dyDescent="0.2">
      <c r="B40" s="1049"/>
      <c r="C40" s="1145" t="s">
        <v>18</v>
      </c>
      <c r="D40" s="1050" t="s">
        <v>43</v>
      </c>
      <c r="E40" s="948">
        <f>'A2.1.1'!E40/'A2.1.1'!E$71</f>
        <v>3.0445360210515863E-2</v>
      </c>
      <c r="F40" s="949">
        <f>'A2.1.1'!F40/'A2.1.1'!F$71</f>
        <v>-5.9438141757973628E-2</v>
      </c>
      <c r="G40" s="950">
        <f>'A2.1.1'!G40/'A2.1.1'!G$71</f>
        <v>4.1757151625159772E-4</v>
      </c>
      <c r="H40" s="948">
        <f>'A2.1.1'!H40/'A2.1.1'!H$71</f>
        <v>3.6964687918268346E-2</v>
      </c>
      <c r="I40" s="949">
        <f>'A2.1.1'!I40/'A2.1.1'!I$71</f>
        <v>-6.745585552613538E-2</v>
      </c>
      <c r="J40" s="950">
        <f>'A2.1.1'!J40/'A2.1.1'!J$71</f>
        <v>6.9826930008871717E-4</v>
      </c>
      <c r="K40" s="649">
        <f>'A2.1.1'!K40/'A2.1.1'!K$71</f>
        <v>3.2814815898785619E-2</v>
      </c>
      <c r="L40" s="649">
        <f>'A2.1.1'!L40/'A2.1.1'!L$71</f>
        <v>-6.0932048246185901E-2</v>
      </c>
      <c r="M40" s="649">
        <f>'A2.1.1'!M40/'A2.1.1'!M$71</f>
        <v>4.3722232293985609E-4</v>
      </c>
      <c r="N40" s="948">
        <f>'A2.1.1'!N40/'A2.1.1'!N$71</f>
        <v>2.434517901905326E-2</v>
      </c>
      <c r="O40" s="949">
        <f>'A2.1.1'!O40/'A2.1.1'!O$71</f>
        <v>-5.1895203041963878E-2</v>
      </c>
      <c r="P40" s="950">
        <f>'A2.1.1'!P40/'A2.1.1'!P$71</f>
        <v>2.2563309865391402E-4</v>
      </c>
    </row>
    <row r="41" spans="2:16" s="448" customFormat="1" ht="13.35" customHeight="1" x14ac:dyDescent="0.2">
      <c r="B41" s="450"/>
      <c r="C41" s="451" t="s">
        <v>19</v>
      </c>
      <c r="D41" s="761" t="s">
        <v>121</v>
      </c>
      <c r="E41" s="951">
        <f>'A2.1.1'!E41/'A2.1.1'!E$71</f>
        <v>4.0017873988381905E-3</v>
      </c>
      <c r="F41" s="649">
        <f>'A2.1.1'!F41/'A2.1.1'!F$71</f>
        <v>0</v>
      </c>
      <c r="G41" s="650">
        <f>'A2.1.1'!G41/'A2.1.1'!G$71</f>
        <v>6.9443220801880285E-5</v>
      </c>
      <c r="H41" s="951">
        <f>'A2.1.1'!H41/'A2.1.1'!H$71</f>
        <v>4.6569985396901553E-3</v>
      </c>
      <c r="I41" s="649">
        <f>'A2.1.1'!I41/'A2.1.1'!I$71</f>
        <v>0</v>
      </c>
      <c r="J41" s="650">
        <f>'A2.1.1'!J41/'A2.1.1'!J$71</f>
        <v>1.2706816204658642E-4</v>
      </c>
      <c r="K41" s="649">
        <f>'A2.1.1'!K41/'A2.1.1'!K$71</f>
        <v>4.1914828232824854E-3</v>
      </c>
      <c r="L41" s="649">
        <f>'A2.1.1'!L41/'A2.1.1'!L$71</f>
        <v>0</v>
      </c>
      <c r="M41" s="649">
        <f>'A2.1.1'!M41/'A2.1.1'!M$71</f>
        <v>1.2423893698614247E-4</v>
      </c>
      <c r="N41" s="951">
        <f>'A2.1.1'!N41/'A2.1.1'!N$71</f>
        <v>3.1304306892047215E-3</v>
      </c>
      <c r="O41" s="649">
        <f>'A2.1.1'!O41/'A2.1.1'!O$71</f>
        <v>0</v>
      </c>
      <c r="P41" s="650">
        <f>'A2.1.1'!P41/'A2.1.1'!P$71</f>
        <v>2.9693345253414106E-5</v>
      </c>
    </row>
    <row r="42" spans="2:16" s="448" customFormat="1" ht="13.35" customHeight="1" x14ac:dyDescent="0.2">
      <c r="B42" s="450"/>
      <c r="C42" s="451" t="s">
        <v>20</v>
      </c>
      <c r="D42" s="452" t="s">
        <v>44</v>
      </c>
      <c r="E42" s="951">
        <f>'A2.1.1'!E42/'A2.1.1'!E$71</f>
        <v>1.0639988084007745E-2</v>
      </c>
      <c r="F42" s="649">
        <f>'A2.1.1'!F42/'A2.1.1'!F$71</f>
        <v>2.0529714087489479E-4</v>
      </c>
      <c r="G42" s="650">
        <f>'A2.1.1'!G42/'A2.1.1'!G$71</f>
        <v>1.0145414931082475E-4</v>
      </c>
      <c r="H42" s="951">
        <f>'A2.1.1'!H42/'A2.1.1'!H$71</f>
        <v>1.3896742576123649E-2</v>
      </c>
      <c r="I42" s="649">
        <f>'A2.1.1'!I42/'A2.1.1'!I$71</f>
        <v>2.6768389716697114E-4</v>
      </c>
      <c r="J42" s="650">
        <f>'A2.1.1'!J42/'A2.1.1'!J$71</f>
        <v>8.8956223850232452E-5</v>
      </c>
      <c r="K42" s="649">
        <f>'A2.1.1'!K42/'A2.1.1'!K$71</f>
        <v>1.0904126885905956E-2</v>
      </c>
      <c r="L42" s="649">
        <f>'A2.1.1'!L42/'A2.1.1'!L$71</f>
        <v>1.7552974050035944E-4</v>
      </c>
      <c r="M42" s="649">
        <f>'A2.1.1'!M42/'A2.1.1'!M$71</f>
        <v>9.3765088177297706E-5</v>
      </c>
      <c r="N42" s="951">
        <f>'A2.1.1'!N42/'A2.1.1'!N$71</f>
        <v>7.8554980640757575E-3</v>
      </c>
      <c r="O42" s="649">
        <f>'A2.1.1'!O42/'A2.1.1'!O$71</f>
        <v>1.1219683219452491E-4</v>
      </c>
      <c r="P42" s="650">
        <f>'A2.1.1'!P42/'A2.1.1'!P$71</f>
        <v>7.4167667442042793E-5</v>
      </c>
    </row>
    <row r="43" spans="2:16" s="448" customFormat="1" ht="13.35" customHeight="1" x14ac:dyDescent="0.2">
      <c r="B43" s="450"/>
      <c r="C43" s="451" t="s">
        <v>21</v>
      </c>
      <c r="D43" s="452" t="s">
        <v>45</v>
      </c>
      <c r="E43" s="951">
        <f>'A2.1.1'!E43/'A2.1.1'!E$71</f>
        <v>5.9431011369842609E-3</v>
      </c>
      <c r="F43" s="649">
        <f>'A2.1.1'!F43/'A2.1.1'!F$71</f>
        <v>2.8472515522881379E-4</v>
      </c>
      <c r="G43" s="650">
        <f>'A2.1.1'!G43/'A2.1.1'!G$71</f>
        <v>3.8766132721637955E-5</v>
      </c>
      <c r="H43" s="951">
        <f>'A2.1.1'!H43/'A2.1.1'!H$71</f>
        <v>7.8803421732532922E-3</v>
      </c>
      <c r="I43" s="649">
        <f>'A2.1.1'!I43/'A2.1.1'!I$71</f>
        <v>3.8387227171688456E-4</v>
      </c>
      <c r="J43" s="650">
        <f>'A2.1.1'!J43/'A2.1.1'!J$71</f>
        <v>4.1847256826115409E-5</v>
      </c>
      <c r="K43" s="649">
        <f>'A2.1.1'!K43/'A2.1.1'!K$71</f>
        <v>6.0666748893594873E-3</v>
      </c>
      <c r="L43" s="649">
        <f>'A2.1.1'!L43/'A2.1.1'!L$71</f>
        <v>2.4917485444980579E-4</v>
      </c>
      <c r="M43" s="649">
        <f>'A2.1.1'!M43/'A2.1.1'!M$71</f>
        <v>1.861371579891152E-5</v>
      </c>
      <c r="N43" s="951">
        <f>'A2.1.1'!N43/'A2.1.1'!N$71</f>
        <v>4.2641330315357547E-3</v>
      </c>
      <c r="O43" s="649">
        <f>'A2.1.1'!O43/'A2.1.1'!O$71</f>
        <v>1.5509950211876734E-4</v>
      </c>
      <c r="P43" s="650">
        <f>'A2.1.1'!P43/'A2.1.1'!P$71</f>
        <v>1.5899212188919838E-5</v>
      </c>
    </row>
    <row r="44" spans="2:16" s="448" customFormat="1" ht="13.35" customHeight="1" x14ac:dyDescent="0.2">
      <c r="B44" s="450"/>
      <c r="C44" s="451" t="s">
        <v>22</v>
      </c>
      <c r="D44" s="452" t="s">
        <v>46</v>
      </c>
      <c r="E44" s="951">
        <f>'A2.1.1'!E44/'A2.1.1'!E$71</f>
        <v>6.9443754861559341E-3</v>
      </c>
      <c r="F44" s="649">
        <f>'A2.1.1'!F44/'A2.1.1'!F$71</f>
        <v>4.6467950478260429E-4</v>
      </c>
      <c r="G44" s="650">
        <f>'A2.1.1'!G44/'A2.1.1'!G$71</f>
        <v>5.2237317427440318E-5</v>
      </c>
      <c r="H44" s="951">
        <f>'A2.1.1'!H44/'A2.1.1'!H$71</f>
        <v>8.1868739659311813E-3</v>
      </c>
      <c r="I44" s="649">
        <f>'A2.1.1'!I44/'A2.1.1'!I$71</f>
        <v>5.5938384505665572E-4</v>
      </c>
      <c r="J44" s="650">
        <f>'A2.1.1'!J44/'A2.1.1'!J$71</f>
        <v>5.2586106860464028E-5</v>
      </c>
      <c r="K44" s="649">
        <f>'A2.1.1'!K44/'A2.1.1'!K$71</f>
        <v>6.620661397174878E-3</v>
      </c>
      <c r="L44" s="649">
        <f>'A2.1.1'!L44/'A2.1.1'!L$71</f>
        <v>3.7872195966587194E-4</v>
      </c>
      <c r="M44" s="649">
        <f>'A2.1.1'!M44/'A2.1.1'!M$71</f>
        <v>2.6504648740164133E-5</v>
      </c>
      <c r="N44" s="951">
        <f>'A2.1.1'!N44/'A2.1.1'!N$71</f>
        <v>4.8015628616373176E-3</v>
      </c>
      <c r="O44" s="649">
        <f>'A2.1.1'!O44/'A2.1.1'!O$71</f>
        <v>2.4427461581766243E-4</v>
      </c>
      <c r="P44" s="650">
        <f>'A2.1.1'!P44/'A2.1.1'!P$71</f>
        <v>1.0376489817403672E-5</v>
      </c>
    </row>
    <row r="45" spans="2:16" s="448" customFormat="1" ht="13.35" customHeight="1" x14ac:dyDescent="0.2">
      <c r="B45" s="450"/>
      <c r="C45" s="451" t="s">
        <v>23</v>
      </c>
      <c r="D45" s="452" t="s">
        <v>47</v>
      </c>
      <c r="E45" s="951">
        <f>'A2.1.1'!E45/'A2.1.1'!E$71</f>
        <v>7.7387749697962697E-3</v>
      </c>
      <c r="F45" s="649">
        <f>'A2.1.1'!F45/'A2.1.1'!F$71</f>
        <v>6.6861690942080811E-4</v>
      </c>
      <c r="G45" s="650">
        <f>'A2.1.1'!G45/'A2.1.1'!G$71</f>
        <v>6.2489607327382576E-5</v>
      </c>
      <c r="H45" s="951">
        <f>'A2.1.1'!H45/'A2.1.1'!H$71</f>
        <v>9.0303123768399052E-3</v>
      </c>
      <c r="I45" s="649">
        <f>'A2.1.1'!I45/'A2.1.1'!I$71</f>
        <v>7.9450104056675035E-4</v>
      </c>
      <c r="J45" s="650">
        <f>'A2.1.1'!J45/'A2.1.1'!J$71</f>
        <v>1.4540542614162441E-4</v>
      </c>
      <c r="K45" s="649">
        <f>'A2.1.1'!K45/'A2.1.1'!K$71</f>
        <v>7.2603590250673667E-3</v>
      </c>
      <c r="L45" s="649">
        <f>'A2.1.1'!L45/'A2.1.1'!L$71</f>
        <v>5.3375785199595864E-4</v>
      </c>
      <c r="M45" s="649">
        <f>'A2.1.1'!M45/'A2.1.1'!M$71</f>
        <v>2.4086893804069016E-5</v>
      </c>
      <c r="N45" s="951">
        <f>'A2.1.1'!N45/'A2.1.1'!N$71</f>
        <v>5.2252301729582571E-3</v>
      </c>
      <c r="O45" s="649">
        <f>'A2.1.1'!O45/'A2.1.1'!O$71</f>
        <v>3.4181528641766181E-4</v>
      </c>
      <c r="P45" s="650">
        <f>'A2.1.1'!P45/'A2.1.1'!P$71</f>
        <v>2.6003369457818239E-5</v>
      </c>
    </row>
    <row r="46" spans="2:16" s="448" customFormat="1" ht="13.35" customHeight="1" x14ac:dyDescent="0.2">
      <c r="B46" s="450"/>
      <c r="C46" s="451" t="s">
        <v>24</v>
      </c>
      <c r="D46" s="452" t="s">
        <v>48</v>
      </c>
      <c r="E46" s="951">
        <f>'A2.1.1'!E46/'A2.1.1'!E$71</f>
        <v>9.7860086390943839E-3</v>
      </c>
      <c r="F46" s="649">
        <f>'A2.1.1'!F46/'A2.1.1'!F$71</f>
        <v>1.032716408692689E-3</v>
      </c>
      <c r="G46" s="650">
        <f>'A2.1.1'!G46/'A2.1.1'!G$71</f>
        <v>4.1111011416385022E-5</v>
      </c>
      <c r="H46" s="951">
        <f>'A2.1.1'!H46/'A2.1.1'!H$71</f>
        <v>1.0384002467485736E-2</v>
      </c>
      <c r="I46" s="649">
        <f>'A2.1.1'!I46/'A2.1.1'!I$71</f>
        <v>1.1162448574134857E-3</v>
      </c>
      <c r="J46" s="650">
        <f>'A2.1.1'!J46/'A2.1.1'!J$71</f>
        <v>7.7035418021915243E-5</v>
      </c>
      <c r="K46" s="649">
        <f>'A2.1.1'!K46/'A2.1.1'!K$71</f>
        <v>8.1969098005439528E-3</v>
      </c>
      <c r="L46" s="649">
        <f>'A2.1.1'!L46/'A2.1.1'!L$71</f>
        <v>7.3993932271611892E-4</v>
      </c>
      <c r="M46" s="649">
        <f>'A2.1.1'!M46/'A2.1.1'!M$71</f>
        <v>4.0009054224728341E-5</v>
      </c>
      <c r="N46" s="951">
        <f>'A2.1.1'!N46/'A2.1.1'!N$71</f>
        <v>5.9019210174292023E-3</v>
      </c>
      <c r="O46" s="649">
        <f>'A2.1.1'!O46/'A2.1.1'!O$71</f>
        <v>4.7258130249228791E-4</v>
      </c>
      <c r="P46" s="650">
        <f>'A2.1.1'!P46/'A2.1.1'!P$71</f>
        <v>4.4040343128199524E-5</v>
      </c>
    </row>
    <row r="47" spans="2:16" s="117" customFormat="1" ht="13.35" customHeight="1" x14ac:dyDescent="0.25">
      <c r="B47" s="128"/>
      <c r="C47" s="451" t="s">
        <v>25</v>
      </c>
      <c r="D47" s="452" t="s">
        <v>49</v>
      </c>
      <c r="E47" s="951">
        <f>'A2.1.1'!E47/'A2.1.1'!E$71</f>
        <v>1.1988812207272066E-2</v>
      </c>
      <c r="F47" s="649">
        <f>'A2.1.1'!F47/'A2.1.1'!F$71</f>
        <v>1.4930183196748652E-3</v>
      </c>
      <c r="G47" s="650">
        <f>'A2.1.1'!G47/'A2.1.1'!G$71</f>
        <v>7.0924140035699712E-5</v>
      </c>
      <c r="H47" s="951">
        <f>'A2.1.1'!H47/'A2.1.1'!H$71</f>
        <v>1.1636784576691019E-2</v>
      </c>
      <c r="I47" s="649">
        <f>'A2.1.1'!I47/'A2.1.1'!I$71</f>
        <v>1.4770230918716744E-3</v>
      </c>
      <c r="J47" s="650">
        <f>'A2.1.1'!J47/'A2.1.1'!J$71</f>
        <v>5.8836939759166309E-5</v>
      </c>
      <c r="K47" s="649">
        <f>'A2.1.1'!K47/'A2.1.1'!K$71</f>
        <v>9.6226411149971467E-3</v>
      </c>
      <c r="L47" s="649">
        <f>'A2.1.1'!L47/'A2.1.1'!L$71</f>
        <v>1.0223338561955848E-3</v>
      </c>
      <c r="M47" s="649">
        <f>'A2.1.1'!M47/'A2.1.1'!M$71</f>
        <v>3.2477408077467638E-5</v>
      </c>
      <c r="N47" s="951">
        <f>'A2.1.1'!N47/'A2.1.1'!N$71</f>
        <v>6.7943683630358118E-3</v>
      </c>
      <c r="O47" s="649">
        <f>'A2.1.1'!O47/'A2.1.1'!O$71</f>
        <v>6.4125250204902825E-4</v>
      </c>
      <c r="P47" s="650">
        <f>'A2.1.1'!P47/'A2.1.1'!P$71</f>
        <v>4.212832626065984E-5</v>
      </c>
    </row>
    <row r="48" spans="2:16" s="117" customFormat="1" ht="13.35" customHeight="1" x14ac:dyDescent="0.25">
      <c r="B48" s="128"/>
      <c r="C48" s="451" t="s">
        <v>26</v>
      </c>
      <c r="D48" s="452" t="s">
        <v>50</v>
      </c>
      <c r="E48" s="951">
        <f>'A2.1.1'!E48/'A2.1.1'!E$71</f>
        <v>2.3946179434983367E-2</v>
      </c>
      <c r="F48" s="649">
        <f>'A2.1.1'!F48/'A2.1.1'!F$71</f>
        <v>3.4834368754073078E-3</v>
      </c>
      <c r="G48" s="650">
        <f>'A2.1.1'!G48/'A2.1.1'!G$71</f>
        <v>6.8938256269344148E-5</v>
      </c>
      <c r="H48" s="951">
        <f>'A2.1.1'!H48/'A2.1.1'!H$71</f>
        <v>1.7078199877768069E-2</v>
      </c>
      <c r="I48" s="649">
        <f>'A2.1.1'!I48/'A2.1.1'!I$71</f>
        <v>2.5114204526921007E-3</v>
      </c>
      <c r="J48" s="650">
        <f>'A2.1.1'!J48/'A2.1.1'!J$71</f>
        <v>8.3144562805654066E-5</v>
      </c>
      <c r="K48" s="649">
        <f>'A2.1.1'!K48/'A2.1.1'!K$71</f>
        <v>1.245528910778905E-2</v>
      </c>
      <c r="L48" s="649">
        <f>'A2.1.1'!L48/'A2.1.1'!L$71</f>
        <v>1.528509807503121E-3</v>
      </c>
      <c r="M48" s="649">
        <f>'A2.1.1'!M48/'A2.1.1'!M$71</f>
        <v>3.0481470563358985E-5</v>
      </c>
      <c r="N48" s="951">
        <f>'A2.1.1'!N48/'A2.1.1'!N$71</f>
        <v>8.2948567572974728E-3</v>
      </c>
      <c r="O48" s="649">
        <f>'A2.1.1'!O48/'A2.1.1'!O$71</f>
        <v>9.0396688942156794E-4</v>
      </c>
      <c r="P48" s="650">
        <f>'A2.1.1'!P48/'A2.1.1'!P$71</f>
        <v>2.3722553678637194E-5</v>
      </c>
    </row>
    <row r="49" spans="2:16" s="117" customFormat="1" ht="13.35" customHeight="1" x14ac:dyDescent="0.25">
      <c r="B49" s="128"/>
      <c r="C49" s="354" t="s">
        <v>27</v>
      </c>
      <c r="D49" s="763" t="s">
        <v>51</v>
      </c>
      <c r="E49" s="951">
        <f>'A2.1.1'!E49/'A2.1.1'!E$71</f>
        <v>2.8888006222795956E-2</v>
      </c>
      <c r="F49" s="649">
        <f>'A2.1.1'!F49/'A2.1.1'!F$71</f>
        <v>4.6822713883845095E-3</v>
      </c>
      <c r="G49" s="650">
        <f>'A2.1.1'!G49/'A2.1.1'!G$71</f>
        <v>3.7764356066533804E-4</v>
      </c>
      <c r="H49" s="951">
        <f>'A2.1.1'!H49/'A2.1.1'!H$71</f>
        <v>3.3926024929983187E-2</v>
      </c>
      <c r="I49" s="649">
        <f>'A2.1.1'!I49/'A2.1.1'!I$71</f>
        <v>5.622587908991384E-3</v>
      </c>
      <c r="J49" s="650">
        <f>'A2.1.1'!J49/'A2.1.1'!J$71</f>
        <v>3.3943156048067631E-4</v>
      </c>
      <c r="K49" s="649">
        <f>'A2.1.1'!K49/'A2.1.1'!K$71</f>
        <v>2.6035275352199537E-2</v>
      </c>
      <c r="L49" s="649">
        <f>'A2.1.1'!L49/'A2.1.1'!L$71</f>
        <v>3.6507009231723296E-3</v>
      </c>
      <c r="M49" s="649">
        <f>'A2.1.1'!M49/'A2.1.1'!M$71</f>
        <v>7.7533130441934697E-5</v>
      </c>
      <c r="N49" s="951">
        <f>'A2.1.1'!N49/'A2.1.1'!N$71</f>
        <v>1.2539375561457259E-2</v>
      </c>
      <c r="O49" s="649">
        <f>'A2.1.1'!O49/'A2.1.1'!O$71</f>
        <v>1.5577760351139726E-3</v>
      </c>
      <c r="P49" s="650">
        <f>'A2.1.1'!P49/'A2.1.1'!P$71</f>
        <v>2.4786057586394301E-5</v>
      </c>
    </row>
    <row r="50" spans="2:16" s="117" customFormat="1" ht="13.35" customHeight="1" x14ac:dyDescent="0.25">
      <c r="B50" s="128"/>
      <c r="C50" s="354" t="s">
        <v>28</v>
      </c>
      <c r="D50" s="763" t="s">
        <v>52</v>
      </c>
      <c r="E50" s="951">
        <f>'A2.1.1'!E50/'A2.1.1'!E$71</f>
        <v>2.6964897472816642E-2</v>
      </c>
      <c r="F50" s="649">
        <f>'A2.1.1'!F50/'A2.1.1'!F$71</f>
        <v>4.8944711649151224E-3</v>
      </c>
      <c r="G50" s="650">
        <f>'A2.1.1'!G50/'A2.1.1'!G$71</f>
        <v>5.6680536460153948E-4</v>
      </c>
      <c r="H50" s="951">
        <f>'A2.1.1'!H50/'A2.1.1'!H$71</f>
        <v>2.7709712488409862E-2</v>
      </c>
      <c r="I50" s="649">
        <f>'A2.1.1'!I50/'A2.1.1'!I$71</f>
        <v>5.1303762197135302E-3</v>
      </c>
      <c r="J50" s="650">
        <f>'A2.1.1'!J50/'A2.1.1'!J$71</f>
        <v>4.7560629807566143E-4</v>
      </c>
      <c r="K50" s="649">
        <f>'A2.1.1'!K50/'A2.1.1'!K$71</f>
        <v>2.539766823943088E-2</v>
      </c>
      <c r="L50" s="649">
        <f>'A2.1.1'!L50/'A2.1.1'!L$71</f>
        <v>3.9337117273156846E-3</v>
      </c>
      <c r="M50" s="649">
        <f>'A2.1.1'!M50/'A2.1.1'!M$71</f>
        <v>2.7214602305240132E-4</v>
      </c>
      <c r="N50" s="951">
        <f>'A2.1.1'!N50/'A2.1.1'!N$71</f>
        <v>2.5826053185938953E-2</v>
      </c>
      <c r="O50" s="649">
        <f>'A2.1.1'!O50/'A2.1.1'!O$71</f>
        <v>3.538956995745596E-3</v>
      </c>
      <c r="P50" s="650">
        <f>'A2.1.1'!P50/'A2.1.1'!P$71</f>
        <v>2.0379656692235727E-4</v>
      </c>
    </row>
    <row r="51" spans="2:16" s="117" customFormat="1" ht="13.35" customHeight="1" x14ac:dyDescent="0.25">
      <c r="B51" s="128"/>
      <c r="C51" s="354" t="s">
        <v>29</v>
      </c>
      <c r="D51" s="763" t="s">
        <v>53</v>
      </c>
      <c r="E51" s="951">
        <f>'A2.1.1'!E51/'A2.1.1'!E$71</f>
        <v>2.4167949290832959E-2</v>
      </c>
      <c r="F51" s="649">
        <f>'A2.1.1'!F51/'A2.1.1'!F$71</f>
        <v>4.8385881395239839E-3</v>
      </c>
      <c r="G51" s="650">
        <f>'A2.1.1'!G51/'A2.1.1'!G$71</f>
        <v>6.7797277212059922E-4</v>
      </c>
      <c r="H51" s="951">
        <f>'A2.1.1'!H51/'A2.1.1'!H$71</f>
        <v>2.5782941220148847E-2</v>
      </c>
      <c r="I51" s="649">
        <f>'A2.1.1'!I51/'A2.1.1'!I$71</f>
        <v>5.2684901485695193E-3</v>
      </c>
      <c r="J51" s="650">
        <f>'A2.1.1'!J51/'A2.1.1'!J$71</f>
        <v>6.6898329502389513E-4</v>
      </c>
      <c r="K51" s="649">
        <f>'A2.1.1'!K51/'A2.1.1'!K$71</f>
        <v>2.3275795388741739E-2</v>
      </c>
      <c r="L51" s="649">
        <f>'A2.1.1'!L51/'A2.1.1'!L$71</f>
        <v>3.9879157919339289E-3</v>
      </c>
      <c r="M51" s="649">
        <f>'A2.1.1'!M51/'A2.1.1'!M$71</f>
        <v>5.4626388933941392E-4</v>
      </c>
      <c r="N51" s="951">
        <f>'A2.1.1'!N51/'A2.1.1'!N$71</f>
        <v>1.9659340098934164E-2</v>
      </c>
      <c r="O51" s="649">
        <f>'A2.1.1'!O51/'A2.1.1'!O$71</f>
        <v>2.9885991214295389E-3</v>
      </c>
      <c r="P51" s="650">
        <f>'A2.1.1'!P51/'A2.1.1'!P$71</f>
        <v>3.0130415986014272E-4</v>
      </c>
    </row>
    <row r="52" spans="2:16" s="117" customFormat="1" ht="13.35" customHeight="1" x14ac:dyDescent="0.25">
      <c r="B52" s="128"/>
      <c r="C52" s="354" t="s">
        <v>30</v>
      </c>
      <c r="D52" s="763" t="s">
        <v>54</v>
      </c>
      <c r="E52" s="951">
        <f>'A2.1.1'!E52/'A2.1.1'!E$71</f>
        <v>2.5213908610959401E-2</v>
      </c>
      <c r="F52" s="649">
        <f>'A2.1.1'!F52/'A2.1.1'!F$71</f>
        <v>5.5468022008303697E-3</v>
      </c>
      <c r="G52" s="650">
        <f>'A2.1.1'!G52/'A2.1.1'!G$71</f>
        <v>7.6600058236458947E-4</v>
      </c>
      <c r="H52" s="951">
        <f>'A2.1.1'!H52/'A2.1.1'!H$71</f>
        <v>2.5070873577530649E-2</v>
      </c>
      <c r="I52" s="649">
        <f>'A2.1.1'!I52/'A2.1.1'!I$71</f>
        <v>5.6308635274791409E-3</v>
      </c>
      <c r="J52" s="650">
        <f>'A2.1.1'!J52/'A2.1.1'!J$71</f>
        <v>7.4762658140685629E-4</v>
      </c>
      <c r="K52" s="649">
        <f>'A2.1.1'!K52/'A2.1.1'!K$71</f>
        <v>2.2782433819517469E-2</v>
      </c>
      <c r="L52" s="649">
        <f>'A2.1.1'!L52/'A2.1.1'!L$71</f>
        <v>4.2863546735095398E-3</v>
      </c>
      <c r="M52" s="649">
        <f>'A2.1.1'!M52/'A2.1.1'!M$71</f>
        <v>5.7358241106391695E-4</v>
      </c>
      <c r="N52" s="951">
        <f>'A2.1.1'!N52/'A2.1.1'!N$71</f>
        <v>2.0749891141038063E-2</v>
      </c>
      <c r="O52" s="649">
        <f>'A2.1.1'!O52/'A2.1.1'!O$71</f>
        <v>3.466095338464184E-3</v>
      </c>
      <c r="P52" s="650">
        <f>'A2.1.1'!P52/'A2.1.1'!P$71</f>
        <v>4.6858957279703631E-4</v>
      </c>
    </row>
    <row r="53" spans="2:16" s="117" customFormat="1" ht="13.35" customHeight="1" x14ac:dyDescent="0.25">
      <c r="B53" s="128"/>
      <c r="C53" s="354" t="s">
        <v>31</v>
      </c>
      <c r="D53" s="763" t="s">
        <v>55</v>
      </c>
      <c r="E53" s="951">
        <f>'A2.1.1'!E53/'A2.1.1'!E$71</f>
        <v>2.5851083196795924E-2</v>
      </c>
      <c r="F53" s="649">
        <f>'A2.1.1'!F53/'A2.1.1'!F$71</f>
        <v>6.1628793756845508E-3</v>
      </c>
      <c r="G53" s="650">
        <f>'A2.1.1'!G53/'A2.1.1'!G$71</f>
        <v>9.618418464802101E-4</v>
      </c>
      <c r="H53" s="951">
        <f>'A2.1.1'!H53/'A2.1.1'!H$71</f>
        <v>2.4200780228128195E-2</v>
      </c>
      <c r="I53" s="649">
        <f>'A2.1.1'!I53/'A2.1.1'!I$71</f>
        <v>5.8963734484817889E-3</v>
      </c>
      <c r="J53" s="650">
        <f>'A2.1.1'!J53/'A2.1.1'!J$71</f>
        <v>8.2447400625370877E-4</v>
      </c>
      <c r="K53" s="649">
        <f>'A2.1.1'!K53/'A2.1.1'!K$71</f>
        <v>2.0857069390468504E-2</v>
      </c>
      <c r="L53" s="649">
        <f>'A2.1.1'!L53/'A2.1.1'!L$71</f>
        <v>4.2486315566754905E-3</v>
      </c>
      <c r="M53" s="649">
        <f>'A2.1.1'!M53/'A2.1.1'!M$71</f>
        <v>4.991851090840664E-4</v>
      </c>
      <c r="N53" s="951">
        <f>'A2.1.1'!N53/'A2.1.1'!N$71</f>
        <v>1.8354993978432196E-2</v>
      </c>
      <c r="O53" s="649">
        <f>'A2.1.1'!O53/'A2.1.1'!O$71</f>
        <v>3.3214557868284388E-3</v>
      </c>
      <c r="P53" s="650">
        <f>'A2.1.1'!P53/'A2.1.1'!P$71</f>
        <v>4.7661784592890514E-4</v>
      </c>
    </row>
    <row r="54" spans="2:16" s="117" customFormat="1" ht="13.35" customHeight="1" x14ac:dyDescent="0.25">
      <c r="B54" s="128"/>
      <c r="C54" s="354" t="s">
        <v>32</v>
      </c>
      <c r="D54" s="763" t="s">
        <v>56</v>
      </c>
      <c r="E54" s="951">
        <f>'A2.1.1'!E54/'A2.1.1'!E$71</f>
        <v>2.5649173328037338E-2</v>
      </c>
      <c r="F54" s="649">
        <f>'A2.1.1'!F54/'A2.1.1'!F$71</f>
        <v>6.6035535298134959E-3</v>
      </c>
      <c r="G54" s="650">
        <f>'A2.1.1'!G54/'A2.1.1'!G$71</f>
        <v>1.1311654253713577E-3</v>
      </c>
      <c r="H54" s="951">
        <f>'A2.1.1'!H54/'A2.1.1'!H$71</f>
        <v>2.5409772081236636E-2</v>
      </c>
      <c r="I54" s="649">
        <f>'A2.1.1'!I54/'A2.1.1'!I$71</f>
        <v>6.6807491503154378E-3</v>
      </c>
      <c r="J54" s="650">
        <f>'A2.1.1'!J54/'A2.1.1'!J$71</f>
        <v>9.2622955186955416E-4</v>
      </c>
      <c r="K54" s="649">
        <f>'A2.1.1'!K54/'A2.1.1'!K$71</f>
        <v>2.2151098252120305E-2</v>
      </c>
      <c r="L54" s="649">
        <f>'A2.1.1'!L54/'A2.1.1'!L$71</f>
        <v>4.8751652912340758E-3</v>
      </c>
      <c r="M54" s="649">
        <f>'A2.1.1'!M54/'A2.1.1'!M$71</f>
        <v>6.3600106186184114E-4</v>
      </c>
      <c r="N54" s="951">
        <f>'A2.1.1'!N54/'A2.1.1'!N$71</f>
        <v>1.779402707547947E-2</v>
      </c>
      <c r="O54" s="649">
        <f>'A2.1.1'!O54/'A2.1.1'!O$71</f>
        <v>3.4803468310336694E-3</v>
      </c>
      <c r="P54" s="650">
        <f>'A2.1.1'!P54/'A2.1.1'!P$71</f>
        <v>5.0114365352088954E-4</v>
      </c>
    </row>
    <row r="55" spans="2:16" s="117" customFormat="1" ht="13.35" customHeight="1" x14ac:dyDescent="0.25">
      <c r="B55" s="128"/>
      <c r="C55" s="354" t="s">
        <v>33</v>
      </c>
      <c r="D55" s="763" t="s">
        <v>57</v>
      </c>
      <c r="E55" s="951">
        <f>'A2.1.1'!E55/'A2.1.1'!E$71</f>
        <v>2.4767058901411714E-2</v>
      </c>
      <c r="F55" s="649">
        <f>'A2.1.1'!F55/'A2.1.1'!F$71</f>
        <v>6.854986959978643E-3</v>
      </c>
      <c r="G55" s="650">
        <f>'A2.1.1'!G55/'A2.1.1'!G$71</f>
        <v>1.1890743714836564E-3</v>
      </c>
      <c r="H55" s="951">
        <f>'A2.1.1'!H55/'A2.1.1'!H$71</f>
        <v>2.5187012952396184E-2</v>
      </c>
      <c r="I55" s="649">
        <f>'A2.1.1'!I55/'A2.1.1'!I$71</f>
        <v>7.1146550173323848E-3</v>
      </c>
      <c r="J55" s="650">
        <f>'A2.1.1'!J55/'A2.1.1'!J$71</f>
        <v>1.0466545002476781E-3</v>
      </c>
      <c r="K55" s="649">
        <f>'A2.1.1'!K55/'A2.1.1'!K$71</f>
        <v>2.3225623025769779E-2</v>
      </c>
      <c r="L55" s="649">
        <f>'A2.1.1'!L55/'A2.1.1'!L$71</f>
        <v>5.4919230463023605E-3</v>
      </c>
      <c r="M55" s="649">
        <f>'A2.1.1'!M55/'A2.1.1'!M$71</f>
        <v>7.4574538531970466E-4</v>
      </c>
      <c r="N55" s="951">
        <f>'A2.1.1'!N55/'A2.1.1'!N$71</f>
        <v>2.0765582522938839E-2</v>
      </c>
      <c r="O55" s="649">
        <f>'A2.1.1'!O55/'A2.1.1'!O$71</f>
        <v>4.364705499029147E-3</v>
      </c>
      <c r="P55" s="650">
        <f>'A2.1.1'!P55/'A2.1.1'!P$71</f>
        <v>6.4052454422978305E-4</v>
      </c>
    </row>
    <row r="56" spans="2:16" s="117" customFormat="1" ht="13.35" customHeight="1" x14ac:dyDescent="0.25">
      <c r="B56" s="128"/>
      <c r="C56" s="354" t="s">
        <v>34</v>
      </c>
      <c r="D56" s="763" t="s">
        <v>58</v>
      </c>
      <c r="E56" s="951">
        <f>'A2.1.1'!E56/'A2.1.1'!E$71</f>
        <v>0.10987703357992817</v>
      </c>
      <c r="F56" s="649">
        <f>'A2.1.1'!F56/'A2.1.1'!F$71</f>
        <v>3.6565245692733415E-2</v>
      </c>
      <c r="G56" s="650">
        <f>'A2.1.1'!G56/'A2.1.1'!G$71</f>
        <v>7.9693925831720806E-3</v>
      </c>
      <c r="H56" s="951">
        <f>'A2.1.1'!H56/'A2.1.1'!H$71</f>
        <v>0.10684251310375815</v>
      </c>
      <c r="I56" s="649">
        <f>'A2.1.1'!I56/'A2.1.1'!I$71</f>
        <v>3.6236732364411176E-2</v>
      </c>
      <c r="J56" s="650">
        <f>'A2.1.1'!J56/'A2.1.1'!J$71</f>
        <v>7.1335911316247952E-3</v>
      </c>
      <c r="K56" s="649">
        <f>'A2.1.1'!K56/'A2.1.1'!K$71</f>
        <v>0.10010222618955537</v>
      </c>
      <c r="L56" s="649">
        <f>'A2.1.1'!L56/'A2.1.1'!L$71</f>
        <v>2.8430725519425375E-2</v>
      </c>
      <c r="M56" s="649">
        <f>'A2.1.1'!M56/'A2.1.1'!M$71</f>
        <v>4.979690524105713E-3</v>
      </c>
      <c r="N56" s="951">
        <f>'A2.1.1'!N56/'A2.1.1'!N$71</f>
        <v>9.3967840512794359E-2</v>
      </c>
      <c r="O56" s="649">
        <f>'A2.1.1'!O56/'A2.1.1'!O$71</f>
        <v>2.3712680766130222E-2</v>
      </c>
      <c r="P56" s="650">
        <f>'A2.1.1'!P56/'A2.1.1'!P$71</f>
        <v>4.0385710815085095E-3</v>
      </c>
    </row>
    <row r="57" spans="2:16" s="117" customFormat="1" ht="13.35" customHeight="1" x14ac:dyDescent="0.25">
      <c r="B57" s="128"/>
      <c r="C57" s="354" t="s">
        <v>35</v>
      </c>
      <c r="D57" s="627" t="s">
        <v>743</v>
      </c>
      <c r="E57" s="951">
        <f>'A2.1.1'!E57/'A2.1.1'!E$71</f>
        <v>8.9858166592191716E-2</v>
      </c>
      <c r="F57" s="649">
        <f>'A2.1.1'!F57/'A2.1.1'!F$71</f>
        <v>3.8410465349398244E-2</v>
      </c>
      <c r="G57" s="650">
        <f>'A2.1.1'!G57/'A2.1.1'!G$71</f>
        <v>1.1517282694074768E-2</v>
      </c>
      <c r="H57" s="951">
        <f>'A2.1.1'!H57/'A2.1.1'!H$71</f>
        <v>8.73786962308013E-2</v>
      </c>
      <c r="I57" s="649">
        <f>'A2.1.1'!I57/'A2.1.1'!I$71</f>
        <v>3.8100215003417495E-2</v>
      </c>
      <c r="J57" s="650">
        <f>'A2.1.1'!J57/'A2.1.1'!J$71</f>
        <v>1.0285993398260701E-2</v>
      </c>
      <c r="K57" s="649">
        <f>'A2.1.1'!K57/'A2.1.1'!K$71</f>
        <v>8.2859657448191806E-2</v>
      </c>
      <c r="L57" s="649">
        <f>'A2.1.1'!L57/'A2.1.1'!L$71</f>
        <v>3.0270701040435392E-2</v>
      </c>
      <c r="M57" s="649">
        <f>'A2.1.1'!M57/'A2.1.1'!M$71</f>
        <v>7.0170724910322696E-3</v>
      </c>
      <c r="N57" s="951">
        <f>'A2.1.1'!N57/'A2.1.1'!N$71</f>
        <v>8.0857690934696386E-2</v>
      </c>
      <c r="O57" s="649">
        <f>'A2.1.1'!O57/'A2.1.1'!O$71</f>
        <v>2.6289072804660491E-2</v>
      </c>
      <c r="P57" s="650">
        <f>'A2.1.1'!P57/'A2.1.1'!P$71</f>
        <v>6.2091451546650587E-3</v>
      </c>
    </row>
    <row r="58" spans="2:16" s="117" customFormat="1" ht="13.35" customHeight="1" x14ac:dyDescent="0.25">
      <c r="B58" s="128"/>
      <c r="C58" s="354" t="s">
        <v>36</v>
      </c>
      <c r="D58" s="627" t="s">
        <v>772</v>
      </c>
      <c r="E58" s="951">
        <f>'A2.1.1'!E58/'A2.1.1'!E$71</f>
        <v>0.12996210052463467</v>
      </c>
      <c r="F58" s="649">
        <f>'A2.1.1'!F58/'A2.1.1'!F$71</f>
        <v>7.3450893850643545E-2</v>
      </c>
      <c r="G58" s="650">
        <f>'A2.1.1'!G58/'A2.1.1'!G$71</f>
        <v>2.9944813286925179E-2</v>
      </c>
      <c r="H58" s="951">
        <f>'A2.1.1'!H58/'A2.1.1'!H$71</f>
        <v>0.12546860333834065</v>
      </c>
      <c r="I58" s="649">
        <f>'A2.1.1'!I58/'A2.1.1'!I$71</f>
        <v>7.2513985102251585E-2</v>
      </c>
      <c r="J58" s="650">
        <f>'A2.1.1'!J58/'A2.1.1'!J$71</f>
        <v>2.7849525871021248E-2</v>
      </c>
      <c r="K58" s="649">
        <f>'A2.1.1'!K58/'A2.1.1'!K$71</f>
        <v>0.12324631912549572</v>
      </c>
      <c r="L58" s="649">
        <f>'A2.1.1'!L58/'A2.1.1'!L$71</f>
        <v>5.9710489071409099E-2</v>
      </c>
      <c r="M58" s="649">
        <f>'A2.1.1'!M58/'A2.1.1'!M$71</f>
        <v>2.0670506758282553E-2</v>
      </c>
      <c r="N58" s="951">
        <f>'A2.1.1'!N58/'A2.1.1'!N$71</f>
        <v>0.12533491293244467</v>
      </c>
      <c r="O58" s="649">
        <f>'A2.1.1'!O58/'A2.1.1'!O$71</f>
        <v>5.4011121861900907E-2</v>
      </c>
      <c r="P58" s="650">
        <f>'A2.1.1'!P58/'A2.1.1'!P$71</f>
        <v>1.8587086757116504E-2</v>
      </c>
    </row>
    <row r="59" spans="2:16" s="117" customFormat="1" ht="13.35" customHeight="1" x14ac:dyDescent="0.25">
      <c r="B59" s="128"/>
      <c r="C59" s="354" t="s">
        <v>37</v>
      </c>
      <c r="D59" s="627" t="s">
        <v>753</v>
      </c>
      <c r="E59" s="951">
        <f>'A2.1.1'!E59/'A2.1.1'!E$71</f>
        <v>0.11393178094434239</v>
      </c>
      <c r="F59" s="649">
        <f>'A2.1.1'!F59/'A2.1.1'!F$71</f>
        <v>9.0688413288184944E-2</v>
      </c>
      <c r="G59" s="650">
        <f>'A2.1.1'!G59/'A2.1.1'!G$71</f>
        <v>5.084420583833086E-2</v>
      </c>
      <c r="H59" s="951">
        <f>'A2.1.1'!H59/'A2.1.1'!H$71</f>
        <v>0.11173750216571375</v>
      </c>
      <c r="I59" s="649">
        <f>'A2.1.1'!I59/'A2.1.1'!I$71</f>
        <v>9.0859385987624317E-2</v>
      </c>
      <c r="J59" s="650">
        <f>'A2.1.1'!J59/'A2.1.1'!J$71</f>
        <v>4.9412643678421929E-2</v>
      </c>
      <c r="K59" s="649">
        <f>'A2.1.1'!K59/'A2.1.1'!K$71</f>
        <v>0.11988895183662206</v>
      </c>
      <c r="L59" s="649">
        <f>'A2.1.1'!L59/'A2.1.1'!L$71</f>
        <v>8.1816588411306762E-2</v>
      </c>
      <c r="M59" s="649">
        <f>'A2.1.1'!M59/'A2.1.1'!M$71</f>
        <v>4.1162573739269619E-2</v>
      </c>
      <c r="N59" s="951">
        <f>'A2.1.1'!N59/'A2.1.1'!N$71</f>
        <v>0.13304330429120068</v>
      </c>
      <c r="O59" s="649">
        <f>'A2.1.1'!O59/'A2.1.1'!O$71</f>
        <v>8.071055289123702E-2</v>
      </c>
      <c r="P59" s="650">
        <f>'A2.1.1'!P59/'A2.1.1'!P$71</f>
        <v>3.9811248304251062E-2</v>
      </c>
    </row>
    <row r="60" spans="2:16" s="117" customFormat="1" ht="13.35" customHeight="1" x14ac:dyDescent="0.25">
      <c r="B60" s="128"/>
      <c r="C60" s="354" t="s">
        <v>38</v>
      </c>
      <c r="D60" s="627" t="s">
        <v>62</v>
      </c>
      <c r="E60" s="951">
        <f>'A2.1.1'!E60/'A2.1.1'!E$71</f>
        <v>9.7375171706138394E-2</v>
      </c>
      <c r="F60" s="649">
        <f>'A2.1.1'!F60/'A2.1.1'!F$71</f>
        <v>0.1131525341565983</v>
      </c>
      <c r="G60" s="650">
        <f>'A2.1.1'!G60/'A2.1.1'!G$71</f>
        <v>8.4307951346998533E-2</v>
      </c>
      <c r="H60" s="951">
        <f>'A2.1.1'!H60/'A2.1.1'!H$71</f>
        <v>9.5312348281042056E-2</v>
      </c>
      <c r="I60" s="649">
        <f>'A2.1.1'!I60/'A2.1.1'!I$71</f>
        <v>0.11308193663905278</v>
      </c>
      <c r="J60" s="650">
        <f>'A2.1.1'!J60/'A2.1.1'!J$71</f>
        <v>8.2808196507514462E-2</v>
      </c>
      <c r="K60" s="649">
        <f>'A2.1.1'!K60/'A2.1.1'!K$71</f>
        <v>0.10968096648695205</v>
      </c>
      <c r="L60" s="649">
        <f>'A2.1.1'!L60/'A2.1.1'!L$71</f>
        <v>0.10909645374401564</v>
      </c>
      <c r="M60" s="649">
        <f>'A2.1.1'!M60/'A2.1.1'!M$71</f>
        <v>7.5028578623622319E-2</v>
      </c>
      <c r="N60" s="951">
        <f>'A2.1.1'!N60/'A2.1.1'!N$71</f>
        <v>0.12691581965894783</v>
      </c>
      <c r="O60" s="649">
        <f>'A2.1.1'!O60/'A2.1.1'!O$71</f>
        <v>0.11238999255306899</v>
      </c>
      <c r="P60" s="650">
        <f>'A2.1.1'!P60/'A2.1.1'!P$71</f>
        <v>7.6738322036923309E-2</v>
      </c>
    </row>
    <row r="61" spans="2:16" s="117" customFormat="1" ht="13.35" customHeight="1" x14ac:dyDescent="0.25">
      <c r="B61" s="128"/>
      <c r="C61" s="354" t="s">
        <v>39</v>
      </c>
      <c r="D61" s="627" t="s">
        <v>63</v>
      </c>
      <c r="E61" s="951">
        <f>'A2.1.1'!E61/'A2.1.1'!E$71</f>
        <v>5.2115916124654521E-2</v>
      </c>
      <c r="F61" s="649">
        <f>'A2.1.1'!F61/'A2.1.1'!F$71</f>
        <v>8.599685710327927E-2</v>
      </c>
      <c r="G61" s="650">
        <f>'A2.1.1'!G61/'A2.1.1'!G$71</f>
        <v>7.7075369684472705E-2</v>
      </c>
      <c r="H61" s="951">
        <f>'A2.1.1'!H61/'A2.1.1'!H$71</f>
        <v>5.1722004222903829E-2</v>
      </c>
      <c r="I61" s="649">
        <f>'A2.1.1'!I61/'A2.1.1'!I$71</f>
        <v>8.7092547124457576E-2</v>
      </c>
      <c r="J61" s="650">
        <f>'A2.1.1'!J61/'A2.1.1'!J$71</f>
        <v>7.7923410477585164E-2</v>
      </c>
      <c r="K61" s="649">
        <f>'A2.1.1'!K61/'A2.1.1'!K$71</f>
        <v>6.1170563038438298E-2</v>
      </c>
      <c r="L61" s="649">
        <f>'A2.1.1'!L61/'A2.1.1'!L$71</f>
        <v>8.626186950198636E-2</v>
      </c>
      <c r="M61" s="649">
        <f>'A2.1.1'!M61/'A2.1.1'!M$71</f>
        <v>7.2974971454172741E-2</v>
      </c>
      <c r="N61" s="951">
        <f>'A2.1.1'!N61/'A2.1.1'!N$71</f>
        <v>6.9299026742037598E-2</v>
      </c>
      <c r="O61" s="649">
        <f>'A2.1.1'!O61/'A2.1.1'!O$71</f>
        <v>8.6700765530119586E-2</v>
      </c>
      <c r="P61" s="650">
        <f>'A2.1.1'!P61/'A2.1.1'!P$71</f>
        <v>7.3160949022055416E-2</v>
      </c>
    </row>
    <row r="62" spans="2:16" s="117" customFormat="1" ht="13.35" customHeight="1" x14ac:dyDescent="0.25">
      <c r="B62" s="128"/>
      <c r="C62" s="354" t="s">
        <v>40</v>
      </c>
      <c r="D62" s="627" t="s">
        <v>64</v>
      </c>
      <c r="E62" s="951">
        <f>'A2.1.1'!E62/'A2.1.1'!E$71</f>
        <v>7.2732237724045481E-2</v>
      </c>
      <c r="F62" s="649">
        <f>'A2.1.1'!F62/'A2.1.1'!F$71</f>
        <v>0.19035094463739913</v>
      </c>
      <c r="G62" s="650">
        <f>'A2.1.1'!G62/'A2.1.1'!G$71</f>
        <v>0.20240759979144871</v>
      </c>
      <c r="H62" s="951">
        <f>'A2.1.1'!H62/'A2.1.1'!H$71</f>
        <v>7.3175421861999768E-2</v>
      </c>
      <c r="I62" s="649">
        <f>'A2.1.1'!I62/'A2.1.1'!I$71</f>
        <v>0.19549063266716313</v>
      </c>
      <c r="J62" s="650">
        <f>'A2.1.1'!J62/'A2.1.1'!J$71</f>
        <v>0.20734923802373265</v>
      </c>
      <c r="K62" s="649">
        <f>'A2.1.1'!K62/'A2.1.1'!K$71</f>
        <v>8.8817625551112056E-2</v>
      </c>
      <c r="L62" s="649">
        <f>'A2.1.1'!L62/'A2.1.1'!L$71</f>
        <v>0.19905887152677432</v>
      </c>
      <c r="M62" s="649">
        <f>'A2.1.1'!M62/'A2.1.1'!M$71</f>
        <v>0.20158240469733474</v>
      </c>
      <c r="N62" s="951">
        <f>'A2.1.1'!N62/'A2.1.1'!N$71</f>
        <v>0.10374357143697753</v>
      </c>
      <c r="O62" s="649">
        <f>'A2.1.1'!O62/'A2.1.1'!O$71</f>
        <v>0.20703255234089604</v>
      </c>
      <c r="P62" s="650">
        <f>'A2.1.1'!P62/'A2.1.1'!P$71</f>
        <v>0.2112164374163987</v>
      </c>
    </row>
    <row r="63" spans="2:16" s="117" customFormat="1" ht="13.35" customHeight="1" x14ac:dyDescent="0.25">
      <c r="B63" s="128"/>
      <c r="C63" s="354" t="s">
        <v>41</v>
      </c>
      <c r="D63" s="627" t="s">
        <v>65</v>
      </c>
      <c r="E63" s="951">
        <f>'A2.1.1'!E63/'A2.1.1'!E$71</f>
        <v>3.1698194396173641E-2</v>
      </c>
      <c r="F63" s="649">
        <f>'A2.1.1'!F63/'A2.1.1'!F$71</f>
        <v>0.17891318748248253</v>
      </c>
      <c r="G63" s="650">
        <f>'A2.1.1'!G63/'A2.1.1'!G$71</f>
        <v>0.22807053510022279</v>
      </c>
      <c r="H63" s="951">
        <f>'A2.1.1'!H63/'A2.1.1'!H$71</f>
        <v>3.1765070987812984E-2</v>
      </c>
      <c r="I63" s="649">
        <f>'A2.1.1'!I63/'A2.1.1'!I$71</f>
        <v>0.18248668792608194</v>
      </c>
      <c r="J63" s="650">
        <f>'A2.1.1'!J63/'A2.1.1'!J$71</f>
        <v>0.23286423258531611</v>
      </c>
      <c r="K63" s="649">
        <f>'A2.1.1'!K63/'A2.1.1'!K$71</f>
        <v>3.9565089233638058E-2</v>
      </c>
      <c r="L63" s="649">
        <f>'A2.1.1'!L63/'A2.1.1'!L$71</f>
        <v>0.19058101401280367</v>
      </c>
      <c r="M63" s="649">
        <f>'A2.1.1'!M63/'A2.1.1'!M$71</f>
        <v>0.23261064983162399</v>
      </c>
      <c r="N63" s="951">
        <f>'A2.1.1'!N63/'A2.1.1'!N$71</f>
        <v>4.6240541038847942E-2</v>
      </c>
      <c r="O63" s="649">
        <f>'A2.1.1'!O63/'A2.1.1'!O$71</f>
        <v>0.19807743666607033</v>
      </c>
      <c r="P63" s="650">
        <f>'A2.1.1'!P63/'A2.1.1'!P$71</f>
        <v>0.24059485647048312</v>
      </c>
    </row>
    <row r="64" spans="2:16" s="117" customFormat="1" ht="13.35" customHeight="1" x14ac:dyDescent="0.25">
      <c r="B64" s="128"/>
      <c r="C64" s="354" t="s">
        <v>42</v>
      </c>
      <c r="D64" s="627" t="s">
        <v>66</v>
      </c>
      <c r="E64" s="951">
        <f>'A2.1.1'!E64/'A2.1.1'!E$71</f>
        <v>9.5129338165930184E-3</v>
      </c>
      <c r="F64" s="649">
        <f>'A2.1.1'!F64/'A2.1.1'!F$71</f>
        <v>0.20469355712404153</v>
      </c>
      <c r="G64" s="650">
        <f>'A2.1.1'!G64/'A2.1.1'!G$71</f>
        <v>0.30126941039970484</v>
      </c>
      <c r="H64" s="951">
        <f>'A2.1.1'!H64/'A2.1.1'!H$71</f>
        <v>9.5957778577425937E-3</v>
      </c>
      <c r="I64" s="649">
        <f>'A2.1.1'!I64/'A2.1.1'!I$71</f>
        <v>0.20313950783430779</v>
      </c>
      <c r="J64" s="650">
        <f>'A2.1.1'!J64/'A2.1.1'!J$71</f>
        <v>0.29797101313676455</v>
      </c>
      <c r="K64" s="649">
        <f>'A2.1.1'!K64/'A2.1.1'!K$71</f>
        <v>1.2810676678840434E-2</v>
      </c>
      <c r="L64" s="649">
        <f>'A2.1.1'!L64/'A2.1.1'!L$71</f>
        <v>0.24060296501485914</v>
      </c>
      <c r="M64" s="649">
        <f>'A2.1.1'!M64/'A2.1.1'!M$71</f>
        <v>0.33979569533108073</v>
      </c>
      <c r="N64" s="951">
        <f>'A2.1.1'!N64/'A2.1.1'!N$71</f>
        <v>1.4294848911606524E-2</v>
      </c>
      <c r="O64" s="649">
        <f>'A2.1.1'!O64/'A2.1.1'!O$71</f>
        <v>0.23738190508972415</v>
      </c>
      <c r="P64" s="650">
        <f>'A2.1.1'!P64/'A2.1.1'!P$71</f>
        <v>0.32653495694987184</v>
      </c>
    </row>
    <row r="65" spans="2:16" s="117" customFormat="1" ht="13.35" customHeight="1" x14ac:dyDescent="0.25">
      <c r="B65" s="632"/>
      <c r="C65" s="764" t="s">
        <v>8</v>
      </c>
      <c r="D65" s="765"/>
      <c r="E65" s="630">
        <f>'A2.1.1'!E65/'A2.1.1'!E$71</f>
        <v>1</v>
      </c>
      <c r="F65" s="630">
        <f>'A2.1.1'!F65/'A2.1.1'!F$71</f>
        <v>1</v>
      </c>
      <c r="G65" s="631">
        <f>'A2.1.1'!G65/'A2.1.1'!G$71</f>
        <v>0.99999999999999989</v>
      </c>
      <c r="H65" s="630">
        <f>'A2.1.1'!H65/'A2.1.1'!H$71</f>
        <v>1</v>
      </c>
      <c r="I65" s="630">
        <f>'A2.1.1'!I65/'A2.1.1'!I$71</f>
        <v>1</v>
      </c>
      <c r="J65" s="631">
        <f>'A2.1.1'!J65/'A2.1.1'!J$71</f>
        <v>1.0000000000000002</v>
      </c>
      <c r="K65" s="630">
        <f>'A2.1.1'!K65/'A2.1.1'!K$71</f>
        <v>1</v>
      </c>
      <c r="L65" s="630">
        <f>'A2.1.1'!L65/'A2.1.1'!L$71</f>
        <v>1</v>
      </c>
      <c r="M65" s="631">
        <f>'A2.1.1'!M65/'A2.1.1'!M$71</f>
        <v>1</v>
      </c>
      <c r="N65" s="630">
        <f>'A2.1.1'!N65/'A2.1.1'!N$71</f>
        <v>1</v>
      </c>
      <c r="O65" s="630">
        <f>'A2.1.1'!O65/'A2.1.1'!O$71</f>
        <v>1</v>
      </c>
      <c r="P65" s="631">
        <f>'A2.1.1'!P65/'A2.1.1'!P$71</f>
        <v>1</v>
      </c>
    </row>
    <row r="66" spans="2:16" s="117" customFormat="1" ht="13.35" customHeight="1" x14ac:dyDescent="0.25">
      <c r="B66" s="128"/>
      <c r="C66" s="354"/>
      <c r="D66" s="451" t="s">
        <v>193</v>
      </c>
      <c r="E66" s="649">
        <f>'A2.1.1'!E66/'A2.1.1'!E$71</f>
        <v>3.4447147609354051E-2</v>
      </c>
      <c r="F66" s="649">
        <f>'A2.1.1'!F66/'A2.1.1'!F$71</f>
        <v>-5.9438141757973628E-2</v>
      </c>
      <c r="G66" s="650">
        <f>'A2.1.1'!G66/'A2.1.1'!G$71</f>
        <v>4.8701473705347801E-4</v>
      </c>
      <c r="H66" s="649">
        <f>'A2.1.1'!H66/'A2.1.1'!H$71</f>
        <v>4.1621686457958496E-2</v>
      </c>
      <c r="I66" s="649">
        <f>'A2.1.1'!I66/'A2.1.1'!I$71</f>
        <v>-6.745585552613538E-2</v>
      </c>
      <c r="J66" s="650">
        <f>'A2.1.1'!J66/'A2.1.1'!J$71</f>
        <v>8.2533746213530354E-4</v>
      </c>
      <c r="K66" s="649">
        <f>'A2.1.1'!K66/'A2.1.1'!K$71</f>
        <v>3.7006298722068107E-2</v>
      </c>
      <c r="L66" s="649">
        <f>'A2.1.1'!L66/'A2.1.1'!L$71</f>
        <v>-6.0932048246185901E-2</v>
      </c>
      <c r="M66" s="650">
        <f>'A2.1.1'!M66/'A2.1.1'!M$71</f>
        <v>5.6146125992599855E-4</v>
      </c>
      <c r="N66" s="649">
        <f>'A2.1.1'!N66/'A2.1.1'!N$71</f>
        <v>2.7475609708257982E-2</v>
      </c>
      <c r="O66" s="649">
        <f>'A2.1.1'!O66/'A2.1.1'!O$71</f>
        <v>-5.1895203041963878E-2</v>
      </c>
      <c r="P66" s="650">
        <f>'A2.1.1'!P66/'A2.1.1'!P$71</f>
        <v>2.5532644390732811E-4</v>
      </c>
    </row>
    <row r="67" spans="2:16" s="117" customFormat="1" ht="13.35" customHeight="1" x14ac:dyDescent="0.25">
      <c r="B67" s="128"/>
      <c r="C67" s="354"/>
      <c r="D67" s="451" t="s">
        <v>744</v>
      </c>
      <c r="E67" s="649">
        <f>'A2.1.1'!E67/'A2.1.1'!E$71</f>
        <v>5.304106052331066E-2</v>
      </c>
      <c r="F67" s="649">
        <f>'A2.1.1'!F67/'A2.1.1'!F$71</f>
        <v>4.1490534386746753E-3</v>
      </c>
      <c r="G67" s="650">
        <f>'A2.1.1'!G67/'A2.1.1'!G$71</f>
        <v>3.6698235823937037E-4</v>
      </c>
      <c r="H67" s="649">
        <f>'A2.1.1'!H67/'A2.1.1'!H$71</f>
        <v>6.1015058136324782E-2</v>
      </c>
      <c r="I67" s="649">
        <f>'A2.1.1'!I67/'A2.1.1'!I$71</f>
        <v>4.5987090037924215E-3</v>
      </c>
      <c r="J67" s="650">
        <f>'A2.1.1'!J67/'A2.1.1'!J$71</f>
        <v>4.6466737145951781E-4</v>
      </c>
      <c r="K67" s="649">
        <f>'A2.1.1'!K67/'A2.1.1'!K$71</f>
        <v>4.8671373113048789E-2</v>
      </c>
      <c r="L67" s="649">
        <f>'A2.1.1'!L67/'A2.1.1'!L$71</f>
        <v>3.0994575855236993E-3</v>
      </c>
      <c r="M67" s="650">
        <f>'A2.1.1'!M67/'A2.1.1'!M$71</f>
        <v>2.3545680882263836E-4</v>
      </c>
      <c r="N67" s="649">
        <f>'A2.1.1'!N67/'A2.1.1'!N$71</f>
        <v>3.4842713510672099E-2</v>
      </c>
      <c r="O67" s="649">
        <f>'A2.1.1'!O67/'A2.1.1'!O$71</f>
        <v>1.9672200410899327E-3</v>
      </c>
      <c r="P67" s="650">
        <f>'A2.1.1'!P67/'A2.1.1'!P$71</f>
        <v>2.1261540829504392E-4</v>
      </c>
    </row>
    <row r="68" spans="2:16" s="117" customFormat="1" ht="13.35" customHeight="1" x14ac:dyDescent="0.25">
      <c r="B68" s="128"/>
      <c r="C68" s="354"/>
      <c r="D68" s="451" t="s">
        <v>751</v>
      </c>
      <c r="E68" s="649">
        <f>'A2.1.1'!E68/'A2.1.1'!E$71</f>
        <v>0.53514555715538781</v>
      </c>
      <c r="F68" s="649">
        <f>'A2.1.1'!F68/'A2.1.1'!F$71</f>
        <v>0.19149359452731318</v>
      </c>
      <c r="G68" s="650">
        <f>'A2.1.1'!G68/'A2.1.1'!G$71</f>
        <v>5.5170930743528662E-2</v>
      </c>
      <c r="H68" s="649">
        <f>'A2.1.1'!H68/'A2.1.1'!H$71</f>
        <v>0.52405513002850179</v>
      </c>
      <c r="I68" s="649">
        <f>'A2.1.1'!I68/'A2.1.1'!I$71</f>
        <v>0.19070644834365555</v>
      </c>
      <c r="J68" s="650">
        <f>'A2.1.1'!J68/'A2.1.1'!J$71</f>
        <v>5.0381260757070431E-2</v>
      </c>
      <c r="K68" s="649">
        <f>'A2.1.1'!K68/'A2.1.1'!K$71</f>
        <v>0.48238845533928015</v>
      </c>
      <c r="L68" s="649">
        <f>'A2.1.1'!L68/'A2.1.1'!L$71</f>
        <v>0.1504148284489164</v>
      </c>
      <c r="M68" s="650">
        <f>'A2.1.1'!M68/'A2.1.1'!M$71</f>
        <v>3.6048208254147174E-2</v>
      </c>
      <c r="N68" s="649">
        <f>'A2.1.1'!N68/'A2.1.1'!N$71</f>
        <v>0.44414456470145186</v>
      </c>
      <c r="O68" s="649">
        <f>'A2.1.1'!O68/'A2.1.1'!O$71</f>
        <v>0.12763477792975775</v>
      </c>
      <c r="P68" s="650">
        <f>'A2.1.1'!P68/'A2.1.1'!P$71</f>
        <v>3.1475287947814221E-2</v>
      </c>
    </row>
    <row r="69" spans="2:16" s="117" customFormat="1" ht="13.35" customHeight="1" x14ac:dyDescent="0.25">
      <c r="B69" s="128"/>
      <c r="C69" s="354"/>
      <c r="D69" s="354" t="s">
        <v>753</v>
      </c>
      <c r="E69" s="649">
        <f>'A2.1.1'!E69/'A2.1.1'!E$71</f>
        <v>0.11393178094434239</v>
      </c>
      <c r="F69" s="649">
        <f>'A2.1.1'!F69/'A2.1.1'!F$71</f>
        <v>9.0688413288184944E-2</v>
      </c>
      <c r="G69" s="650">
        <f>'A2.1.1'!G69/'A2.1.1'!G$71</f>
        <v>5.084420583833086E-2</v>
      </c>
      <c r="H69" s="649">
        <f>'A2.1.1'!H69/'A2.1.1'!H$71</f>
        <v>0.11173750216571375</v>
      </c>
      <c r="I69" s="649">
        <f>'A2.1.1'!I69/'A2.1.1'!I$71</f>
        <v>9.0859385987624317E-2</v>
      </c>
      <c r="J69" s="650">
        <f>'A2.1.1'!J69/'A2.1.1'!J$71</f>
        <v>4.9412643678421929E-2</v>
      </c>
      <c r="K69" s="649">
        <f>'A2.1.1'!K69/'A2.1.1'!K$71</f>
        <v>0.11988895183662206</v>
      </c>
      <c r="L69" s="649">
        <f>'A2.1.1'!L69/'A2.1.1'!L$71</f>
        <v>8.1816588411306762E-2</v>
      </c>
      <c r="M69" s="650">
        <f>'A2.1.1'!M69/'A2.1.1'!M$71</f>
        <v>4.1162573739269619E-2</v>
      </c>
      <c r="N69" s="649">
        <f>'A2.1.1'!N69/'A2.1.1'!N$71</f>
        <v>0.13304330429120068</v>
      </c>
      <c r="O69" s="649">
        <f>'A2.1.1'!O69/'A2.1.1'!O$71</f>
        <v>8.071055289123702E-2</v>
      </c>
      <c r="P69" s="650">
        <f>'A2.1.1'!P69/'A2.1.1'!P$71</f>
        <v>3.9811248304251062E-2</v>
      </c>
    </row>
    <row r="70" spans="2:16" s="117" customFormat="1" ht="13.35" customHeight="1" x14ac:dyDescent="0.25">
      <c r="B70" s="128"/>
      <c r="C70" s="354"/>
      <c r="D70" s="354" t="s">
        <v>256</v>
      </c>
      <c r="E70" s="651">
        <f>'A2.1.1'!E70/'A2.1.1'!E$71</f>
        <v>0.26343445376760505</v>
      </c>
      <c r="F70" s="651">
        <f>'A2.1.1'!F70/'A2.1.1'!F$71</f>
        <v>0.77310708050380073</v>
      </c>
      <c r="G70" s="652">
        <f>'A2.1.1'!G70/'A2.1.1'!G$71</f>
        <v>0.89313086632284766</v>
      </c>
      <c r="H70" s="651">
        <f>'A2.1.1'!H70/'A2.1.1'!H$71</f>
        <v>0.26157062321150121</v>
      </c>
      <c r="I70" s="651">
        <f>'A2.1.1'!I70/'A2.1.1'!I$71</f>
        <v>0.78129131219106318</v>
      </c>
      <c r="J70" s="652">
        <f>'A2.1.1'!J70/'A2.1.1'!J$71</f>
        <v>0.89891609073091283</v>
      </c>
      <c r="K70" s="651">
        <f>'A2.1.1'!K70/'A2.1.1'!K$71</f>
        <v>0.3120449209889809</v>
      </c>
      <c r="L70" s="651">
        <f>'A2.1.1'!L70/'A2.1.1'!L$71</f>
        <v>0.82560117380043918</v>
      </c>
      <c r="M70" s="652">
        <f>'A2.1.1'!M70/'A2.1.1'!M$71</f>
        <v>0.92199229993783449</v>
      </c>
      <c r="N70" s="651">
        <f>'A2.1.1'!N70/'A2.1.1'!N$71</f>
        <v>0.36049380778841739</v>
      </c>
      <c r="O70" s="651">
        <f>'A2.1.1'!O70/'A2.1.1'!O$71</f>
        <v>0.84158265217987915</v>
      </c>
      <c r="P70" s="652">
        <f>'A2.1.1'!P70/'A2.1.1'!P$71</f>
        <v>0.9282455218957324</v>
      </c>
    </row>
    <row r="71" spans="2:16" s="117" customFormat="1" ht="13.35" customHeight="1" x14ac:dyDescent="0.25">
      <c r="B71" s="632"/>
      <c r="C71" s="764" t="s">
        <v>8</v>
      </c>
      <c r="D71" s="771"/>
      <c r="E71" s="189">
        <f>'A2.1.1'!E71/'A2.1.1'!E$71</f>
        <v>1</v>
      </c>
      <c r="F71" s="189">
        <f>'A2.1.1'!F71/'A2.1.1'!F$71</f>
        <v>1</v>
      </c>
      <c r="G71" s="190">
        <f>'A2.1.1'!G71/'A2.1.1'!G$71</f>
        <v>1</v>
      </c>
      <c r="H71" s="189">
        <f>'A2.1.1'!H71/'A2.1.1'!H$71</f>
        <v>1</v>
      </c>
      <c r="I71" s="189">
        <f>'A2.1.1'!I71/'A2.1.1'!I$71</f>
        <v>1</v>
      </c>
      <c r="J71" s="190">
        <f>'A2.1.1'!J71/'A2.1.1'!J$71</f>
        <v>1</v>
      </c>
      <c r="K71" s="189">
        <f>'A2.1.1'!K71/'A2.1.1'!K$71</f>
        <v>1</v>
      </c>
      <c r="L71" s="189">
        <f>'A2.1.1'!L71/'A2.1.1'!L$71</f>
        <v>1</v>
      </c>
      <c r="M71" s="190">
        <f>'A2.1.1'!M71/'A2.1.1'!M$71</f>
        <v>1</v>
      </c>
      <c r="N71" s="189">
        <f>'A2.1.1'!N71/'A2.1.1'!N$71</f>
        <v>1</v>
      </c>
      <c r="O71" s="189">
        <f>'A2.1.1'!O71/'A2.1.1'!O$71</f>
        <v>1</v>
      </c>
      <c r="P71" s="190">
        <f>'A2.1.1'!P71/'A2.1.1'!P$71</f>
        <v>1</v>
      </c>
    </row>
    <row r="72" spans="2:16" s="117" customFormat="1" ht="13.35" customHeight="1" x14ac:dyDescent="0.25">
      <c r="I72" s="110"/>
      <c r="J72" s="355"/>
    </row>
    <row r="73" spans="2:16" customFormat="1" ht="13.35" customHeight="1" x14ac:dyDescent="0.25">
      <c r="I73" s="110" t="s">
        <v>245</v>
      </c>
    </row>
    <row r="74" spans="2:16" customFormat="1" ht="13.35" customHeight="1" x14ac:dyDescent="0.25"/>
    <row r="75" spans="2:16" customFormat="1" ht="13.35" customHeight="1" x14ac:dyDescent="0.25"/>
    <row r="76" spans="2:16" customFormat="1" ht="13.35" customHeight="1" x14ac:dyDescent="0.25"/>
  </sheetData>
  <mergeCells count="3">
    <mergeCell ref="C3:D3"/>
    <mergeCell ref="B1:P1"/>
    <mergeCell ref="C39:D39"/>
  </mergeCells>
  <phoneticPr fontId="25" type="noConversion"/>
  <hyperlinks>
    <hyperlink ref="I73" location="CONTENTS!A1" display="BACK TO CONTENTS" xr:uid="{00000000-0004-0000-1D00-000000000000}"/>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4">
    <tabColor theme="7" tint="0.79998168889431442"/>
    <pageSetUpPr fitToPage="1"/>
  </sheetPr>
  <dimension ref="B1:R38"/>
  <sheetViews>
    <sheetView showGridLines="0" zoomScaleNormal="100" zoomScaleSheetLayoutView="90" workbookViewId="0">
      <pane xSplit="4" ySplit="3" topLeftCell="E34" activePane="bottomRight" state="frozen"/>
      <selection activeCell="A2" sqref="A2:XFD2"/>
      <selection pane="topRight" activeCell="A2" sqref="A2:XFD2"/>
      <selection pane="bottomLeft" activeCell="A2" sqref="A2:XFD2"/>
      <selection pane="bottomRight" activeCell="I37" sqref="I37"/>
    </sheetView>
  </sheetViews>
  <sheetFormatPr defaultColWidth="9.109375" defaultRowHeight="13.2" x14ac:dyDescent="0.25"/>
  <cols>
    <col min="1" max="1" width="3.6640625" style="4" customWidth="1"/>
    <col min="2" max="2" width="0.88671875" customWidth="1"/>
    <col min="3" max="3" width="2.6640625" style="1" customWidth="1"/>
    <col min="4" max="4" width="16.33203125" style="1" customWidth="1"/>
    <col min="5" max="7" width="9.6640625" style="1" customWidth="1"/>
    <col min="8" max="16" width="9.6640625" style="2" customWidth="1"/>
    <col min="17" max="16384" width="9.109375" style="4"/>
  </cols>
  <sheetData>
    <row r="1" spans="2:18" s="3" customFormat="1" ht="15" customHeight="1" x14ac:dyDescent="0.25">
      <c r="B1" s="1442" t="s">
        <v>1028</v>
      </c>
      <c r="C1" s="1442"/>
      <c r="D1" s="1442"/>
      <c r="E1" s="1442"/>
      <c r="F1" s="1442"/>
      <c r="G1" s="1442"/>
      <c r="H1" s="1442"/>
      <c r="I1" s="1442"/>
      <c r="J1" s="1442"/>
      <c r="K1" s="1442"/>
      <c r="L1" s="1442"/>
      <c r="M1" s="1442"/>
      <c r="N1" s="1442"/>
      <c r="O1" s="1442"/>
      <c r="P1" s="1442"/>
      <c r="Q1" s="112"/>
    </row>
    <row r="2" spans="2:18" s="3" customFormat="1" ht="15" customHeight="1" x14ac:dyDescent="0.25">
      <c r="B2" s="147"/>
      <c r="C2" s="148" t="s">
        <v>156</v>
      </c>
      <c r="D2" s="168"/>
      <c r="E2" s="555" t="s">
        <v>1143</v>
      </c>
      <c r="F2" s="149"/>
      <c r="G2" s="556"/>
      <c r="H2" s="555" t="s">
        <v>1144</v>
      </c>
      <c r="I2" s="149"/>
      <c r="J2" s="556"/>
      <c r="K2" s="555" t="s">
        <v>1145</v>
      </c>
      <c r="L2" s="149"/>
      <c r="M2" s="556"/>
      <c r="N2" s="555" t="s">
        <v>1146</v>
      </c>
      <c r="O2" s="149"/>
      <c r="P2" s="556"/>
    </row>
    <row r="3" spans="2:18" ht="48" customHeight="1" x14ac:dyDescent="0.25">
      <c r="B3" s="218"/>
      <c r="C3" s="1443" t="s">
        <v>240</v>
      </c>
      <c r="D3" s="1444"/>
      <c r="E3" s="920" t="s">
        <v>17</v>
      </c>
      <c r="F3" s="692" t="s">
        <v>67</v>
      </c>
      <c r="G3" s="757" t="s">
        <v>235</v>
      </c>
      <c r="H3" s="692" t="s">
        <v>17</v>
      </c>
      <c r="I3" s="692" t="s">
        <v>67</v>
      </c>
      <c r="J3" s="757" t="s">
        <v>235</v>
      </c>
      <c r="K3" s="692" t="s">
        <v>17</v>
      </c>
      <c r="L3" s="692" t="s">
        <v>67</v>
      </c>
      <c r="M3" s="757" t="s">
        <v>235</v>
      </c>
      <c r="N3" s="638" t="s">
        <v>17</v>
      </c>
      <c r="O3" s="580" t="s">
        <v>67</v>
      </c>
      <c r="P3" s="581" t="s">
        <v>235</v>
      </c>
      <c r="R3" s="51"/>
    </row>
    <row r="4" spans="2:18" ht="13.35" customHeight="1" x14ac:dyDescent="0.2">
      <c r="B4" s="11"/>
      <c r="C4" s="7" t="s">
        <v>18</v>
      </c>
      <c r="D4" s="98" t="s">
        <v>43</v>
      </c>
      <c r="E4" s="578">
        <v>34758</v>
      </c>
      <c r="F4" s="957">
        <v>-22971.941174</v>
      </c>
      <c r="G4" s="614">
        <v>-22947.411500999999</v>
      </c>
      <c r="H4" s="578">
        <v>35072</v>
      </c>
      <c r="I4" s="957">
        <v>-22592.253438</v>
      </c>
      <c r="J4" s="614">
        <v>-22556.029684000001</v>
      </c>
      <c r="K4" s="578">
        <v>29722</v>
      </c>
      <c r="L4" s="957">
        <v>-22495.696748999999</v>
      </c>
      <c r="M4" s="614">
        <v>-22388.856006999998</v>
      </c>
      <c r="N4" s="578">
        <v>22852</v>
      </c>
      <c r="O4" s="957">
        <v>-24223.616173999999</v>
      </c>
      <c r="P4" s="615">
        <v>-24206.142531000001</v>
      </c>
    </row>
    <row r="5" spans="2:18" ht="13.35" customHeight="1" x14ac:dyDescent="0.2">
      <c r="B5" s="11"/>
      <c r="C5" s="7" t="s">
        <v>19</v>
      </c>
      <c r="D5" s="99" t="s">
        <v>121</v>
      </c>
      <c r="E5" s="564">
        <v>246921</v>
      </c>
      <c r="F5" s="608">
        <v>-9.7628299999999992</v>
      </c>
      <c r="G5" s="608">
        <v>0</v>
      </c>
      <c r="H5" s="564">
        <v>266969</v>
      </c>
      <c r="I5" s="608">
        <v>-4.5694400000000002</v>
      </c>
      <c r="J5" s="608">
        <v>0</v>
      </c>
      <c r="K5" s="564">
        <v>228652</v>
      </c>
      <c r="L5" s="608">
        <v>-4.1864879999999998</v>
      </c>
      <c r="M5" s="608">
        <v>0</v>
      </c>
      <c r="N5" s="564">
        <v>174751</v>
      </c>
      <c r="O5" s="608">
        <v>-3.5188109999999999</v>
      </c>
      <c r="P5" s="609">
        <v>0</v>
      </c>
      <c r="R5" s="51"/>
    </row>
    <row r="6" spans="2:18" ht="13.35" customHeight="1" x14ac:dyDescent="0.2">
      <c r="B6" s="11"/>
      <c r="C6" s="7" t="s">
        <v>20</v>
      </c>
      <c r="D6" s="98" t="s">
        <v>44</v>
      </c>
      <c r="E6" s="564">
        <v>297472</v>
      </c>
      <c r="F6" s="608">
        <v>2485.0571719999998</v>
      </c>
      <c r="G6" s="608">
        <v>2543.2163249999999</v>
      </c>
      <c r="H6" s="564">
        <v>349110</v>
      </c>
      <c r="I6" s="608">
        <v>3181.1977179999999</v>
      </c>
      <c r="J6" s="608">
        <v>3252.9733460000002</v>
      </c>
      <c r="K6" s="564">
        <v>445686</v>
      </c>
      <c r="L6" s="608">
        <v>3810.5657580000002</v>
      </c>
      <c r="M6" s="608">
        <v>3892.9805219999998</v>
      </c>
      <c r="N6" s="564">
        <v>301061</v>
      </c>
      <c r="O6" s="608">
        <v>2895.2919929999998</v>
      </c>
      <c r="P6" s="609">
        <v>2948.4819750000001</v>
      </c>
      <c r="R6" s="51"/>
    </row>
    <row r="7" spans="2:18" ht="13.35" customHeight="1" x14ac:dyDescent="0.2">
      <c r="B7" s="11"/>
      <c r="C7" s="7" t="s">
        <v>21</v>
      </c>
      <c r="D7" s="98" t="s">
        <v>45</v>
      </c>
      <c r="E7" s="564">
        <v>99555</v>
      </c>
      <c r="F7" s="608">
        <v>2414.7322319999998</v>
      </c>
      <c r="G7" s="608">
        <v>2485.64777</v>
      </c>
      <c r="H7" s="564">
        <v>127668</v>
      </c>
      <c r="I7" s="608">
        <v>3105.3950340000001</v>
      </c>
      <c r="J7" s="608">
        <v>3190.1370889999998</v>
      </c>
      <c r="K7" s="564">
        <v>125233</v>
      </c>
      <c r="L7" s="608">
        <v>3054.65461</v>
      </c>
      <c r="M7" s="608">
        <v>3117.2439129999998</v>
      </c>
      <c r="N7" s="564">
        <v>121109</v>
      </c>
      <c r="O7" s="608">
        <v>2958.1105969999999</v>
      </c>
      <c r="P7" s="609">
        <v>3023.4861649999998</v>
      </c>
    </row>
    <row r="8" spans="2:18" ht="13.35" customHeight="1" x14ac:dyDescent="0.2">
      <c r="B8" s="11"/>
      <c r="C8" s="7" t="s">
        <v>22</v>
      </c>
      <c r="D8" s="98" t="s">
        <v>46</v>
      </c>
      <c r="E8" s="564">
        <v>96210</v>
      </c>
      <c r="F8" s="608">
        <v>3292.0954259999999</v>
      </c>
      <c r="G8" s="608">
        <v>3391.614255</v>
      </c>
      <c r="H8" s="564">
        <v>117658</v>
      </c>
      <c r="I8" s="608">
        <v>4007.5947310000001</v>
      </c>
      <c r="J8" s="608">
        <v>4121.9326119999996</v>
      </c>
      <c r="K8" s="564">
        <v>108375</v>
      </c>
      <c r="L8" s="608">
        <v>3706.1429039999998</v>
      </c>
      <c r="M8" s="608">
        <v>3793.6507929999998</v>
      </c>
      <c r="N8" s="564">
        <v>112093</v>
      </c>
      <c r="O8" s="608">
        <v>3831.390261</v>
      </c>
      <c r="P8" s="609">
        <v>3928.0919269999999</v>
      </c>
    </row>
    <row r="9" spans="2:18" ht="13.35" customHeight="1" x14ac:dyDescent="0.2">
      <c r="B9" s="11"/>
      <c r="C9" s="7" t="s">
        <v>23</v>
      </c>
      <c r="D9" s="98" t="s">
        <v>47</v>
      </c>
      <c r="E9" s="564">
        <v>90364</v>
      </c>
      <c r="F9" s="608">
        <v>3837.3300469999999</v>
      </c>
      <c r="G9" s="608">
        <v>4071.9571679999999</v>
      </c>
      <c r="H9" s="564">
        <v>119700</v>
      </c>
      <c r="I9" s="608">
        <v>5213.5184220000001</v>
      </c>
      <c r="J9" s="608">
        <v>5377.5130939999999</v>
      </c>
      <c r="K9" s="564">
        <v>113067</v>
      </c>
      <c r="L9" s="608">
        <v>4964.4211999999998</v>
      </c>
      <c r="M9" s="608">
        <v>5085.485858</v>
      </c>
      <c r="N9" s="564">
        <v>121672</v>
      </c>
      <c r="O9" s="608">
        <v>5369.3671830000003</v>
      </c>
      <c r="P9" s="609">
        <v>5504.1331170000003</v>
      </c>
    </row>
    <row r="10" spans="2:18" ht="13.35" customHeight="1" x14ac:dyDescent="0.2">
      <c r="B10" s="11"/>
      <c r="C10" s="7" t="s">
        <v>24</v>
      </c>
      <c r="D10" s="98" t="s">
        <v>48</v>
      </c>
      <c r="E10" s="564">
        <v>93947</v>
      </c>
      <c r="F10" s="608">
        <v>4987.8229000000001</v>
      </c>
      <c r="G10" s="608">
        <v>5174.1954960000003</v>
      </c>
      <c r="H10" s="564">
        <v>112521</v>
      </c>
      <c r="I10" s="608">
        <v>5967.4373130000004</v>
      </c>
      <c r="J10" s="608">
        <v>6199.5830210000004</v>
      </c>
      <c r="K10" s="564">
        <v>107762</v>
      </c>
      <c r="L10" s="608">
        <v>5749.8425939999997</v>
      </c>
      <c r="M10" s="608">
        <v>5932.8931279999997</v>
      </c>
      <c r="N10" s="564">
        <v>129807</v>
      </c>
      <c r="O10" s="608">
        <v>6947.9478079999999</v>
      </c>
      <c r="P10" s="609">
        <v>7166.8900210000002</v>
      </c>
    </row>
    <row r="11" spans="2:18" customFormat="1" ht="13.35" customHeight="1" x14ac:dyDescent="0.25">
      <c r="B11" s="8"/>
      <c r="C11" s="7" t="s">
        <v>25</v>
      </c>
      <c r="D11" s="98" t="s">
        <v>49</v>
      </c>
      <c r="E11" s="564">
        <v>91425</v>
      </c>
      <c r="F11" s="608">
        <v>5721.4163600000002</v>
      </c>
      <c r="G11" s="608">
        <v>5951.0754969999998</v>
      </c>
      <c r="H11" s="564">
        <v>106820</v>
      </c>
      <c r="I11" s="608">
        <v>6677.398792</v>
      </c>
      <c r="J11" s="608">
        <v>6949.3818469999997</v>
      </c>
      <c r="K11" s="564">
        <v>98845</v>
      </c>
      <c r="L11" s="608">
        <v>6203.0562650000002</v>
      </c>
      <c r="M11" s="608">
        <v>6420.4605869999996</v>
      </c>
      <c r="N11" s="564">
        <v>135928</v>
      </c>
      <c r="O11" s="608">
        <v>8512.9450489999999</v>
      </c>
      <c r="P11" s="609">
        <v>8837.8983250000001</v>
      </c>
    </row>
    <row r="12" spans="2:18" customFormat="1" ht="13.35" customHeight="1" x14ac:dyDescent="0.25">
      <c r="B12" s="8"/>
      <c r="C12" s="7" t="s">
        <v>26</v>
      </c>
      <c r="D12" s="98" t="s">
        <v>50</v>
      </c>
      <c r="E12" s="564">
        <v>120484</v>
      </c>
      <c r="F12" s="608">
        <v>8762.0740459999997</v>
      </c>
      <c r="G12" s="608">
        <v>9099.3499090000005</v>
      </c>
      <c r="H12" s="564">
        <v>118127</v>
      </c>
      <c r="I12" s="608">
        <v>8521.5577369999992</v>
      </c>
      <c r="J12" s="608">
        <v>8877.6004040000007</v>
      </c>
      <c r="K12" s="564">
        <v>100224</v>
      </c>
      <c r="L12" s="608">
        <v>7258.9137499999997</v>
      </c>
      <c r="M12" s="608">
        <v>7526.0013840000001</v>
      </c>
      <c r="N12" s="564">
        <v>132660</v>
      </c>
      <c r="O12" s="608">
        <v>9574.9902010000005</v>
      </c>
      <c r="P12" s="609">
        <v>9948.818475</v>
      </c>
    </row>
    <row r="13" spans="2:18" customFormat="1" ht="13.35" customHeight="1" x14ac:dyDescent="0.25">
      <c r="B13" s="8"/>
      <c r="C13" s="7" t="s">
        <v>27</v>
      </c>
      <c r="D13" s="98" t="s">
        <v>51</v>
      </c>
      <c r="E13" s="564">
        <v>118098</v>
      </c>
      <c r="F13" s="608">
        <v>9616.185974</v>
      </c>
      <c r="G13" s="608">
        <v>10050.598649</v>
      </c>
      <c r="H13" s="564">
        <v>133846</v>
      </c>
      <c r="I13" s="608">
        <v>10883.227465</v>
      </c>
      <c r="J13" s="608">
        <v>11367.882774</v>
      </c>
      <c r="K13" s="564">
        <v>120022</v>
      </c>
      <c r="L13" s="608">
        <v>9872.8369669999993</v>
      </c>
      <c r="M13" s="608">
        <v>10243.939920999999</v>
      </c>
      <c r="N13" s="564">
        <v>137961</v>
      </c>
      <c r="O13" s="608">
        <v>11315.585584</v>
      </c>
      <c r="P13" s="609">
        <v>11754.220789999999</v>
      </c>
    </row>
    <row r="14" spans="2:18" customFormat="1" ht="13.35" customHeight="1" x14ac:dyDescent="0.25">
      <c r="B14" s="8"/>
      <c r="C14" s="7" t="s">
        <v>28</v>
      </c>
      <c r="D14" s="98" t="s">
        <v>52</v>
      </c>
      <c r="E14" s="564">
        <v>126306</v>
      </c>
      <c r="F14" s="608">
        <v>11422.151791</v>
      </c>
      <c r="G14" s="608">
        <v>12009.312223000001</v>
      </c>
      <c r="H14" s="564">
        <v>133874</v>
      </c>
      <c r="I14" s="608">
        <v>12070.987859999999</v>
      </c>
      <c r="J14" s="608">
        <v>12738.212307</v>
      </c>
      <c r="K14" s="564">
        <v>114660</v>
      </c>
      <c r="L14" s="608">
        <v>10437.909662</v>
      </c>
      <c r="M14" s="608">
        <v>10904.147239</v>
      </c>
      <c r="N14" s="564">
        <v>161106</v>
      </c>
      <c r="O14" s="608">
        <v>14708.020716000001</v>
      </c>
      <c r="P14" s="609">
        <v>15297.186167</v>
      </c>
    </row>
    <row r="15" spans="2:18" customFormat="1" ht="13.35" customHeight="1" x14ac:dyDescent="0.25">
      <c r="B15" s="8"/>
      <c r="C15" s="7" t="s">
        <v>29</v>
      </c>
      <c r="D15" s="98" t="s">
        <v>53</v>
      </c>
      <c r="E15" s="564">
        <v>121889</v>
      </c>
      <c r="F15" s="608">
        <v>12087.051836000001</v>
      </c>
      <c r="G15" s="608">
        <v>12799.080325999999</v>
      </c>
      <c r="H15" s="564">
        <v>122418</v>
      </c>
      <c r="I15" s="608">
        <v>12146.869640999999</v>
      </c>
      <c r="J15" s="608">
        <v>12850.331512999999</v>
      </c>
      <c r="K15" s="564">
        <v>116733</v>
      </c>
      <c r="L15" s="608">
        <v>11661.300245</v>
      </c>
      <c r="M15" s="608">
        <v>12258.172246</v>
      </c>
      <c r="N15" s="564">
        <v>145145</v>
      </c>
      <c r="O15" s="608">
        <v>14544.980715</v>
      </c>
      <c r="P15" s="609">
        <v>15234.162678999999</v>
      </c>
    </row>
    <row r="16" spans="2:18" customFormat="1" ht="13.35" customHeight="1" x14ac:dyDescent="0.25">
      <c r="B16" s="8"/>
      <c r="C16" s="7" t="s">
        <v>30</v>
      </c>
      <c r="D16" s="98" t="s">
        <v>54</v>
      </c>
      <c r="E16" s="564">
        <v>125535</v>
      </c>
      <c r="F16" s="608">
        <v>13636.239145</v>
      </c>
      <c r="G16" s="608">
        <v>14460.902167</v>
      </c>
      <c r="H16" s="564">
        <v>119914</v>
      </c>
      <c r="I16" s="608">
        <v>13043.418371</v>
      </c>
      <c r="J16" s="608">
        <v>13808.575177000001</v>
      </c>
      <c r="K16" s="564">
        <v>117167</v>
      </c>
      <c r="L16" s="608">
        <v>12834.74648</v>
      </c>
      <c r="M16" s="608">
        <v>13509.458280000001</v>
      </c>
      <c r="N16" s="564">
        <v>136046</v>
      </c>
      <c r="O16" s="608">
        <v>14913.85693</v>
      </c>
      <c r="P16" s="609">
        <v>15663.359646000001</v>
      </c>
    </row>
    <row r="17" spans="2:18" customFormat="1" ht="13.35" customHeight="1" x14ac:dyDescent="0.25">
      <c r="B17" s="8"/>
      <c r="C17" s="7" t="s">
        <v>31</v>
      </c>
      <c r="D17" s="98" t="s">
        <v>55</v>
      </c>
      <c r="E17" s="564">
        <v>118896</v>
      </c>
      <c r="F17" s="608">
        <v>13973.222221</v>
      </c>
      <c r="G17" s="608">
        <v>14860.74814</v>
      </c>
      <c r="H17" s="564">
        <v>115741</v>
      </c>
      <c r="I17" s="608">
        <v>13637.584081999999</v>
      </c>
      <c r="J17" s="608">
        <v>14470.18338</v>
      </c>
      <c r="K17" s="564">
        <v>109391</v>
      </c>
      <c r="L17" s="608">
        <v>12935.894426000001</v>
      </c>
      <c r="M17" s="608">
        <v>13674.643192</v>
      </c>
      <c r="N17" s="564">
        <v>127566</v>
      </c>
      <c r="O17" s="608">
        <v>15155.201738</v>
      </c>
      <c r="P17" s="609">
        <v>15945.694176000001</v>
      </c>
    </row>
    <row r="18" spans="2:18" customFormat="1" ht="13.35" customHeight="1" x14ac:dyDescent="0.25">
      <c r="B18" s="8"/>
      <c r="C18" s="7" t="s">
        <v>32</v>
      </c>
      <c r="D18" s="98" t="s">
        <v>56</v>
      </c>
      <c r="E18" s="564">
        <v>115223</v>
      </c>
      <c r="F18" s="608">
        <v>14576.041316000001</v>
      </c>
      <c r="G18" s="608">
        <v>15550.235734</v>
      </c>
      <c r="H18" s="564">
        <v>108126</v>
      </c>
      <c r="I18" s="608">
        <v>13702.558254</v>
      </c>
      <c r="J18" s="608">
        <v>14596.695577</v>
      </c>
      <c r="K18" s="564">
        <v>105390</v>
      </c>
      <c r="L18" s="608">
        <v>13431.677264</v>
      </c>
      <c r="M18" s="608">
        <v>14223.422441000001</v>
      </c>
      <c r="N18" s="564">
        <v>116108</v>
      </c>
      <c r="O18" s="608">
        <v>14844.089830000001</v>
      </c>
      <c r="P18" s="609">
        <v>15672.213205</v>
      </c>
    </row>
    <row r="19" spans="2:18" customFormat="1" ht="13.35" customHeight="1" x14ac:dyDescent="0.25">
      <c r="B19" s="8"/>
      <c r="C19" s="7" t="s">
        <v>33</v>
      </c>
      <c r="D19" s="98" t="s">
        <v>57</v>
      </c>
      <c r="E19" s="564">
        <v>113639</v>
      </c>
      <c r="F19" s="608">
        <v>15401.471678</v>
      </c>
      <c r="G19" s="608">
        <v>16486.088615000001</v>
      </c>
      <c r="H19" s="564">
        <v>108875</v>
      </c>
      <c r="I19" s="608">
        <v>14782.496875999999</v>
      </c>
      <c r="J19" s="608">
        <v>15793.487431</v>
      </c>
      <c r="K19" s="564">
        <v>105568</v>
      </c>
      <c r="L19" s="608">
        <v>14377.313799</v>
      </c>
      <c r="M19" s="608">
        <v>15311.00353</v>
      </c>
      <c r="N19" s="564">
        <v>114460</v>
      </c>
      <c r="O19" s="608">
        <v>15666.858072000001</v>
      </c>
      <c r="P19" s="609">
        <v>16598.937074000001</v>
      </c>
    </row>
    <row r="20" spans="2:18" customFormat="1" ht="13.35" customHeight="1" x14ac:dyDescent="0.25">
      <c r="B20" s="8"/>
      <c r="C20" s="7" t="s">
        <v>34</v>
      </c>
      <c r="D20" s="98" t="s">
        <v>58</v>
      </c>
      <c r="E20" s="564">
        <v>545243</v>
      </c>
      <c r="F20" s="608">
        <v>88067.160092000006</v>
      </c>
      <c r="G20" s="608">
        <v>95341.676595479992</v>
      </c>
      <c r="H20" s="564">
        <v>518187</v>
      </c>
      <c r="I20" s="608">
        <v>83881.353845999998</v>
      </c>
      <c r="J20" s="608">
        <v>90638.083037999997</v>
      </c>
      <c r="K20" s="564">
        <v>493121</v>
      </c>
      <c r="L20" s="608">
        <v>80279.129952999996</v>
      </c>
      <c r="M20" s="608">
        <v>86225.937810000003</v>
      </c>
      <c r="N20" s="564">
        <v>521168</v>
      </c>
      <c r="O20" s="608">
        <v>84634.062395999994</v>
      </c>
      <c r="P20" s="609">
        <v>90949.457655999999</v>
      </c>
    </row>
    <row r="21" spans="2:18" customFormat="1" ht="13.35" customHeight="1" x14ac:dyDescent="0.25">
      <c r="B21" s="8"/>
      <c r="C21" s="7" t="s">
        <v>35</v>
      </c>
      <c r="D21" s="107" t="s">
        <v>743</v>
      </c>
      <c r="E21" s="564">
        <v>490835</v>
      </c>
      <c r="F21" s="608">
        <v>100747.98711</v>
      </c>
      <c r="G21" s="608">
        <v>110281.949058</v>
      </c>
      <c r="H21" s="564">
        <v>467091</v>
      </c>
      <c r="I21" s="608">
        <v>95995.542147999993</v>
      </c>
      <c r="J21" s="608">
        <v>104884.138177</v>
      </c>
      <c r="K21" s="564">
        <v>464819</v>
      </c>
      <c r="L21" s="608">
        <v>95984.656587999998</v>
      </c>
      <c r="M21" s="608">
        <v>104317.948362</v>
      </c>
      <c r="N21" s="564">
        <v>473591</v>
      </c>
      <c r="O21" s="608">
        <v>98205.752766000005</v>
      </c>
      <c r="P21" s="609">
        <v>106315.98686400001</v>
      </c>
    </row>
    <row r="22" spans="2:18" customFormat="1" ht="13.35" customHeight="1" x14ac:dyDescent="0.25">
      <c r="B22" s="8"/>
      <c r="C22" s="7" t="s">
        <v>36</v>
      </c>
      <c r="D22" s="107" t="s">
        <v>772</v>
      </c>
      <c r="E22" s="564">
        <v>822770</v>
      </c>
      <c r="F22" s="608">
        <v>219291.26848100001</v>
      </c>
      <c r="G22" s="608">
        <v>245166.68339699999</v>
      </c>
      <c r="H22" s="564">
        <v>787230</v>
      </c>
      <c r="I22" s="608">
        <v>209965.606505</v>
      </c>
      <c r="J22" s="608">
        <v>234401.91173399999</v>
      </c>
      <c r="K22" s="564">
        <v>795048</v>
      </c>
      <c r="L22" s="608">
        <v>214478.15602299999</v>
      </c>
      <c r="M22" s="608">
        <v>237283.34095099999</v>
      </c>
      <c r="N22" s="564">
        <v>815572</v>
      </c>
      <c r="O22" s="608">
        <v>221463.42457</v>
      </c>
      <c r="P22" s="609">
        <v>243964.51293699999</v>
      </c>
    </row>
    <row r="23" spans="2:18" customFormat="1" ht="13.35" customHeight="1" x14ac:dyDescent="0.25">
      <c r="B23" s="8"/>
      <c r="C23" s="7" t="s">
        <v>37</v>
      </c>
      <c r="D23" s="107" t="s">
        <v>753</v>
      </c>
      <c r="E23" s="564">
        <v>921242</v>
      </c>
      <c r="F23" s="608">
        <v>336511.76004600001</v>
      </c>
      <c r="G23" s="608">
        <v>385851.13258199999</v>
      </c>
      <c r="H23" s="564">
        <v>916215</v>
      </c>
      <c r="I23" s="608">
        <v>333859.88298599998</v>
      </c>
      <c r="J23" s="608">
        <v>383587.74815699999</v>
      </c>
      <c r="K23" s="564">
        <v>945399</v>
      </c>
      <c r="L23" s="608">
        <v>348956.02642800001</v>
      </c>
      <c r="M23" s="608">
        <v>397527.888232</v>
      </c>
      <c r="N23" s="564">
        <v>983912</v>
      </c>
      <c r="O23" s="608">
        <v>365314.55554299999</v>
      </c>
      <c r="P23" s="609">
        <v>414477.447048</v>
      </c>
    </row>
    <row r="24" spans="2:18" customFormat="1" ht="13.35" customHeight="1" x14ac:dyDescent="0.25">
      <c r="B24" s="8"/>
      <c r="C24" s="7" t="s">
        <v>38</v>
      </c>
      <c r="D24" s="98" t="s">
        <v>62</v>
      </c>
      <c r="E24" s="564">
        <v>748475</v>
      </c>
      <c r="F24" s="608">
        <v>391238.093253</v>
      </c>
      <c r="G24" s="608">
        <v>452117.13215199998</v>
      </c>
      <c r="H24" s="564">
        <v>732475</v>
      </c>
      <c r="I24" s="608">
        <v>382469.50698800001</v>
      </c>
      <c r="J24" s="608">
        <v>442404.86611300003</v>
      </c>
      <c r="K24" s="564">
        <v>804520</v>
      </c>
      <c r="L24" s="608">
        <v>422291.81893200002</v>
      </c>
      <c r="M24" s="608">
        <v>485843.365544</v>
      </c>
      <c r="N24" s="564">
        <v>847221</v>
      </c>
      <c r="O24" s="608">
        <v>446665.46595799999</v>
      </c>
      <c r="P24" s="609">
        <v>512396.97314100002</v>
      </c>
    </row>
    <row r="25" spans="2:18" customFormat="1" ht="13.35" customHeight="1" x14ac:dyDescent="0.25">
      <c r="B25" s="8"/>
      <c r="C25" s="7" t="s">
        <v>39</v>
      </c>
      <c r="D25" s="98" t="s">
        <v>63</v>
      </c>
      <c r="E25" s="564">
        <v>299731</v>
      </c>
      <c r="F25" s="608">
        <v>222781.27969900001</v>
      </c>
      <c r="G25" s="608">
        <v>257491.50864399999</v>
      </c>
      <c r="H25" s="564">
        <v>293634</v>
      </c>
      <c r="I25" s="608">
        <v>217958.46539100001</v>
      </c>
      <c r="J25" s="608">
        <v>252258.79119300001</v>
      </c>
      <c r="K25" s="564">
        <v>324631</v>
      </c>
      <c r="L25" s="608">
        <v>241843.00068999999</v>
      </c>
      <c r="M25" s="608">
        <v>278957.62350699998</v>
      </c>
      <c r="N25" s="564">
        <v>351511</v>
      </c>
      <c r="O25" s="608">
        <v>262729.37752600003</v>
      </c>
      <c r="P25" s="609">
        <v>302060.87372999999</v>
      </c>
    </row>
    <row r="26" spans="2:18" customFormat="1" ht="13.35" customHeight="1" x14ac:dyDescent="0.25">
      <c r="B26" s="8"/>
      <c r="C26" s="7" t="s">
        <v>40</v>
      </c>
      <c r="D26" s="98" t="s">
        <v>64</v>
      </c>
      <c r="E26" s="564">
        <v>291946</v>
      </c>
      <c r="F26" s="608">
        <v>332756.34886000003</v>
      </c>
      <c r="G26" s="608">
        <v>383283.82111441996</v>
      </c>
      <c r="H26" s="564">
        <v>286324</v>
      </c>
      <c r="I26" s="608">
        <v>325710.57056399999</v>
      </c>
      <c r="J26" s="608">
        <v>376276.84403500002</v>
      </c>
      <c r="K26" s="564">
        <v>330604</v>
      </c>
      <c r="L26" s="608">
        <v>377122.18134000001</v>
      </c>
      <c r="M26" s="608">
        <v>435206.33213</v>
      </c>
      <c r="N26" s="564">
        <v>369508</v>
      </c>
      <c r="O26" s="608">
        <v>424306.430329</v>
      </c>
      <c r="P26" s="609">
        <v>489085.73352399998</v>
      </c>
    </row>
    <row r="27" spans="2:18" customFormat="1" ht="13.35" customHeight="1" x14ac:dyDescent="0.25">
      <c r="B27" s="8"/>
      <c r="C27" s="7" t="s">
        <v>41</v>
      </c>
      <c r="D27" s="98" t="s">
        <v>65</v>
      </c>
      <c r="E27" s="564">
        <v>60774</v>
      </c>
      <c r="F27" s="608">
        <v>154848.45588699999</v>
      </c>
      <c r="G27" s="608">
        <v>171480.18337099999</v>
      </c>
      <c r="H27" s="564">
        <v>59031</v>
      </c>
      <c r="I27" s="608">
        <v>148763.78765000001</v>
      </c>
      <c r="J27" s="608">
        <v>165919.67168299999</v>
      </c>
      <c r="K27" s="564">
        <v>69402</v>
      </c>
      <c r="L27" s="608">
        <v>174980.20108100001</v>
      </c>
      <c r="M27" s="608">
        <v>195271.72918699999</v>
      </c>
      <c r="N27" s="564">
        <v>78974</v>
      </c>
      <c r="O27" s="608">
        <v>200124.41697600001</v>
      </c>
      <c r="P27" s="609">
        <v>222420.27256099999</v>
      </c>
    </row>
    <row r="28" spans="2:18" customFormat="1" ht="13.35" customHeight="1" x14ac:dyDescent="0.25">
      <c r="B28" s="167"/>
      <c r="C28" s="72" t="s">
        <v>42</v>
      </c>
      <c r="D28" s="134" t="s">
        <v>66</v>
      </c>
      <c r="E28" s="610">
        <v>10112</v>
      </c>
      <c r="F28" s="611">
        <v>96254.716065999994</v>
      </c>
      <c r="G28" s="611">
        <v>100246.555868</v>
      </c>
      <c r="H28" s="610">
        <v>9450</v>
      </c>
      <c r="I28" s="611">
        <v>86239.126938999994</v>
      </c>
      <c r="J28" s="611">
        <v>89922.182662000007</v>
      </c>
      <c r="K28" s="610">
        <v>11426</v>
      </c>
      <c r="L28" s="611">
        <v>109902.321796</v>
      </c>
      <c r="M28" s="611">
        <v>114292.791828</v>
      </c>
      <c r="N28" s="610">
        <v>12968</v>
      </c>
      <c r="O28" s="611">
        <v>124955.248439</v>
      </c>
      <c r="P28" s="612">
        <v>129619.578093</v>
      </c>
    </row>
    <row r="29" spans="2:18" customFormat="1" ht="13.35" customHeight="1" x14ac:dyDescent="0.25">
      <c r="B29" s="167"/>
      <c r="C29" s="226" t="s">
        <v>8</v>
      </c>
      <c r="D29" s="227"/>
      <c r="E29" s="259">
        <f t="shared" ref="E29:P29" si="0">SUM(E4:E28)</f>
        <v>6201850</v>
      </c>
      <c r="F29" s="259">
        <f t="shared" si="0"/>
        <v>2041728.2576340002</v>
      </c>
      <c r="G29" s="260">
        <f t="shared" si="0"/>
        <v>2307247.2535548992</v>
      </c>
      <c r="H29" s="259">
        <f t="shared" si="0"/>
        <v>6266076</v>
      </c>
      <c r="I29" s="259">
        <f t="shared" si="0"/>
        <v>1989188.2624349999</v>
      </c>
      <c r="J29" s="260">
        <f t="shared" si="0"/>
        <v>2251332.6966800001</v>
      </c>
      <c r="K29" s="259">
        <f t="shared" si="0"/>
        <v>6385467</v>
      </c>
      <c r="L29" s="259">
        <f t="shared" si="0"/>
        <v>2163636.8855180005</v>
      </c>
      <c r="M29" s="260">
        <f t="shared" si="0"/>
        <v>2438431.604578</v>
      </c>
      <c r="N29" s="259">
        <f t="shared" si="0"/>
        <v>6644750</v>
      </c>
      <c r="O29" s="259">
        <f t="shared" si="0"/>
        <v>2345410.2361950004</v>
      </c>
      <c r="P29" s="260">
        <f t="shared" si="0"/>
        <v>2634608.2667650003</v>
      </c>
    </row>
    <row r="30" spans="2:18" customFormat="1" ht="13.35" customHeight="1" x14ac:dyDescent="0.25">
      <c r="B30" s="8"/>
      <c r="C30" s="7"/>
      <c r="D30" s="570" t="s">
        <v>193</v>
      </c>
      <c r="E30" s="564">
        <f t="shared" ref="E30:P30" si="1">SUM(E4:E5)</f>
        <v>281679</v>
      </c>
      <c r="F30" s="565">
        <f t="shared" si="1"/>
        <v>-22981.704003999999</v>
      </c>
      <c r="G30" s="563">
        <f t="shared" si="1"/>
        <v>-22947.411500999999</v>
      </c>
      <c r="H30" s="565">
        <f t="shared" si="1"/>
        <v>302041</v>
      </c>
      <c r="I30" s="565">
        <f t="shared" si="1"/>
        <v>-22596.822877999999</v>
      </c>
      <c r="J30" s="563">
        <f t="shared" si="1"/>
        <v>-22556.029684000001</v>
      </c>
      <c r="K30" s="565">
        <f t="shared" si="1"/>
        <v>258374</v>
      </c>
      <c r="L30" s="565">
        <f t="shared" si="1"/>
        <v>-22499.883236999998</v>
      </c>
      <c r="M30" s="563">
        <f t="shared" si="1"/>
        <v>-22388.856006999998</v>
      </c>
      <c r="N30" s="565">
        <f t="shared" si="1"/>
        <v>197603</v>
      </c>
      <c r="O30" s="565">
        <f t="shared" si="1"/>
        <v>-24227.134985000001</v>
      </c>
      <c r="P30" s="563">
        <f t="shared" si="1"/>
        <v>-24206.142531000001</v>
      </c>
    </row>
    <row r="31" spans="2:18" customFormat="1" ht="13.35" customHeight="1" x14ac:dyDescent="0.25">
      <c r="B31" s="8"/>
      <c r="C31" s="7"/>
      <c r="D31" s="107" t="s">
        <v>744</v>
      </c>
      <c r="E31" s="564">
        <f>SUM(E6:E11)</f>
        <v>768973</v>
      </c>
      <c r="F31" s="565">
        <f t="shared" ref="F31:P31" si="2">SUM(F6:F11)</f>
        <v>22738.454136999997</v>
      </c>
      <c r="G31" s="563">
        <f t="shared" si="2"/>
        <v>23617.706510999997</v>
      </c>
      <c r="H31" s="565">
        <f t="shared" si="2"/>
        <v>933477</v>
      </c>
      <c r="I31" s="565">
        <f t="shared" si="2"/>
        <v>28152.542010000005</v>
      </c>
      <c r="J31" s="563">
        <f t="shared" si="2"/>
        <v>29091.521009</v>
      </c>
      <c r="K31" s="565">
        <f t="shared" si="2"/>
        <v>998968</v>
      </c>
      <c r="L31" s="565">
        <f t="shared" si="2"/>
        <v>27488.683331</v>
      </c>
      <c r="M31" s="563">
        <f t="shared" si="2"/>
        <v>28242.714801000002</v>
      </c>
      <c r="N31" s="565">
        <f t="shared" si="2"/>
        <v>921670</v>
      </c>
      <c r="O31" s="565">
        <f t="shared" si="2"/>
        <v>30515.052890999999</v>
      </c>
      <c r="P31" s="563">
        <f t="shared" si="2"/>
        <v>31408.981529999997</v>
      </c>
    </row>
    <row r="32" spans="2:18" customFormat="1" ht="13.35" customHeight="1" x14ac:dyDescent="0.25">
      <c r="B32" s="8"/>
      <c r="C32" s="7"/>
      <c r="D32" s="107" t="s">
        <v>751</v>
      </c>
      <c r="E32" s="564">
        <f>SUM(E12:E22)</f>
        <v>2818918</v>
      </c>
      <c r="F32" s="565">
        <f t="shared" ref="F32:P32" si="3">SUM(F12:F22)</f>
        <v>507580.85369000002</v>
      </c>
      <c r="G32" s="563">
        <f t="shared" si="3"/>
        <v>556106.62481347995</v>
      </c>
      <c r="H32" s="565">
        <f t="shared" si="3"/>
        <v>2733429</v>
      </c>
      <c r="I32" s="565">
        <f t="shared" si="3"/>
        <v>488631.20278499997</v>
      </c>
      <c r="J32" s="563">
        <f t="shared" si="3"/>
        <v>534427.10151199996</v>
      </c>
      <c r="K32" s="565">
        <f t="shared" si="3"/>
        <v>2642143</v>
      </c>
      <c r="L32" s="565">
        <f t="shared" si="3"/>
        <v>483552.53515699995</v>
      </c>
      <c r="M32" s="563">
        <f t="shared" si="3"/>
        <v>525478.01535600005</v>
      </c>
      <c r="N32" s="565">
        <f t="shared" si="3"/>
        <v>2881383</v>
      </c>
      <c r="O32" s="565">
        <f t="shared" si="3"/>
        <v>515026.82351799996</v>
      </c>
      <c r="P32" s="563">
        <f t="shared" si="3"/>
        <v>557344.54966899997</v>
      </c>
      <c r="R32" s="566"/>
    </row>
    <row r="33" spans="2:16" customFormat="1" ht="13.35" customHeight="1" x14ac:dyDescent="0.25">
      <c r="B33" s="8"/>
      <c r="C33" s="7"/>
      <c r="D33" s="108" t="s">
        <v>753</v>
      </c>
      <c r="E33" s="564">
        <f>SUM(E23:E23)</f>
        <v>921242</v>
      </c>
      <c r="F33" s="565">
        <f t="shared" ref="F33:P33" si="4">SUM(F23:F23)</f>
        <v>336511.76004600001</v>
      </c>
      <c r="G33" s="563">
        <f t="shared" si="4"/>
        <v>385851.13258199999</v>
      </c>
      <c r="H33" s="565">
        <f t="shared" si="4"/>
        <v>916215</v>
      </c>
      <c r="I33" s="565">
        <f t="shared" si="4"/>
        <v>333859.88298599998</v>
      </c>
      <c r="J33" s="563">
        <f t="shared" si="4"/>
        <v>383587.74815699999</v>
      </c>
      <c r="K33" s="565">
        <f t="shared" si="4"/>
        <v>945399</v>
      </c>
      <c r="L33" s="565">
        <f t="shared" si="4"/>
        <v>348956.02642800001</v>
      </c>
      <c r="M33" s="563">
        <f t="shared" si="4"/>
        <v>397527.888232</v>
      </c>
      <c r="N33" s="565">
        <f t="shared" si="4"/>
        <v>983912</v>
      </c>
      <c r="O33" s="565">
        <f t="shared" si="4"/>
        <v>365314.55554299999</v>
      </c>
      <c r="P33" s="563">
        <f t="shared" si="4"/>
        <v>414477.447048</v>
      </c>
    </row>
    <row r="34" spans="2:16" customFormat="1" ht="13.35" customHeight="1" x14ac:dyDescent="0.25">
      <c r="B34" s="167"/>
      <c r="C34" s="72"/>
      <c r="D34" s="109" t="s">
        <v>256</v>
      </c>
      <c r="E34" s="564">
        <f>SUM(E24:E28)</f>
        <v>1411038</v>
      </c>
      <c r="F34" s="565">
        <f t="shared" ref="F34:O34" si="5">SUM(F24:F28)</f>
        <v>1197878.8937650002</v>
      </c>
      <c r="G34" s="563">
        <f t="shared" si="5"/>
        <v>1364619.2011494199</v>
      </c>
      <c r="H34" s="565">
        <f t="shared" si="5"/>
        <v>1380914</v>
      </c>
      <c r="I34" s="565">
        <f t="shared" si="5"/>
        <v>1161141.4575320003</v>
      </c>
      <c r="J34" s="563">
        <f t="shared" si="5"/>
        <v>1326782.3556859998</v>
      </c>
      <c r="K34" s="565">
        <f t="shared" si="5"/>
        <v>1540583</v>
      </c>
      <c r="L34" s="565">
        <f t="shared" si="5"/>
        <v>1326139.5238389999</v>
      </c>
      <c r="M34" s="563">
        <f t="shared" si="5"/>
        <v>1509571.842196</v>
      </c>
      <c r="N34" s="565">
        <f t="shared" si="5"/>
        <v>1660182</v>
      </c>
      <c r="O34" s="565">
        <f t="shared" si="5"/>
        <v>1458780.9392279999</v>
      </c>
      <c r="P34" s="563">
        <f>SUM(P24:P28)</f>
        <v>1655583.431049</v>
      </c>
    </row>
    <row r="35" spans="2:16" customFormat="1" ht="13.35" customHeight="1" x14ac:dyDescent="0.25">
      <c r="B35" s="167"/>
      <c r="C35" s="226" t="s">
        <v>8</v>
      </c>
      <c r="D35" s="227"/>
      <c r="E35" s="640">
        <f t="shared" ref="E35:P35" si="6">SUM(E30:E34)</f>
        <v>6201850</v>
      </c>
      <c r="F35" s="551">
        <f t="shared" si="6"/>
        <v>2041728.2576340002</v>
      </c>
      <c r="G35" s="549">
        <f t="shared" si="6"/>
        <v>2307247.2535548997</v>
      </c>
      <c r="H35" s="551">
        <f t="shared" si="6"/>
        <v>6266076</v>
      </c>
      <c r="I35" s="551">
        <f t="shared" si="6"/>
        <v>1989188.2624350002</v>
      </c>
      <c r="J35" s="549">
        <f t="shared" si="6"/>
        <v>2251332.6966800001</v>
      </c>
      <c r="K35" s="551">
        <f t="shared" si="6"/>
        <v>6385467</v>
      </c>
      <c r="L35" s="551">
        <f t="shared" si="6"/>
        <v>2163636.885518</v>
      </c>
      <c r="M35" s="549">
        <f t="shared" si="6"/>
        <v>2438431.604578</v>
      </c>
      <c r="N35" s="551">
        <f t="shared" si="6"/>
        <v>6644750</v>
      </c>
      <c r="O35" s="551">
        <f t="shared" si="6"/>
        <v>2345410.2361949999</v>
      </c>
      <c r="P35" s="549">
        <f t="shared" si="6"/>
        <v>2634608.2667650003</v>
      </c>
    </row>
    <row r="36" spans="2:16" customFormat="1" ht="13.35" customHeight="1" x14ac:dyDescent="0.25">
      <c r="C36" s="9"/>
    </row>
    <row r="37" spans="2:16" customFormat="1" ht="13.35" customHeight="1" x14ac:dyDescent="0.25">
      <c r="I37" s="110" t="s">
        <v>245</v>
      </c>
      <c r="J37" s="2"/>
    </row>
    <row r="38" spans="2:16" customFormat="1" ht="13.35" customHeight="1" x14ac:dyDescent="0.25">
      <c r="I38" s="647"/>
      <c r="J38" s="647"/>
    </row>
  </sheetData>
  <mergeCells count="2">
    <mergeCell ref="C3:D3"/>
    <mergeCell ref="B1:P1"/>
  </mergeCells>
  <hyperlinks>
    <hyperlink ref="I37" location="CONTENTS!A1" display="BACK TO CONTENTS" xr:uid="{00000000-0004-0000-1E00-000000000000}"/>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F29 G29 G36:P36" unlockedFormula="1"/>
    <ignoredError sqref="H29:N29 P29 O29" formula="1" unlockedFormula="1"/>
    <ignoredError sqref="P35 H30:N31 P30:P33 G32:O35 G30:G31 O30:O31 F30:F35" formulaRange="1" unlockedFormula="1"/>
    <ignoredError sqref="E30:E35 P34" formulaRange="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58">
    <tabColor theme="7" tint="0.79998168889431442"/>
    <pageSetUpPr fitToPage="1"/>
  </sheetPr>
  <dimension ref="B1:P40"/>
  <sheetViews>
    <sheetView showGridLines="0" zoomScaleNormal="100" zoomScaleSheetLayoutView="90" workbookViewId="0">
      <selection activeCell="B1" sqref="B1:P35"/>
    </sheetView>
  </sheetViews>
  <sheetFormatPr defaultColWidth="9.109375" defaultRowHeight="13.2" x14ac:dyDescent="0.25"/>
  <cols>
    <col min="1" max="1" width="3.6640625" style="4" customWidth="1"/>
    <col min="2" max="2" width="0.88671875" customWidth="1"/>
    <col min="3" max="3" width="2.6640625" style="1" customWidth="1"/>
    <col min="4" max="4" width="16.33203125" style="1" customWidth="1"/>
    <col min="5" max="7" width="9.6640625" style="1" customWidth="1"/>
    <col min="8" max="16" width="9.6640625" style="2" customWidth="1"/>
    <col min="17" max="16384" width="9.109375" style="4"/>
  </cols>
  <sheetData>
    <row r="1" spans="2:16" s="3" customFormat="1" ht="15" customHeight="1" x14ac:dyDescent="0.25">
      <c r="B1" s="1442" t="s">
        <v>1029</v>
      </c>
      <c r="C1" s="1442"/>
      <c r="D1" s="1442"/>
      <c r="E1" s="1442"/>
      <c r="F1" s="1442"/>
      <c r="G1" s="1442"/>
      <c r="H1" s="1442"/>
      <c r="I1" s="1442"/>
      <c r="J1" s="1442"/>
      <c r="K1" s="1442"/>
      <c r="L1" s="1442"/>
      <c r="M1" s="1442"/>
      <c r="N1" s="1442"/>
      <c r="O1" s="1442"/>
      <c r="P1" s="1442"/>
    </row>
    <row r="2" spans="2:16" s="3" customFormat="1" ht="15" customHeight="1" x14ac:dyDescent="0.25">
      <c r="B2" s="147"/>
      <c r="C2" s="148" t="s">
        <v>156</v>
      </c>
      <c r="D2" s="168"/>
      <c r="E2" s="1274" t="s">
        <v>1143</v>
      </c>
      <c r="F2" s="1276"/>
      <c r="G2" s="1277"/>
      <c r="H2" s="1274" t="s">
        <v>1144</v>
      </c>
      <c r="I2" s="1276"/>
      <c r="J2" s="1277"/>
      <c r="K2" s="1274" t="s">
        <v>1145</v>
      </c>
      <c r="L2" s="1276"/>
      <c r="M2" s="1277"/>
      <c r="N2" s="1274" t="s">
        <v>1146</v>
      </c>
      <c r="O2" s="1276"/>
      <c r="P2" s="1277"/>
    </row>
    <row r="3" spans="2:16" ht="38.1" customHeight="1" x14ac:dyDescent="0.2">
      <c r="B3" s="150"/>
      <c r="C3" s="1445" t="s">
        <v>241</v>
      </c>
      <c r="D3" s="1446"/>
      <c r="E3" s="856" t="s">
        <v>17</v>
      </c>
      <c r="F3" s="856" t="s">
        <v>75</v>
      </c>
      <c r="G3" s="857" t="s">
        <v>236</v>
      </c>
      <c r="H3" s="856" t="s">
        <v>17</v>
      </c>
      <c r="I3" s="856" t="s">
        <v>75</v>
      </c>
      <c r="J3" s="857" t="s">
        <v>236</v>
      </c>
      <c r="K3" s="856" t="s">
        <v>17</v>
      </c>
      <c r="L3" s="856" t="s">
        <v>75</v>
      </c>
      <c r="M3" s="857" t="s">
        <v>236</v>
      </c>
      <c r="N3" s="856" t="s">
        <v>17</v>
      </c>
      <c r="O3" s="856" t="s">
        <v>75</v>
      </c>
      <c r="P3" s="857" t="s">
        <v>236</v>
      </c>
    </row>
    <row r="4" spans="2:16" ht="13.35" customHeight="1" x14ac:dyDescent="0.25">
      <c r="B4" s="38"/>
      <c r="C4" s="7" t="s">
        <v>18</v>
      </c>
      <c r="D4" s="98" t="s">
        <v>43</v>
      </c>
      <c r="E4" s="523">
        <f>+'A2.1.2'!E4/'A2.1.2'!E$29</f>
        <v>5.6044567346840053E-3</v>
      </c>
      <c r="F4" s="523">
        <f>+'A2.1.2'!F4/'A2.1.2'!F$29</f>
        <v>-1.125122360828781E-2</v>
      </c>
      <c r="G4" s="524">
        <f>+'A2.1.2'!G4/'A2.1.2'!G$29</f>
        <v>-9.9457964315023857E-3</v>
      </c>
      <c r="H4" s="523">
        <f>+'A2.1.2'!H4/'A2.1.2'!H$29</f>
        <v>5.5971233033241218E-3</v>
      </c>
      <c r="I4" s="523">
        <f>+'A2.1.2'!I4/'A2.1.2'!I$29</f>
        <v>-1.1357524003456783E-2</v>
      </c>
      <c r="J4" s="524">
        <f>+'A2.1.2'!J4/'A2.1.2'!J$29</f>
        <v>-1.0018967750640753E-2</v>
      </c>
      <c r="K4" s="523">
        <f>+'A2.1.2'!K4/'A2.1.2'!K$29</f>
        <v>4.6546321514150807E-3</v>
      </c>
      <c r="L4" s="523">
        <f>+'A2.1.2'!L4/'A2.1.2'!L$29</f>
        <v>-1.0397168258487265E-2</v>
      </c>
      <c r="M4" s="524">
        <f>+'A2.1.2'!M4/'A2.1.2'!M$29</f>
        <v>-9.1816624936152998E-3</v>
      </c>
      <c r="N4" s="523">
        <f>+'A2.1.2'!N4/'A2.1.2'!N$29</f>
        <v>3.4391060611761166E-3</v>
      </c>
      <c r="O4" s="523">
        <f>+'A2.1.2'!O4/'A2.1.2'!O$29</f>
        <v>-1.0328093482400073E-2</v>
      </c>
      <c r="P4" s="524">
        <f>+'A2.1.2'!P4/'A2.1.2'!P$29</f>
        <v>-9.1877577537257168E-3</v>
      </c>
    </row>
    <row r="5" spans="2:16" ht="13.35" customHeight="1" x14ac:dyDescent="0.25">
      <c r="B5" s="38"/>
      <c r="C5" s="7" t="s">
        <v>19</v>
      </c>
      <c r="D5" s="99" t="s">
        <v>121</v>
      </c>
      <c r="E5" s="523">
        <f>+'A2.1.2'!E5/'A2.1.2'!E$29</f>
        <v>3.9814087731886452E-2</v>
      </c>
      <c r="F5" s="523">
        <f>+'A2.1.2'!F5/'A2.1.2'!F$29</f>
        <v>-4.7816500376565211E-6</v>
      </c>
      <c r="G5" s="524">
        <f>+'A2.1.2'!G5/'A2.1.2'!G$29</f>
        <v>0</v>
      </c>
      <c r="H5" s="523">
        <f>+'A2.1.2'!H5/'A2.1.2'!H$29</f>
        <v>4.2605451960684805E-2</v>
      </c>
      <c r="I5" s="523">
        <f>+'A2.1.2'!I5/'A2.1.2'!I$29</f>
        <v>-2.2971380267478904E-6</v>
      </c>
      <c r="J5" s="524">
        <f>+'A2.1.2'!J5/'A2.1.2'!J$29</f>
        <v>0</v>
      </c>
      <c r="K5" s="523">
        <f>+'A2.1.2'!K5/'A2.1.2'!K$29</f>
        <v>3.5808187560909796E-2</v>
      </c>
      <c r="L5" s="523">
        <f>+'A2.1.2'!L5/'A2.1.2'!L$29</f>
        <v>-1.9349309618548607E-6</v>
      </c>
      <c r="M5" s="524">
        <f>+'A2.1.2'!M5/'A2.1.2'!M$29</f>
        <v>0</v>
      </c>
      <c r="N5" s="523">
        <f>+'A2.1.2'!N5/'A2.1.2'!N$29</f>
        <v>2.629910831859739E-2</v>
      </c>
      <c r="O5" s="523">
        <f>+'A2.1.2'!O5/'A2.1.2'!O$29</f>
        <v>-1.5002965987343126E-6</v>
      </c>
      <c r="P5" s="524">
        <f>+'A2.1.2'!P5/'A2.1.2'!P$29</f>
        <v>0</v>
      </c>
    </row>
    <row r="6" spans="2:16" ht="13.35" customHeight="1" x14ac:dyDescent="0.25">
      <c r="B6" s="38"/>
      <c r="C6" s="7" t="s">
        <v>20</v>
      </c>
      <c r="D6" s="98" t="s">
        <v>44</v>
      </c>
      <c r="E6" s="523">
        <f>+'A2.1.2'!E6/'A2.1.2'!E$29</f>
        <v>4.7965042688875095E-2</v>
      </c>
      <c r="F6" s="523">
        <f>+'A2.1.2'!F6/'A2.1.2'!F$29</f>
        <v>1.2171341424640609E-3</v>
      </c>
      <c r="G6" s="524">
        <f>+'A2.1.2'!G6/'A2.1.2'!G$29</f>
        <v>1.1022729883334048E-3</v>
      </c>
      <c r="H6" s="523">
        <f>+'A2.1.2'!H6/'A2.1.2'!H$29</f>
        <v>5.571429392174624E-2</v>
      </c>
      <c r="I6" s="523">
        <f>+'A2.1.2'!I6/'A2.1.2'!I$29</f>
        <v>1.5992441630968807E-3</v>
      </c>
      <c r="J6" s="524">
        <f>+'A2.1.2'!J6/'A2.1.2'!J$29</f>
        <v>1.4449100973823645E-3</v>
      </c>
      <c r="K6" s="523">
        <f>+'A2.1.2'!K6/'A2.1.2'!K$29</f>
        <v>6.9796931062363954E-2</v>
      </c>
      <c r="L6" s="523">
        <f>+'A2.1.2'!L6/'A2.1.2'!L$29</f>
        <v>1.7611854297296774E-3</v>
      </c>
      <c r="M6" s="524">
        <f>+'A2.1.2'!M6/'A2.1.2'!M$29</f>
        <v>1.5965100332078935E-3</v>
      </c>
      <c r="N6" s="523">
        <f>+'A2.1.2'!N6/'A2.1.2'!N$29</f>
        <v>4.5308100379999244E-2</v>
      </c>
      <c r="O6" s="523">
        <f>+'A2.1.2'!O6/'A2.1.2'!O$29</f>
        <v>1.2344501393910013E-3</v>
      </c>
      <c r="P6" s="524">
        <f>+'A2.1.2'!P6/'A2.1.2'!P$29</f>
        <v>1.1191348680539902E-3</v>
      </c>
    </row>
    <row r="7" spans="2:16" ht="13.35" customHeight="1" x14ac:dyDescent="0.25">
      <c r="B7" s="38"/>
      <c r="C7" s="7" t="s">
        <v>21</v>
      </c>
      <c r="D7" s="98" t="s">
        <v>45</v>
      </c>
      <c r="E7" s="523">
        <f>+'A2.1.2'!E7/'A2.1.2'!E$29</f>
        <v>1.6052468215129356E-2</v>
      </c>
      <c r="F7" s="523">
        <f>+'A2.1.2'!F7/'A2.1.2'!F$29</f>
        <v>1.1826903129597889E-3</v>
      </c>
      <c r="G7" s="524">
        <f>+'A2.1.2'!G7/'A2.1.2'!G$29</f>
        <v>1.0773218024943921E-3</v>
      </c>
      <c r="H7" s="523">
        <f>+'A2.1.2'!H7/'A2.1.2'!H$29</f>
        <v>2.0374473594000457E-2</v>
      </c>
      <c r="I7" s="523">
        <f>+'A2.1.2'!I7/'A2.1.2'!I$29</f>
        <v>1.5611368177884943E-3</v>
      </c>
      <c r="J7" s="524">
        <f>+'A2.1.2'!J7/'A2.1.2'!J$29</f>
        <v>1.416999403821762E-3</v>
      </c>
      <c r="K7" s="523">
        <f>+'A2.1.2'!K7/'A2.1.2'!K$29</f>
        <v>1.9612191246153179E-2</v>
      </c>
      <c r="L7" s="523">
        <f>+'A2.1.2'!L7/'A2.1.2'!L$29</f>
        <v>1.411814815344433E-3</v>
      </c>
      <c r="M7" s="524">
        <f>+'A2.1.2'!M7/'A2.1.2'!M$29</f>
        <v>1.2783807046904956E-3</v>
      </c>
      <c r="N7" s="523">
        <f>+'A2.1.2'!N7/'A2.1.2'!N$29</f>
        <v>1.8226268858873546E-2</v>
      </c>
      <c r="O7" s="523">
        <f>+'A2.1.2'!O7/'A2.1.2'!O$29</f>
        <v>1.2612337711116132E-3</v>
      </c>
      <c r="P7" s="524">
        <f>+'A2.1.2'!P7/'A2.1.2'!P$29</f>
        <v>1.147603688616865E-3</v>
      </c>
    </row>
    <row r="8" spans="2:16" ht="13.35" customHeight="1" x14ac:dyDescent="0.25">
      <c r="B8" s="38"/>
      <c r="C8" s="7" t="s">
        <v>22</v>
      </c>
      <c r="D8" s="98" t="s">
        <v>46</v>
      </c>
      <c r="E8" s="523">
        <f>+'A2.1.2'!E8/'A2.1.2'!E$29</f>
        <v>1.551311302272709E-2</v>
      </c>
      <c r="F8" s="523">
        <f>+'A2.1.2'!F8/'A2.1.2'!F$29</f>
        <v>1.6124062610638268E-3</v>
      </c>
      <c r="G8" s="524">
        <f>+'A2.1.2'!G8/'A2.1.2'!G$29</f>
        <v>1.4699830067082574E-3</v>
      </c>
      <c r="H8" s="523">
        <f>+'A2.1.2'!H8/'A2.1.2'!H$29</f>
        <v>1.8776982596444728E-2</v>
      </c>
      <c r="I8" s="523">
        <f>+'A2.1.2'!I8/'A2.1.2'!I$29</f>
        <v>2.0146885072075751E-3</v>
      </c>
      <c r="J8" s="524">
        <f>+'A2.1.2'!J8/'A2.1.2'!J$29</f>
        <v>1.8308855985961292E-3</v>
      </c>
      <c r="K8" s="523">
        <f>+'A2.1.2'!K8/'A2.1.2'!K$29</f>
        <v>1.6972133753099028E-2</v>
      </c>
      <c r="L8" s="523">
        <f>+'A2.1.2'!L8/'A2.1.2'!L$29</f>
        <v>1.7129227777574632E-3</v>
      </c>
      <c r="M8" s="524">
        <f>+'A2.1.2'!M8/'A2.1.2'!M$29</f>
        <v>1.555774943975325E-3</v>
      </c>
      <c r="N8" s="523">
        <f>+'A2.1.2'!N8/'A2.1.2'!N$29</f>
        <v>1.6869408179389745E-2</v>
      </c>
      <c r="O8" s="523">
        <f>+'A2.1.2'!O8/'A2.1.2'!O$29</f>
        <v>1.633569344020486E-3</v>
      </c>
      <c r="P8" s="524">
        <f>+'A2.1.2'!P8/'A2.1.2'!P$29</f>
        <v>1.4909586281011903E-3</v>
      </c>
    </row>
    <row r="9" spans="2:16" ht="13.35" customHeight="1" x14ac:dyDescent="0.25">
      <c r="B9" s="38"/>
      <c r="C9" s="7" t="s">
        <v>23</v>
      </c>
      <c r="D9" s="98" t="s">
        <v>47</v>
      </c>
      <c r="E9" s="523">
        <f>+'A2.1.2'!E9/'A2.1.2'!E$29</f>
        <v>1.4570491063150512E-2</v>
      </c>
      <c r="F9" s="523">
        <f>+'A2.1.2'!F9/'A2.1.2'!F$29</f>
        <v>1.8794518970153171E-3</v>
      </c>
      <c r="G9" s="524">
        <f>+'A2.1.2'!G9/'A2.1.2'!G$29</f>
        <v>1.7648551371016339E-3</v>
      </c>
      <c r="H9" s="523">
        <f>+'A2.1.2'!H9/'A2.1.2'!H$29</f>
        <v>1.9102864376365686E-2</v>
      </c>
      <c r="I9" s="523">
        <f>+'A2.1.2'!I9/'A2.1.2'!I$29</f>
        <v>2.6209276017032401E-3</v>
      </c>
      <c r="J9" s="524">
        <f>+'A2.1.2'!J9/'A2.1.2'!J$29</f>
        <v>2.3885910340706736E-3</v>
      </c>
      <c r="K9" s="523">
        <f>+'A2.1.2'!K9/'A2.1.2'!K$29</f>
        <v>1.7706927308527316E-2</v>
      </c>
      <c r="L9" s="523">
        <f>+'A2.1.2'!L9/'A2.1.2'!L$29</f>
        <v>2.2944798331127813E-3</v>
      </c>
      <c r="M9" s="524">
        <f>+'A2.1.2'!M9/'A2.1.2'!M$29</f>
        <v>2.0855560797573016E-3</v>
      </c>
      <c r="N9" s="523">
        <f>+'A2.1.2'!N9/'A2.1.2'!N$29</f>
        <v>1.8310997403965537E-2</v>
      </c>
      <c r="O9" s="523">
        <f>+'A2.1.2'!O9/'A2.1.2'!O$29</f>
        <v>2.2893083265939939E-3</v>
      </c>
      <c r="P9" s="524">
        <f>+'A2.1.2'!P9/'A2.1.2'!P$29</f>
        <v>2.0891656594391739E-3</v>
      </c>
    </row>
    <row r="10" spans="2:16" ht="13.35" customHeight="1" x14ac:dyDescent="0.25">
      <c r="B10" s="38"/>
      <c r="C10" s="7" t="s">
        <v>24</v>
      </c>
      <c r="D10" s="98" t="s">
        <v>48</v>
      </c>
      <c r="E10" s="523">
        <f>+'A2.1.2'!E10/'A2.1.2'!E$29</f>
        <v>1.5148221901529382E-2</v>
      </c>
      <c r="F10" s="523">
        <f>+'A2.1.2'!F10/'A2.1.2'!F$29</f>
        <v>2.4429416017291154E-3</v>
      </c>
      <c r="G10" s="524">
        <f>+'A2.1.2'!G10/'A2.1.2'!G$29</f>
        <v>2.2425838791346876E-3</v>
      </c>
      <c r="H10" s="523">
        <f>+'A2.1.2'!H10/'A2.1.2'!H$29</f>
        <v>1.7957171282314482E-2</v>
      </c>
      <c r="I10" s="523">
        <f>+'A2.1.2'!I10/'A2.1.2'!I$29</f>
        <v>2.9999359164200761E-3</v>
      </c>
      <c r="J10" s="524">
        <f>+'A2.1.2'!J10/'A2.1.2'!J$29</f>
        <v>2.7537391653141333E-3</v>
      </c>
      <c r="K10" s="523">
        <f>+'A2.1.2'!K10/'A2.1.2'!K$29</f>
        <v>1.687613450981737E-2</v>
      </c>
      <c r="L10" s="523">
        <f>+'A2.1.2'!L10/'A2.1.2'!L$29</f>
        <v>2.6574896335359059E-3</v>
      </c>
      <c r="M10" s="524">
        <f>+'A2.1.2'!M10/'A2.1.2'!M$29</f>
        <v>2.4330775228066149E-3</v>
      </c>
      <c r="N10" s="523">
        <f>+'A2.1.2'!N10/'A2.1.2'!N$29</f>
        <v>1.9535272207381767E-2</v>
      </c>
      <c r="O10" s="523">
        <f>+'A2.1.2'!O10/'A2.1.2'!O$29</f>
        <v>2.9623592925354398E-3</v>
      </c>
      <c r="P10" s="524">
        <f>+'A2.1.2'!P10/'A2.1.2'!P$29</f>
        <v>2.7202867733350459E-3</v>
      </c>
    </row>
    <row r="11" spans="2:16" customFormat="1" ht="13.35" customHeight="1" x14ac:dyDescent="0.25">
      <c r="B11" s="224"/>
      <c r="C11" s="7" t="s">
        <v>25</v>
      </c>
      <c r="D11" s="98" t="s">
        <v>49</v>
      </c>
      <c r="E11" s="523">
        <f>+'A2.1.2'!E11/'A2.1.2'!E$29</f>
        <v>1.4741569047945371E-2</v>
      </c>
      <c r="F11" s="523">
        <f>+'A2.1.2'!F11/'A2.1.2'!F$29</f>
        <v>2.8022418451660674E-3</v>
      </c>
      <c r="G11" s="524">
        <f>+'A2.1.2'!G11/'A2.1.2'!G$29</f>
        <v>2.5792968169453274E-3</v>
      </c>
      <c r="H11" s="523">
        <f>+'A2.1.2'!H11/'A2.1.2'!H$29</f>
        <v>1.7047351484405872E-2</v>
      </c>
      <c r="I11" s="523">
        <f>+'A2.1.2'!I11/'A2.1.2'!I$29</f>
        <v>3.3568460653523465E-3</v>
      </c>
      <c r="J11" s="524">
        <f>+'A2.1.2'!J11/'A2.1.2'!J$29</f>
        <v>3.0867858212374069E-3</v>
      </c>
      <c r="K11" s="523">
        <f>+'A2.1.2'!K11/'A2.1.2'!K$29</f>
        <v>1.5479682222146008E-2</v>
      </c>
      <c r="L11" s="523">
        <f>+'A2.1.2'!L11/'A2.1.2'!L$29</f>
        <v>2.8669580864142618E-3</v>
      </c>
      <c r="M11" s="524">
        <f>+'A2.1.2'!M11/'A2.1.2'!M$29</f>
        <v>2.6330287775740741E-3</v>
      </c>
      <c r="N11" s="523">
        <f>+'A2.1.2'!N11/'A2.1.2'!N$29</f>
        <v>2.0456450581285979E-2</v>
      </c>
      <c r="O11" s="523">
        <f>+'A2.1.2'!O11/'A2.1.2'!O$29</f>
        <v>3.6296187837956649E-3</v>
      </c>
      <c r="P11" s="524">
        <f>+'A2.1.2'!P11/'A2.1.2'!P$29</f>
        <v>3.3545398139405123E-3</v>
      </c>
    </row>
    <row r="12" spans="2:16" customFormat="1" ht="13.35" customHeight="1" x14ac:dyDescent="0.25">
      <c r="B12" s="224"/>
      <c r="C12" s="7" t="s">
        <v>26</v>
      </c>
      <c r="D12" s="98" t="s">
        <v>50</v>
      </c>
      <c r="E12" s="523">
        <f>+'A2.1.2'!E12/'A2.1.2'!E$29</f>
        <v>1.9427106427920702E-2</v>
      </c>
      <c r="F12" s="523">
        <f>+'A2.1.2'!F12/'A2.1.2'!F$29</f>
        <v>4.2914986425047989E-3</v>
      </c>
      <c r="G12" s="524">
        <f>+'A2.1.2'!G12/'A2.1.2'!G$29</f>
        <v>3.9438122182094467E-3</v>
      </c>
      <c r="H12" s="523">
        <f>+'A2.1.2'!H12/'A2.1.2'!H$29</f>
        <v>1.8851830076749787E-2</v>
      </c>
      <c r="I12" s="523">
        <f>+'A2.1.2'!I12/'A2.1.2'!I$29</f>
        <v>4.2839372712608972E-3</v>
      </c>
      <c r="J12" s="524">
        <f>+'A2.1.2'!J12/'A2.1.2'!J$29</f>
        <v>3.9432645459694339E-3</v>
      </c>
      <c r="K12" s="523">
        <f>+'A2.1.2'!K12/'A2.1.2'!K$29</f>
        <v>1.5695641368125464E-2</v>
      </c>
      <c r="L12" s="523">
        <f>+'A2.1.2'!L12/'A2.1.2'!L$29</f>
        <v>3.3549593273189782E-3</v>
      </c>
      <c r="M12" s="524">
        <f>+'A2.1.2'!M12/'A2.1.2'!M$29</f>
        <v>3.0864106952478848E-3</v>
      </c>
      <c r="N12" s="523">
        <f>+'A2.1.2'!N12/'A2.1.2'!N$29</f>
        <v>1.9964633733398549E-2</v>
      </c>
      <c r="O12" s="523">
        <f>+'A2.1.2'!O12/'A2.1.2'!O$29</f>
        <v>4.0824372867638171E-3</v>
      </c>
      <c r="P12" s="524">
        <f>+'A2.1.2'!P12/'A2.1.2'!P$29</f>
        <v>3.7762040757641814E-3</v>
      </c>
    </row>
    <row r="13" spans="2:16" customFormat="1" ht="13.35" customHeight="1" x14ac:dyDescent="0.25">
      <c r="B13" s="224"/>
      <c r="C13" s="7" t="s">
        <v>27</v>
      </c>
      <c r="D13" s="98" t="s">
        <v>51</v>
      </c>
      <c r="E13" s="523">
        <f>+'A2.1.2'!E13/'A2.1.2'!E$29</f>
        <v>1.9042382514894748E-2</v>
      </c>
      <c r="F13" s="523">
        <f>+'A2.1.2'!F13/'A2.1.2'!F$29</f>
        <v>4.7098265589679642E-3</v>
      </c>
      <c r="G13" s="524">
        <f>+'A2.1.2'!G13/'A2.1.2'!G$29</f>
        <v>4.356099517949151E-3</v>
      </c>
      <c r="H13" s="523">
        <f>+'A2.1.2'!H13/'A2.1.2'!H$29</f>
        <v>2.1360417588296089E-2</v>
      </c>
      <c r="I13" s="523">
        <f>+'A2.1.2'!I13/'A2.1.2'!I$29</f>
        <v>5.4711902691792743E-3</v>
      </c>
      <c r="J13" s="524">
        <f>+'A2.1.2'!J13/'A2.1.2'!J$29</f>
        <v>5.0494015348171387E-3</v>
      </c>
      <c r="K13" s="523">
        <f>+'A2.1.2'!K13/'A2.1.2'!K$29</f>
        <v>1.8796119375450535E-2</v>
      </c>
      <c r="L13" s="523">
        <f>+'A2.1.2'!L13/'A2.1.2'!L$29</f>
        <v>4.5630748084775439E-3</v>
      </c>
      <c r="M13" s="524">
        <f>+'A2.1.2'!M13/'A2.1.2'!M$29</f>
        <v>4.2010363964146685E-3</v>
      </c>
      <c r="N13" s="523">
        <f>+'A2.1.2'!N13/'A2.1.2'!N$29</f>
        <v>2.0762406411076413E-2</v>
      </c>
      <c r="O13" s="523">
        <f>+'A2.1.2'!O13/'A2.1.2'!O$29</f>
        <v>4.824565617295792E-3</v>
      </c>
      <c r="P13" s="524">
        <f>+'A2.1.2'!P13/'A2.1.2'!P$29</f>
        <v>4.4614681196733837E-3</v>
      </c>
    </row>
    <row r="14" spans="2:16" customFormat="1" ht="13.35" customHeight="1" x14ac:dyDescent="0.25">
      <c r="B14" s="224"/>
      <c r="C14" s="7" t="s">
        <v>28</v>
      </c>
      <c r="D14" s="98" t="s">
        <v>52</v>
      </c>
      <c r="E14" s="523">
        <f>+'A2.1.2'!E14/'A2.1.2'!E$29</f>
        <v>2.0365858574457621E-2</v>
      </c>
      <c r="F14" s="523">
        <f>+'A2.1.2'!F14/'A2.1.2'!F$29</f>
        <v>5.5943545612853699E-3</v>
      </c>
      <c r="G14" s="524">
        <f>+'A2.1.2'!G14/'A2.1.2'!G$29</f>
        <v>5.2050391237855459E-3</v>
      </c>
      <c r="H14" s="523">
        <f>+'A2.1.2'!H14/'A2.1.2'!H$29</f>
        <v>2.1364886094582959E-2</v>
      </c>
      <c r="I14" s="523">
        <f>+'A2.1.2'!I14/'A2.1.2'!I$29</f>
        <v>6.0682983546382352E-3</v>
      </c>
      <c r="J14" s="524">
        <f>+'A2.1.2'!J14/'A2.1.2'!J$29</f>
        <v>5.6580763588539411E-3</v>
      </c>
      <c r="K14" s="523">
        <f>+'A2.1.2'!K14/'A2.1.2'!K$29</f>
        <v>1.7956400056565947E-2</v>
      </c>
      <c r="L14" s="523">
        <f>+'A2.1.2'!L14/'A2.1.2'!L$29</f>
        <v>4.8242427977932354E-3</v>
      </c>
      <c r="M14" s="524">
        <f>+'A2.1.2'!M14/'A2.1.2'!M$29</f>
        <v>4.4717872006449387E-3</v>
      </c>
      <c r="N14" s="523">
        <f>+'A2.1.2'!N14/'A2.1.2'!N$29</f>
        <v>2.4245607434440725E-2</v>
      </c>
      <c r="O14" s="523">
        <f>+'A2.1.2'!O14/'A2.1.2'!O$29</f>
        <v>6.2709800140810668E-3</v>
      </c>
      <c r="P14" s="524">
        <f>+'A2.1.2'!P14/'A2.1.2'!P$29</f>
        <v>5.8062469324076053E-3</v>
      </c>
    </row>
    <row r="15" spans="2:16" customFormat="1" ht="13.35" customHeight="1" x14ac:dyDescent="0.25">
      <c r="B15" s="224"/>
      <c r="C15" s="7" t="s">
        <v>29</v>
      </c>
      <c r="D15" s="98" t="s">
        <v>53</v>
      </c>
      <c r="E15" s="523">
        <f>+'A2.1.2'!E15/'A2.1.2'!E$29</f>
        <v>1.9653651732950653E-2</v>
      </c>
      <c r="F15" s="523">
        <f>+'A2.1.2'!F15/'A2.1.2'!F$29</f>
        <v>5.9200100653976073E-3</v>
      </c>
      <c r="G15" s="524">
        <f>+'A2.1.2'!G15/'A2.1.2'!G$29</f>
        <v>5.547337983079088E-3</v>
      </c>
      <c r="H15" s="523">
        <f>+'A2.1.2'!H15/'A2.1.2'!H$29</f>
        <v>1.9536628665212486E-2</v>
      </c>
      <c r="I15" s="523">
        <f>+'A2.1.2'!I15/'A2.1.2'!I$29</f>
        <v>6.1064454634026473E-3</v>
      </c>
      <c r="J15" s="524">
        <f>+'A2.1.2'!J15/'A2.1.2'!J$29</f>
        <v>5.7078776193097329E-3</v>
      </c>
      <c r="K15" s="523">
        <f>+'A2.1.2'!K15/'A2.1.2'!K$29</f>
        <v>1.828104350081208E-2</v>
      </c>
      <c r="L15" s="523">
        <f>+'A2.1.2'!L15/'A2.1.2'!L$29</f>
        <v>5.3896752838025986E-3</v>
      </c>
      <c r="M15" s="524">
        <f>+'A2.1.2'!M15/'A2.1.2'!M$29</f>
        <v>5.0270724112113961E-3</v>
      </c>
      <c r="N15" s="523">
        <f>+'A2.1.2'!N15/'A2.1.2'!N$29</f>
        <v>2.1843560705820386E-2</v>
      </c>
      <c r="O15" s="523">
        <f>+'A2.1.2'!O15/'A2.1.2'!O$29</f>
        <v>6.2014655221239992E-3</v>
      </c>
      <c r="P15" s="524">
        <f>+'A2.1.2'!P15/'A2.1.2'!P$29</f>
        <v>5.7823255438675973E-3</v>
      </c>
    </row>
    <row r="16" spans="2:16" customFormat="1" ht="13.35" customHeight="1" x14ac:dyDescent="0.25">
      <c r="B16" s="224"/>
      <c r="C16" s="7" t="s">
        <v>30</v>
      </c>
      <c r="D16" s="98" t="s">
        <v>54</v>
      </c>
      <c r="E16" s="523">
        <f>+'A2.1.2'!E16/'A2.1.2'!E$29</f>
        <v>2.0241540830558624E-2</v>
      </c>
      <c r="F16" s="523">
        <f>+'A2.1.2'!F16/'A2.1.2'!F$29</f>
        <v>6.6787727965336458E-3</v>
      </c>
      <c r="G16" s="524">
        <f>+'A2.1.2'!G16/'A2.1.2'!G$29</f>
        <v>6.2675996882082382E-3</v>
      </c>
      <c r="H16" s="523">
        <f>+'A2.1.2'!H16/'A2.1.2'!H$29</f>
        <v>1.9137016531558186E-2</v>
      </c>
      <c r="I16" s="523">
        <f>+'A2.1.2'!I16/'A2.1.2'!I$29</f>
        <v>6.5571563121096061E-3</v>
      </c>
      <c r="J16" s="524">
        <f>+'A2.1.2'!J16/'A2.1.2'!J$29</f>
        <v>6.1335115850994649E-3</v>
      </c>
      <c r="K16" s="523">
        <f>+'A2.1.2'!K16/'A2.1.2'!K$29</f>
        <v>1.8349010338633023E-2</v>
      </c>
      <c r="L16" s="523">
        <f>+'A2.1.2'!L16/'A2.1.2'!L$29</f>
        <v>5.932024253194966E-3</v>
      </c>
      <c r="M16" s="524">
        <f>+'A2.1.2'!M16/'A2.1.2'!M$29</f>
        <v>5.5402244027008395E-3</v>
      </c>
      <c r="N16" s="523">
        <f>+'A2.1.2'!N16/'A2.1.2'!N$29</f>
        <v>2.0474208961962451E-2</v>
      </c>
      <c r="O16" s="523">
        <f>+'A2.1.2'!O16/'A2.1.2'!O$29</f>
        <v>6.3587412981513242E-3</v>
      </c>
      <c r="P16" s="524">
        <f>+'A2.1.2'!P16/'A2.1.2'!P$29</f>
        <v>5.9452328619741361E-3</v>
      </c>
    </row>
    <row r="17" spans="2:16" customFormat="1" ht="13.35" customHeight="1" x14ac:dyDescent="0.25">
      <c r="B17" s="224"/>
      <c r="C17" s="7" t="s">
        <v>31</v>
      </c>
      <c r="D17" s="98" t="s">
        <v>55</v>
      </c>
      <c r="E17" s="523">
        <f>+'A2.1.2'!E17/'A2.1.2'!E$29</f>
        <v>1.9171053798463362E-2</v>
      </c>
      <c r="F17" s="523">
        <f>+'A2.1.2'!F17/'A2.1.2'!F$29</f>
        <v>6.8438207527148978E-3</v>
      </c>
      <c r="G17" s="524">
        <f>+'A2.1.2'!G17/'A2.1.2'!G$29</f>
        <v>6.440899698592446E-3</v>
      </c>
      <c r="H17" s="523">
        <f>+'A2.1.2'!H17/'A2.1.2'!H$29</f>
        <v>1.8471049505304437E-2</v>
      </c>
      <c r="I17" s="523">
        <f>+'A2.1.2'!I17/'A2.1.2'!I$29</f>
        <v>6.85585388750786E-3</v>
      </c>
      <c r="J17" s="524">
        <f>+'A2.1.2'!J17/'A2.1.2'!J$29</f>
        <v>6.4273856109045638E-3</v>
      </c>
      <c r="K17" s="523">
        <f>+'A2.1.2'!K17/'A2.1.2'!K$29</f>
        <v>1.7131245060071566E-2</v>
      </c>
      <c r="L17" s="523">
        <f>+'A2.1.2'!L17/'A2.1.2'!L$29</f>
        <v>5.978773292591096E-3</v>
      </c>
      <c r="M17" s="524">
        <f>+'A2.1.2'!M17/'A2.1.2'!M$29</f>
        <v>5.6079666808479386E-3</v>
      </c>
      <c r="N17" s="523">
        <f>+'A2.1.2'!N17/'A2.1.2'!N$29</f>
        <v>1.919801346928026E-2</v>
      </c>
      <c r="O17" s="523">
        <f>+'A2.1.2'!O17/'A2.1.2'!O$29</f>
        <v>6.4616421912554395E-3</v>
      </c>
      <c r="P17" s="524">
        <f>+'A2.1.2'!P17/'A2.1.2'!P$29</f>
        <v>6.052396622735684E-3</v>
      </c>
    </row>
    <row r="18" spans="2:16" customFormat="1" ht="13.35" customHeight="1" x14ac:dyDescent="0.25">
      <c r="B18" s="224"/>
      <c r="C18" s="7" t="s">
        <v>32</v>
      </c>
      <c r="D18" s="98" t="s">
        <v>56</v>
      </c>
      <c r="E18" s="523">
        <f>+'A2.1.2'!E18/'A2.1.2'!E$29</f>
        <v>1.8578811161185774E-2</v>
      </c>
      <c r="F18" s="523">
        <f>+'A2.1.2'!F18/'A2.1.2'!F$29</f>
        <v>7.1390701781690767E-3</v>
      </c>
      <c r="G18" s="524">
        <f>+'A2.1.2'!G18/'A2.1.2'!G$29</f>
        <v>6.7397352884659067E-3</v>
      </c>
      <c r="H18" s="523">
        <f>+'A2.1.2'!H18/'A2.1.2'!H$29</f>
        <v>1.725577538478627E-2</v>
      </c>
      <c r="I18" s="523">
        <f>+'A2.1.2'!I18/'A2.1.2'!I$29</f>
        <v>6.8885175489757115E-3</v>
      </c>
      <c r="J18" s="524">
        <f>+'A2.1.2'!J18/'A2.1.2'!J$29</f>
        <v>6.4835799695555814E-3</v>
      </c>
      <c r="K18" s="523">
        <f>+'A2.1.2'!K18/'A2.1.2'!K$29</f>
        <v>1.6504665986058653E-2</v>
      </c>
      <c r="L18" s="523">
        <f>+'A2.1.2'!L18/'A2.1.2'!L$29</f>
        <v>6.2079165658078051E-3</v>
      </c>
      <c r="M18" s="524">
        <f>+'A2.1.2'!M18/'A2.1.2'!M$29</f>
        <v>5.8330208705860073E-3</v>
      </c>
      <c r="N18" s="523">
        <f>+'A2.1.2'!N18/'A2.1.2'!N$29</f>
        <v>1.7473644606644342E-2</v>
      </c>
      <c r="O18" s="523">
        <f>+'A2.1.2'!O18/'A2.1.2'!O$29</f>
        <v>6.3289950734084907E-3</v>
      </c>
      <c r="P18" s="524">
        <f>+'A2.1.2'!P18/'A2.1.2'!P$29</f>
        <v>5.9485933460019461E-3</v>
      </c>
    </row>
    <row r="19" spans="2:16" customFormat="1" ht="13.35" customHeight="1" x14ac:dyDescent="0.25">
      <c r="B19" s="224"/>
      <c r="C19" s="7" t="s">
        <v>33</v>
      </c>
      <c r="D19" s="98" t="s">
        <v>57</v>
      </c>
      <c r="E19" s="523">
        <f>+'A2.1.2'!E19/'A2.1.2'!E$29</f>
        <v>1.832340350056838E-2</v>
      </c>
      <c r="F19" s="523">
        <f>+'A2.1.2'!F19/'A2.1.2'!F$29</f>
        <v>7.5433504044497895E-3</v>
      </c>
      <c r="G19" s="524">
        <f>+'A2.1.2'!G19/'A2.1.2'!G$29</f>
        <v>7.1453497624058291E-3</v>
      </c>
      <c r="H19" s="523">
        <f>+'A2.1.2'!H19/'A2.1.2'!H$29</f>
        <v>1.7375307927960017E-2</v>
      </c>
      <c r="I19" s="523">
        <f>+'A2.1.2'!I19/'A2.1.2'!I$29</f>
        <v>7.4314217287329495E-3</v>
      </c>
      <c r="J19" s="524">
        <f>+'A2.1.2'!J19/'A2.1.2'!J$29</f>
        <v>7.015172592789316E-3</v>
      </c>
      <c r="K19" s="523">
        <f>+'A2.1.2'!K19/'A2.1.2'!K$29</f>
        <v>1.6532541785902268E-2</v>
      </c>
      <c r="L19" s="523">
        <f>+'A2.1.2'!L19/'A2.1.2'!L$29</f>
        <v>6.6449753631177806E-3</v>
      </c>
      <c r="M19" s="524">
        <f>+'A2.1.2'!M19/'A2.1.2'!M$29</f>
        <v>6.279037517908875E-3</v>
      </c>
      <c r="N19" s="523">
        <f>+'A2.1.2'!N19/'A2.1.2'!N$29</f>
        <v>1.7225629256179691E-2</v>
      </c>
      <c r="O19" s="523">
        <f>+'A2.1.2'!O19/'A2.1.2'!O$29</f>
        <v>6.6797943618667824E-3</v>
      </c>
      <c r="P19" s="524">
        <f>+'A2.1.2'!P19/'A2.1.2'!P$29</f>
        <v>6.3003435020651515E-3</v>
      </c>
    </row>
    <row r="20" spans="2:16" customFormat="1" ht="13.35" customHeight="1" x14ac:dyDescent="0.25">
      <c r="B20" s="224"/>
      <c r="C20" s="7" t="s">
        <v>34</v>
      </c>
      <c r="D20" s="98" t="s">
        <v>58</v>
      </c>
      <c r="E20" s="523">
        <f>+'A2.1.2'!E20/'A2.1.2'!E$29</f>
        <v>8.7916186299249424E-2</v>
      </c>
      <c r="F20" s="523">
        <f>+'A2.1.2'!F20/'A2.1.2'!F$29</f>
        <v>4.3133634342727947E-2</v>
      </c>
      <c r="G20" s="524">
        <f>+'A2.1.2'!G20/'A2.1.2'!G$29</f>
        <v>4.1322695887309857E-2</v>
      </c>
      <c r="H20" s="523">
        <f>+'A2.1.2'!H20/'A2.1.2'!H$29</f>
        <v>8.2697209545495462E-2</v>
      </c>
      <c r="I20" s="523">
        <f>+'A2.1.2'!I20/'A2.1.2'!I$29</f>
        <v>4.2168635030713171E-2</v>
      </c>
      <c r="J20" s="524">
        <f>+'A2.1.2'!J20/'A2.1.2'!J$29</f>
        <v>4.0259746225718818E-2</v>
      </c>
      <c r="K20" s="523">
        <f>+'A2.1.2'!K20/'A2.1.2'!K$29</f>
        <v>7.7225518509452792E-2</v>
      </c>
      <c r="L20" s="523">
        <f>+'A2.1.2'!L20/'A2.1.2'!L$29</f>
        <v>3.7103790608459801E-2</v>
      </c>
      <c r="M20" s="524">
        <f>+'A2.1.2'!M20/'A2.1.2'!M$29</f>
        <v>3.5361228770212909E-2</v>
      </c>
      <c r="N20" s="523">
        <f>+'A2.1.2'!N20/'A2.1.2'!N$29</f>
        <v>7.8433048647428422E-2</v>
      </c>
      <c r="O20" s="523">
        <f>+'A2.1.2'!O20/'A2.1.2'!O$29</f>
        <v>3.6084971869698709E-2</v>
      </c>
      <c r="P20" s="524">
        <f>+'A2.1.2'!P20/'A2.1.2'!P$29</f>
        <v>3.4521055294370426E-2</v>
      </c>
    </row>
    <row r="21" spans="2:16" customFormat="1" ht="13.35" customHeight="1" x14ac:dyDescent="0.25">
      <c r="B21" s="224"/>
      <c r="C21" s="7" t="s">
        <v>35</v>
      </c>
      <c r="D21" s="98" t="s">
        <v>59</v>
      </c>
      <c r="E21" s="523">
        <f>+'A2.1.2'!E21/'A2.1.2'!E$29</f>
        <v>7.914332013834581E-2</v>
      </c>
      <c r="F21" s="523">
        <f>+'A2.1.2'!F21/'A2.1.2'!F$29</f>
        <v>4.9344464295532159E-2</v>
      </c>
      <c r="G21" s="524">
        <f>+'A2.1.2'!G21/'A2.1.2'!G$29</f>
        <v>4.7798062772892114E-2</v>
      </c>
      <c r="H21" s="523">
        <f>+'A2.1.2'!H21/'A2.1.2'!H$29</f>
        <v>7.454282393000021E-2</v>
      </c>
      <c r="I21" s="523">
        <f>+'A2.1.2'!I21/'A2.1.2'!I$29</f>
        <v>4.825865100897498E-2</v>
      </c>
      <c r="J21" s="524">
        <f>+'A2.1.2'!J21/'A2.1.2'!J$29</f>
        <v>4.6587578251615483E-2</v>
      </c>
      <c r="K21" s="523">
        <f>+'A2.1.2'!K21/'A2.1.2'!K$29</f>
        <v>7.2793266334318221E-2</v>
      </c>
      <c r="L21" s="523">
        <f>+'A2.1.2'!L21/'A2.1.2'!L$29</f>
        <v>4.4362645705691102E-2</v>
      </c>
      <c r="M21" s="524">
        <f>+'A2.1.2'!M21/'A2.1.2'!M$29</f>
        <v>4.2780756354268742E-2</v>
      </c>
      <c r="N21" s="523">
        <f>+'A2.1.2'!N21/'A2.1.2'!N$29</f>
        <v>7.1272959855525037E-2</v>
      </c>
      <c r="O21" s="523">
        <f>+'A2.1.2'!O21/'A2.1.2'!O$29</f>
        <v>4.1871460800529677E-2</v>
      </c>
      <c r="P21" s="524">
        <f>+'A2.1.2'!P21/'A2.1.2'!P$29</f>
        <v>4.0353622284250996E-2</v>
      </c>
    </row>
    <row r="22" spans="2:16" customFormat="1" ht="13.35" customHeight="1" x14ac:dyDescent="0.25">
      <c r="B22" s="224"/>
      <c r="C22" s="7" t="s">
        <v>36</v>
      </c>
      <c r="D22" s="98" t="s">
        <v>60</v>
      </c>
      <c r="E22" s="523">
        <f>+'A2.1.2'!E22/'A2.1.2'!E$29</f>
        <v>0.13266525310995914</v>
      </c>
      <c r="F22" s="523">
        <f>+'A2.1.2'!F22/'A2.1.2'!F$29</f>
        <v>0.10740472815668407</v>
      </c>
      <c r="G22" s="524">
        <f>+'A2.1.2'!G22/'A2.1.2'!G$29</f>
        <v>0.10625938898367246</v>
      </c>
      <c r="H22" s="523">
        <f>+'A2.1.2'!H22/'A2.1.2'!H$29</f>
        <v>0.12563365015042907</v>
      </c>
      <c r="I22" s="523">
        <f>+'A2.1.2'!I22/'A2.1.2'!I$29</f>
        <v>0.10555341114268262</v>
      </c>
      <c r="J22" s="524">
        <f>+'A2.1.2'!J22/'A2.1.2'!J$29</f>
        <v>0.10411695795990894</v>
      </c>
      <c r="K22" s="523">
        <f>+'A2.1.2'!K22/'A2.1.2'!K$29</f>
        <v>0.12450898266328837</v>
      </c>
      <c r="L22" s="523">
        <f>+'A2.1.2'!L22/'A2.1.2'!L$29</f>
        <v>9.9128535596050976E-2</v>
      </c>
      <c r="M22" s="524">
        <f>+'A2.1.2'!M22/'A2.1.2'!M$29</f>
        <v>9.7309820175196071E-2</v>
      </c>
      <c r="N22" s="523">
        <f>+'A2.1.2'!N22/'A2.1.2'!N$29</f>
        <v>0.12273930546672185</v>
      </c>
      <c r="O22" s="523">
        <f>+'A2.1.2'!O22/'A2.1.2'!O$29</f>
        <v>9.4424174139055503E-2</v>
      </c>
      <c r="P22" s="524">
        <f>+'A2.1.2'!P22/'A2.1.2'!P$29</f>
        <v>9.2599919318009538E-2</v>
      </c>
    </row>
    <row r="23" spans="2:16" customFormat="1" ht="13.35" customHeight="1" x14ac:dyDescent="0.25">
      <c r="B23" s="224"/>
      <c r="C23" s="7" t="s">
        <v>37</v>
      </c>
      <c r="D23" s="98" t="s">
        <v>61</v>
      </c>
      <c r="E23" s="523">
        <f>+'A2.1.2'!E23/'A2.1.2'!E$29</f>
        <v>0.14854309601167393</v>
      </c>
      <c r="F23" s="523">
        <f>+'A2.1.2'!F23/'A2.1.2'!F$29</f>
        <v>0.16481711451452274</v>
      </c>
      <c r="G23" s="524">
        <f>+'A2.1.2'!G23/'A2.1.2'!G$29</f>
        <v>0.16723440974412193</v>
      </c>
      <c r="H23" s="523">
        <f>+'A2.1.2'!H23/'A2.1.2'!H$29</f>
        <v>0.14621830312942263</v>
      </c>
      <c r="I23" s="523">
        <f>+'A2.1.2'!I23/'A2.1.2'!I$29</f>
        <v>0.16783724763050648</v>
      </c>
      <c r="J23" s="524">
        <f>+'A2.1.2'!J23/'A2.1.2'!J$29</f>
        <v>0.17038252441439239</v>
      </c>
      <c r="K23" s="523">
        <f>+'A2.1.2'!K23/'A2.1.2'!K$29</f>
        <v>0.14805479379973305</v>
      </c>
      <c r="L23" s="523">
        <f>+'A2.1.2'!L23/'A2.1.2'!L$29</f>
        <v>0.16128215818637967</v>
      </c>
      <c r="M23" s="524">
        <f>+'A2.1.2'!M23/'A2.1.2'!M$29</f>
        <v>0.16302605637396869</v>
      </c>
      <c r="N23" s="523">
        <f>+'A2.1.2'!N23/'A2.1.2'!N$29</f>
        <v>0.14807359193348132</v>
      </c>
      <c r="O23" s="523">
        <f>+'A2.1.2'!O23/'A2.1.2'!O$29</f>
        <v>0.15575721036148291</v>
      </c>
      <c r="P23" s="524">
        <f>+'A2.1.2'!P23/'A2.1.2'!P$29</f>
        <v>0.15732033193569656</v>
      </c>
    </row>
    <row r="24" spans="2:16" customFormat="1" ht="13.35" customHeight="1" x14ac:dyDescent="0.25">
      <c r="B24" s="224"/>
      <c r="C24" s="7" t="s">
        <v>38</v>
      </c>
      <c r="D24" s="98" t="s">
        <v>62</v>
      </c>
      <c r="E24" s="523">
        <f>+'A2.1.2'!E24/'A2.1.2'!E$29</f>
        <v>0.12068576311906931</v>
      </c>
      <c r="F24" s="523">
        <f>+'A2.1.2'!F24/'A2.1.2'!F$29</f>
        <v>0.19162104055236781</v>
      </c>
      <c r="G24" s="524">
        <f>+'A2.1.2'!G24/'A2.1.2'!G$29</f>
        <v>0.1959552152268895</v>
      </c>
      <c r="H24" s="523">
        <f>+'A2.1.2'!H24/'A2.1.2'!H$29</f>
        <v>0.11689532651694617</v>
      </c>
      <c r="I24" s="523">
        <f>+'A2.1.2'!I24/'A2.1.2'!I$29</f>
        <v>0.19227416238612449</v>
      </c>
      <c r="J24" s="524">
        <f>+'A2.1.2'!J24/'A2.1.2'!J$29</f>
        <v>0.19650799136236352</v>
      </c>
      <c r="K24" s="523">
        <f>+'A2.1.2'!K24/'A2.1.2'!K$29</f>
        <v>0.12599235106844967</v>
      </c>
      <c r="L24" s="523">
        <f>+'A2.1.2'!L24/'A2.1.2'!L$29</f>
        <v>0.19517684402523872</v>
      </c>
      <c r="M24" s="524">
        <f>+'A2.1.2'!M24/'A2.1.2'!M$29</f>
        <v>0.19924420460752723</v>
      </c>
      <c r="N24" s="523">
        <f>+'A2.1.2'!N24/'A2.1.2'!N$29</f>
        <v>0.12750231385680424</v>
      </c>
      <c r="O24" s="523">
        <f>+'A2.1.2'!O24/'A2.1.2'!O$29</f>
        <v>0.19044236230614953</v>
      </c>
      <c r="P24" s="524">
        <f>+'A2.1.2'!P24/'A2.1.2'!P$29</f>
        <v>0.19448696779888469</v>
      </c>
    </row>
    <row r="25" spans="2:16" customFormat="1" ht="13.35" customHeight="1" x14ac:dyDescent="0.25">
      <c r="B25" s="224"/>
      <c r="C25" s="7" t="s">
        <v>39</v>
      </c>
      <c r="D25" s="98" t="s">
        <v>63</v>
      </c>
      <c r="E25" s="523">
        <f>+'A2.1.2'!E25/'A2.1.2'!E$29</f>
        <v>4.8329288841232859E-2</v>
      </c>
      <c r="F25" s="523">
        <f>+'A2.1.2'!F25/'A2.1.2'!F$29</f>
        <v>0.10911406984059861</v>
      </c>
      <c r="G25" s="524">
        <f>+'A2.1.2'!G25/'A2.1.2'!G$29</f>
        <v>0.11160117679077049</v>
      </c>
      <c r="H25" s="523">
        <f>+'A2.1.2'!H25/'A2.1.2'!H$29</f>
        <v>4.6860906251376462E-2</v>
      </c>
      <c r="I25" s="523">
        <f>+'A2.1.2'!I25/'A2.1.2'!I$29</f>
        <v>0.10957156218295459</v>
      </c>
      <c r="J25" s="524">
        <f>+'A2.1.2'!J25/'A2.1.2'!J$29</f>
        <v>0.11204865081247277</v>
      </c>
      <c r="K25" s="523">
        <f>+'A2.1.2'!K25/'A2.1.2'!K$29</f>
        <v>5.0839038084450207E-2</v>
      </c>
      <c r="L25" s="523">
        <f>+'A2.1.2'!L25/'A2.1.2'!L$29</f>
        <v>0.11177614982844032</v>
      </c>
      <c r="M25" s="524">
        <f>+'A2.1.2'!M25/'A2.1.2'!M$29</f>
        <v>0.11440042976119355</v>
      </c>
      <c r="N25" s="523">
        <f>+'A2.1.2'!N25/'A2.1.2'!N$29</f>
        <v>5.2900560592949321E-2</v>
      </c>
      <c r="O25" s="523">
        <f>+'A2.1.2'!O25/'A2.1.2'!O$29</f>
        <v>0.11201851747361283</v>
      </c>
      <c r="P25" s="524">
        <f>+'A2.1.2'!P25/'A2.1.2'!P$29</f>
        <v>0.11465115233275133</v>
      </c>
    </row>
    <row r="26" spans="2:16" customFormat="1" ht="13.35" customHeight="1" x14ac:dyDescent="0.25">
      <c r="B26" s="224"/>
      <c r="C26" s="7" t="s">
        <v>40</v>
      </c>
      <c r="D26" s="98" t="s">
        <v>64</v>
      </c>
      <c r="E26" s="523">
        <f>+'A2.1.2'!E26/'A2.1.2'!E$29</f>
        <v>4.7074018236493952E-2</v>
      </c>
      <c r="F26" s="523">
        <f>+'A2.1.2'!F26/'A2.1.2'!F$29</f>
        <v>0.16297778493089254</v>
      </c>
      <c r="G26" s="524">
        <f>+'A2.1.2'!G26/'A2.1.2'!G$29</f>
        <v>0.16612169351328693</v>
      </c>
      <c r="H26" s="523">
        <f>+'A2.1.2'!H26/'A2.1.2'!H$29</f>
        <v>4.5694306931483117E-2</v>
      </c>
      <c r="I26" s="523">
        <f>+'A2.1.2'!I26/'A2.1.2'!I$29</f>
        <v>0.16374044464011267</v>
      </c>
      <c r="J26" s="524">
        <f>+'A2.1.2'!J26/'A2.1.2'!J$29</f>
        <v>0.16713515714043009</v>
      </c>
      <c r="K26" s="523">
        <f>+'A2.1.2'!K26/'A2.1.2'!K$29</f>
        <v>5.1774443435382254E-2</v>
      </c>
      <c r="L26" s="523">
        <f>+'A2.1.2'!L26/'A2.1.2'!L$29</f>
        <v>0.17430012580401746</v>
      </c>
      <c r="M26" s="524">
        <f>+'A2.1.2'!M26/'A2.1.2'!M$29</f>
        <v>0.17847797383897412</v>
      </c>
      <c r="N26" s="523">
        <f>+'A2.1.2'!N26/'A2.1.2'!N$29</f>
        <v>5.560901463561458E-2</v>
      </c>
      <c r="O26" s="523">
        <f>+'A2.1.2'!O26/'A2.1.2'!O$29</f>
        <v>0.18090926004371827</v>
      </c>
      <c r="P26" s="524">
        <f>+'A2.1.2'!P26/'A2.1.2'!P$29</f>
        <v>0.18563888214187596</v>
      </c>
    </row>
    <row r="27" spans="2:16" customFormat="1" ht="13.35" customHeight="1" x14ac:dyDescent="0.25">
      <c r="B27" s="224"/>
      <c r="C27" s="7" t="s">
        <v>41</v>
      </c>
      <c r="D27" s="98" t="s">
        <v>65</v>
      </c>
      <c r="E27" s="523">
        <f>+'A2.1.2'!E27/'A2.1.2'!E$29</f>
        <v>9.7993340696727587E-3</v>
      </c>
      <c r="F27" s="523">
        <f>+'A2.1.2'!F27/'A2.1.2'!F$29</f>
        <v>7.5841853737402751E-2</v>
      </c>
      <c r="G27" s="524">
        <f>+'A2.1.2'!G27/'A2.1.2'!G$29</f>
        <v>7.4322413042985008E-2</v>
      </c>
      <c r="H27" s="523">
        <f>+'A2.1.2'!H27/'A2.1.2'!H$29</f>
        <v>9.4207283792919205E-3</v>
      </c>
      <c r="I27" s="523">
        <f>+'A2.1.2'!I27/'A2.1.2'!I$29</f>
        <v>7.4786178090501934E-2</v>
      </c>
      <c r="J27" s="524">
        <f>+'A2.1.2'!J27/'A2.1.2'!J$29</f>
        <v>7.3698424016885089E-2</v>
      </c>
      <c r="K27" s="523">
        <f>+'A2.1.2'!K27/'A2.1.2'!K$29</f>
        <v>1.0868743037901534E-2</v>
      </c>
      <c r="L27" s="523">
        <f>+'A2.1.2'!L27/'A2.1.2'!L$29</f>
        <v>8.0873182673213515E-2</v>
      </c>
      <c r="M27" s="524">
        <f>+'A2.1.2'!M27/'A2.1.2'!M$29</f>
        <v>8.0080871991812172E-2</v>
      </c>
      <c r="N27" s="523">
        <f>+'A2.1.2'!N27/'A2.1.2'!N$29</f>
        <v>1.1885172504608901E-2</v>
      </c>
      <c r="O27" s="523">
        <f>+'A2.1.2'!O27/'A2.1.2'!O$29</f>
        <v>8.5325975766467749E-2</v>
      </c>
      <c r="P27" s="524">
        <f>+'A2.1.2'!P27/'A2.1.2'!P$29</f>
        <v>8.4422521316274021E-2</v>
      </c>
    </row>
    <row r="28" spans="2:16" customFormat="1" ht="13.35" customHeight="1" x14ac:dyDescent="0.25">
      <c r="B28" s="225"/>
      <c r="C28" s="72" t="s">
        <v>42</v>
      </c>
      <c r="D28" s="134" t="s">
        <v>66</v>
      </c>
      <c r="E28" s="838">
        <f>+'A2.1.2'!E28/'A2.1.2'!E$29</f>
        <v>1.6304812273757025E-3</v>
      </c>
      <c r="F28" s="838">
        <f>+'A2.1.2'!F28/'A2.1.2'!F$29</f>
        <v>4.7143744867175465E-2</v>
      </c>
      <c r="G28" s="839">
        <f>+'A2.1.2'!G28/'A2.1.2'!G$29</f>
        <v>4.3448553558161039E-2</v>
      </c>
      <c r="H28" s="838">
        <f>+'A2.1.2'!H28/'A2.1.2'!H$29</f>
        <v>1.5081208718183438E-3</v>
      </c>
      <c r="I28" s="838">
        <f>+'A2.1.2'!I28/'A2.1.2'!I$29</f>
        <v>4.3353929121536836E-2</v>
      </c>
      <c r="J28" s="839">
        <f>+'A2.1.2'!J28/'A2.1.2'!J$29</f>
        <v>3.9941756629131998E-2</v>
      </c>
      <c r="K28" s="838">
        <f>+'A2.1.2'!K28/'A2.1.2'!K$29</f>
        <v>1.7893757809726368E-3</v>
      </c>
      <c r="L28" s="838">
        <f>+'A2.1.2'!L28/'A2.1.2'!L$29</f>
        <v>5.0795178493958829E-2</v>
      </c>
      <c r="M28" s="839">
        <f>+'A2.1.2'!M28/'A2.1.2'!M$29</f>
        <v>4.6871436382887495E-2</v>
      </c>
      <c r="N28" s="838">
        <f>+'A2.1.2'!N28/'A2.1.2'!N$29</f>
        <v>1.9516159373941834E-3</v>
      </c>
      <c r="O28" s="838">
        <f>+'A2.1.2'!O28/'A2.1.2'!O$29</f>
        <v>5.3276499995888592E-2</v>
      </c>
      <c r="P28" s="839">
        <f>+'A2.1.2'!P28/'A2.1.2'!P$29</f>
        <v>4.9198804895635634E-2</v>
      </c>
    </row>
    <row r="29" spans="2:16" customFormat="1" ht="13.35" customHeight="1" x14ac:dyDescent="0.25">
      <c r="B29" s="225"/>
      <c r="C29" s="226" t="s">
        <v>8</v>
      </c>
      <c r="D29" s="227"/>
      <c r="E29" s="262">
        <f t="shared" ref="E29:P29" si="0">SUM(E4:E28)</f>
        <v>0.99999999999999989</v>
      </c>
      <c r="F29" s="262">
        <f t="shared" si="0"/>
        <v>0.99999999999999989</v>
      </c>
      <c r="G29" s="263">
        <f t="shared" si="0"/>
        <v>1.0000000000000004</v>
      </c>
      <c r="H29" s="262">
        <f t="shared" si="0"/>
        <v>1</v>
      </c>
      <c r="I29" s="262">
        <f t="shared" si="0"/>
        <v>1</v>
      </c>
      <c r="J29" s="263">
        <f t="shared" si="0"/>
        <v>0.99999999999999989</v>
      </c>
      <c r="K29" s="262">
        <f t="shared" si="0"/>
        <v>1</v>
      </c>
      <c r="L29" s="262">
        <f t="shared" si="0"/>
        <v>0.99999999999999978</v>
      </c>
      <c r="M29" s="263">
        <f t="shared" si="0"/>
        <v>0.99999999999999989</v>
      </c>
      <c r="N29" s="262">
        <f t="shared" si="0"/>
        <v>1</v>
      </c>
      <c r="O29" s="262">
        <f t="shared" si="0"/>
        <v>0.99999999999999978</v>
      </c>
      <c r="P29" s="263">
        <f t="shared" si="0"/>
        <v>1</v>
      </c>
    </row>
    <row r="30" spans="2:16" customFormat="1" ht="13.35" customHeight="1" x14ac:dyDescent="0.25">
      <c r="B30" s="224"/>
      <c r="C30" s="7"/>
      <c r="D30" s="570" t="s">
        <v>193</v>
      </c>
      <c r="E30" s="523">
        <f>+'A2.1.2'!E30/'A2.1.2'!E$29</f>
        <v>4.5418544466570461E-2</v>
      </c>
      <c r="F30" s="523">
        <f>+'A2.1.2'!F30/'A2.1.2'!F$29</f>
        <v>-1.1256005258325466E-2</v>
      </c>
      <c r="G30" s="524">
        <f>+'A2.1.2'!G30/'A2.1.2'!G$29</f>
        <v>-9.9457964315023857E-3</v>
      </c>
      <c r="H30" s="523">
        <f>+'A2.1.2'!H30/'A2.1.2'!H$29</f>
        <v>4.8202575264008923E-2</v>
      </c>
      <c r="I30" s="523">
        <f>+'A2.1.2'!I30/'A2.1.2'!I$29</f>
        <v>-1.1359821141483529E-2</v>
      </c>
      <c r="J30" s="524">
        <f>+'A2.1.2'!J30/'A2.1.2'!J$29</f>
        <v>-1.0018967750640753E-2</v>
      </c>
      <c r="K30" s="523">
        <f>+'A2.1.2'!K30/'A2.1.2'!K$29</f>
        <v>4.0462819712324877E-2</v>
      </c>
      <c r="L30" s="523">
        <f>+'A2.1.2'!L30/'A2.1.2'!L$29</f>
        <v>-1.0399103189449119E-2</v>
      </c>
      <c r="M30" s="524">
        <f>+'A2.1.2'!M30/'A2.1.2'!M$29</f>
        <v>-9.1816624936152998E-3</v>
      </c>
      <c r="N30" s="523">
        <f>+'A2.1.2'!N30/'A2.1.2'!N$29</f>
        <v>2.9738214379773507E-2</v>
      </c>
      <c r="O30" s="523">
        <f>+'A2.1.2'!O30/'A2.1.2'!O$29</f>
        <v>-1.0329593778998808E-2</v>
      </c>
      <c r="P30" s="524">
        <f>+'A2.1.2'!P30/'A2.1.2'!P$29</f>
        <v>-9.1877577537257168E-3</v>
      </c>
    </row>
    <row r="31" spans="2:16" customFormat="1" ht="13.35" customHeight="1" x14ac:dyDescent="0.25">
      <c r="B31" s="224"/>
      <c r="C31" s="7"/>
      <c r="D31" s="107" t="s">
        <v>744</v>
      </c>
      <c r="E31" s="523">
        <f>+'A2.1.2'!E31/'A2.1.2'!E$29</f>
        <v>0.1239909059393568</v>
      </c>
      <c r="F31" s="523">
        <f>+'A2.1.2'!F31/'A2.1.2'!F$29</f>
        <v>1.1136866060398175E-2</v>
      </c>
      <c r="G31" s="524">
        <f>+'A2.1.2'!G31/'A2.1.2'!G$29</f>
        <v>1.0236313630717702E-2</v>
      </c>
      <c r="H31" s="523">
        <f>+'A2.1.2'!H31/'A2.1.2'!H$29</f>
        <v>0.14897313725527747</v>
      </c>
      <c r="I31" s="523">
        <f>+'A2.1.2'!I31/'A2.1.2'!I$29</f>
        <v>1.4152779071568615E-2</v>
      </c>
      <c r="J31" s="524">
        <f>+'A2.1.2'!J31/'A2.1.2'!J$29</f>
        <v>1.292191112042247E-2</v>
      </c>
      <c r="K31" s="523">
        <f>+'A2.1.2'!K31/'A2.1.2'!K$29</f>
        <v>0.15644400010210685</v>
      </c>
      <c r="L31" s="523">
        <f>+'A2.1.2'!L31/'A2.1.2'!L$29</f>
        <v>1.2704850575894523E-2</v>
      </c>
      <c r="M31" s="524">
        <f>+'A2.1.2'!M31/'A2.1.2'!M$29</f>
        <v>1.1582328062011706E-2</v>
      </c>
      <c r="N31" s="523">
        <f>+'A2.1.2'!N31/'A2.1.2'!N$29</f>
        <v>0.13870649761089582</v>
      </c>
      <c r="O31" s="523">
        <f>+'A2.1.2'!O31/'A2.1.2'!O$29</f>
        <v>1.30105396574482E-2</v>
      </c>
      <c r="P31" s="524">
        <f>+'A2.1.2'!P31/'A2.1.2'!P$29</f>
        <v>1.1921689431486776E-2</v>
      </c>
    </row>
    <row r="32" spans="2:16" customFormat="1" ht="13.35" customHeight="1" x14ac:dyDescent="0.25">
      <c r="B32" s="224"/>
      <c r="C32" s="7"/>
      <c r="D32" s="107" t="s">
        <v>751</v>
      </c>
      <c r="E32" s="523">
        <f>+'A2.1.2'!E32/'A2.1.2'!E$29</f>
        <v>0.45452856808855424</v>
      </c>
      <c r="F32" s="523">
        <f>+'A2.1.2'!F32/'A2.1.2'!F$29</f>
        <v>0.24860353075496733</v>
      </c>
      <c r="G32" s="524">
        <f>+'A2.1.2'!G32/'A2.1.2'!G$29</f>
        <v>0.24102602092457007</v>
      </c>
      <c r="H32" s="523">
        <f>+'A2.1.2'!H32/'A2.1.2'!H$29</f>
        <v>0.43622659540037495</v>
      </c>
      <c r="I32" s="523">
        <f>+'A2.1.2'!I32/'A2.1.2'!I$29</f>
        <v>0.24564351801817794</v>
      </c>
      <c r="J32" s="524">
        <f>+'A2.1.2'!J32/'A2.1.2'!J$29</f>
        <v>0.23738255225454241</v>
      </c>
      <c r="K32" s="523">
        <f>+'A2.1.2'!K32/'A2.1.2'!K$29</f>
        <v>0.41377443497867894</v>
      </c>
      <c r="L32" s="523">
        <f>+'A2.1.2'!L32/'A2.1.2'!L$29</f>
        <v>0.22349061360230588</v>
      </c>
      <c r="M32" s="524">
        <f>+'A2.1.2'!M32/'A2.1.2'!M$29</f>
        <v>0.21549836147524029</v>
      </c>
      <c r="N32" s="523">
        <f>+'A2.1.2'!N32/'A2.1.2'!N$29</f>
        <v>0.43363301854847813</v>
      </c>
      <c r="O32" s="523">
        <f>+'A2.1.2'!O32/'A2.1.2'!O$29</f>
        <v>0.21958922817423057</v>
      </c>
      <c r="P32" s="524">
        <f>+'A2.1.2'!P32/'A2.1.2'!P$29</f>
        <v>0.21154740790112064</v>
      </c>
    </row>
    <row r="33" spans="2:16" customFormat="1" ht="13.35" customHeight="1" x14ac:dyDescent="0.25">
      <c r="B33" s="224"/>
      <c r="C33" s="7"/>
      <c r="D33" s="108" t="s">
        <v>753</v>
      </c>
      <c r="E33" s="523">
        <f>+'A2.1.2'!E33/'A2.1.2'!E$29</f>
        <v>0.14854309601167393</v>
      </c>
      <c r="F33" s="523">
        <f>+'A2.1.2'!F33/'A2.1.2'!F$29</f>
        <v>0.16481711451452274</v>
      </c>
      <c r="G33" s="524">
        <f>+'A2.1.2'!G33/'A2.1.2'!G$29</f>
        <v>0.16723440974412193</v>
      </c>
      <c r="H33" s="523">
        <f>+'A2.1.2'!H33/'A2.1.2'!H$29</f>
        <v>0.14621830312942263</v>
      </c>
      <c r="I33" s="523">
        <f>+'A2.1.2'!I33/'A2.1.2'!I$29</f>
        <v>0.16783724763050648</v>
      </c>
      <c r="J33" s="524">
        <f>+'A2.1.2'!J33/'A2.1.2'!J$29</f>
        <v>0.17038252441439239</v>
      </c>
      <c r="K33" s="523">
        <f>+'A2.1.2'!K33/'A2.1.2'!K$29</f>
        <v>0.14805479379973305</v>
      </c>
      <c r="L33" s="523">
        <f>+'A2.1.2'!L33/'A2.1.2'!L$29</f>
        <v>0.16128215818637967</v>
      </c>
      <c r="M33" s="524">
        <f>+'A2.1.2'!M33/'A2.1.2'!M$29</f>
        <v>0.16302605637396869</v>
      </c>
      <c r="N33" s="523">
        <f>+'A2.1.2'!N33/'A2.1.2'!N$29</f>
        <v>0.14807359193348132</v>
      </c>
      <c r="O33" s="523">
        <f>+'A2.1.2'!O33/'A2.1.2'!O$29</f>
        <v>0.15575721036148291</v>
      </c>
      <c r="P33" s="524">
        <f>+'A2.1.2'!P33/'A2.1.2'!P$29</f>
        <v>0.15732033193569656</v>
      </c>
    </row>
    <row r="34" spans="2:16" customFormat="1" ht="13.35" customHeight="1" x14ac:dyDescent="0.25">
      <c r="B34" s="225"/>
      <c r="C34" s="72"/>
      <c r="D34" s="109" t="s">
        <v>256</v>
      </c>
      <c r="E34" s="838">
        <f>+'A2.1.2'!E34/'A2.1.2'!E$29</f>
        <v>0.22751888549384458</v>
      </c>
      <c r="F34" s="838">
        <f>+'A2.1.2'!F34/'A2.1.2'!F$29</f>
        <v>0.5866984939284372</v>
      </c>
      <c r="G34" s="839">
        <f>+'A2.1.2'!G34/'A2.1.2'!G$29</f>
        <v>0.59144905213209298</v>
      </c>
      <c r="H34" s="838">
        <f>+'A2.1.2'!H34/'A2.1.2'!H$29</f>
        <v>0.22037938895091602</v>
      </c>
      <c r="I34" s="838">
        <f>+'A2.1.2'!I34/'A2.1.2'!I$29</f>
        <v>0.58372627642123065</v>
      </c>
      <c r="J34" s="839">
        <f>+'A2.1.2'!J34/'A2.1.2'!J$29</f>
        <v>0.58933197996128339</v>
      </c>
      <c r="K34" s="838">
        <f>+'A2.1.2'!K34/'A2.1.2'!K$29</f>
        <v>0.24126395140715629</v>
      </c>
      <c r="L34" s="838">
        <f>+'A2.1.2'!L34/'A2.1.2'!L$29</f>
        <v>0.61292148082486875</v>
      </c>
      <c r="M34" s="839">
        <f>+'A2.1.2'!M34/'A2.1.2'!M$29</f>
        <v>0.61907491658239466</v>
      </c>
      <c r="N34" s="838">
        <f>+'A2.1.2'!N34/'A2.1.2'!N$29</f>
        <v>0.24984867752737122</v>
      </c>
      <c r="O34" s="838">
        <f>+'A2.1.2'!O34/'A2.1.2'!O$29</f>
        <v>0.62197261558583694</v>
      </c>
      <c r="P34" s="839">
        <f>+'A2.1.2'!P34/'A2.1.2'!P$29</f>
        <v>0.62839832848542165</v>
      </c>
    </row>
    <row r="35" spans="2:16" customFormat="1" ht="13.35" customHeight="1" x14ac:dyDescent="0.25">
      <c r="B35" s="225"/>
      <c r="C35" s="226" t="s">
        <v>8</v>
      </c>
      <c r="D35" s="227"/>
      <c r="E35" s="262">
        <f>'A2.1.1'!E35/'A2.1.1'!E$29</f>
        <v>1</v>
      </c>
      <c r="F35" s="262">
        <f>'A2.1.1'!F35/'A2.1.1'!F$29</f>
        <v>1.0000000000000002</v>
      </c>
      <c r="G35" s="263">
        <f>'A2.1.1'!G35/'A2.1.1'!G$29</f>
        <v>1</v>
      </c>
      <c r="H35" s="262">
        <f>'A2.1.1'!H35/'A2.1.1'!H$29</f>
        <v>1</v>
      </c>
      <c r="I35" s="262">
        <f>'A2.1.1'!I35/'A2.1.1'!I$29</f>
        <v>1</v>
      </c>
      <c r="J35" s="263">
        <f>'A2.1.1'!J35/'A2.1.1'!J$29</f>
        <v>1</v>
      </c>
      <c r="K35" s="262">
        <f>'A2.1.1'!K35/'A2.1.1'!K$29</f>
        <v>1</v>
      </c>
      <c r="L35" s="262">
        <f>'A2.1.1'!L35/'A2.1.1'!L$29</f>
        <v>0.99999999999999978</v>
      </c>
      <c r="M35" s="263">
        <f>'A2.1.1'!M35/'A2.1.1'!M$29</f>
        <v>1</v>
      </c>
      <c r="N35" s="262">
        <f>'A2.1.1'!N35/'A2.1.1'!N$29</f>
        <v>1</v>
      </c>
      <c r="O35" s="262">
        <f>'A2.1.1'!O35/'A2.1.1'!O$29</f>
        <v>1</v>
      </c>
      <c r="P35" s="263">
        <f>'A2.1.1'!P35/'A2.1.1'!P$29</f>
        <v>1</v>
      </c>
    </row>
    <row r="36" spans="2:16" customFormat="1" ht="13.35" customHeight="1" x14ac:dyDescent="0.25"/>
    <row r="37" spans="2:16" customFormat="1" ht="13.35" customHeight="1" x14ac:dyDescent="0.25">
      <c r="I37" s="110" t="s">
        <v>245</v>
      </c>
    </row>
    <row r="38" spans="2:16" customFormat="1" ht="13.35" customHeight="1" x14ac:dyDescent="0.25">
      <c r="I38" s="110"/>
    </row>
    <row r="39" spans="2:16" customFormat="1" ht="13.35" customHeight="1" x14ac:dyDescent="0.25"/>
    <row r="40" spans="2:16" customFormat="1" ht="13.35" customHeight="1" x14ac:dyDescent="0.25"/>
  </sheetData>
  <mergeCells count="2">
    <mergeCell ref="C3:D3"/>
    <mergeCell ref="B1:P1"/>
  </mergeCells>
  <hyperlinks>
    <hyperlink ref="I37" location="CONTENTS!A1" display="BACK TO CONTENTS" xr:uid="{00000000-0004-0000-1F00-00000000000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7" tint="0.79998168889431442"/>
    <pageSetUpPr fitToPage="1"/>
  </sheetPr>
  <dimension ref="B1:AL60"/>
  <sheetViews>
    <sheetView showGridLines="0" zoomScaleNormal="100" zoomScaleSheetLayoutView="90" workbookViewId="0">
      <pane xSplit="4" ySplit="3" topLeftCell="E7" activePane="bottomRight" state="frozen"/>
      <selection activeCell="A2" sqref="A2:XFD2"/>
      <selection pane="topRight" activeCell="A2" sqref="A2:XFD2"/>
      <selection pane="bottomLeft" activeCell="A2" sqref="A2:XFD2"/>
      <selection pane="bottomRight" activeCell="I28" sqref="I28"/>
    </sheetView>
  </sheetViews>
  <sheetFormatPr defaultColWidth="9.109375" defaultRowHeight="13.2" x14ac:dyDescent="0.25"/>
  <cols>
    <col min="1" max="1" width="3.88671875" style="4" customWidth="1"/>
    <col min="2" max="2" width="1.6640625" customWidth="1"/>
    <col min="3" max="3" width="2.6640625" style="1" customWidth="1"/>
    <col min="4" max="4" width="15.6640625" style="1" customWidth="1"/>
    <col min="5" max="7" width="9.33203125" style="1" customWidth="1"/>
    <col min="8" max="16" width="9.33203125" style="2" customWidth="1"/>
    <col min="17" max="17" width="9.6640625" style="647" customWidth="1"/>
    <col min="18" max="18" width="4.5546875" style="647" bestFit="1" customWidth="1"/>
    <col min="19" max="19" width="9.109375" style="647" customWidth="1"/>
    <col min="20" max="38" width="9.109375" style="646"/>
    <col min="39" max="16384" width="9.109375" style="4"/>
  </cols>
  <sheetData>
    <row r="1" spans="2:38" s="3" customFormat="1" ht="15" customHeight="1" x14ac:dyDescent="0.25">
      <c r="B1" s="1442" t="s">
        <v>1030</v>
      </c>
      <c r="C1" s="1442"/>
      <c r="D1" s="1442"/>
      <c r="E1" s="1442"/>
      <c r="F1" s="1442"/>
      <c r="G1" s="1442"/>
      <c r="H1" s="1442"/>
      <c r="I1" s="1442"/>
      <c r="J1" s="1442"/>
      <c r="K1" s="1442"/>
      <c r="L1" s="1442"/>
      <c r="M1" s="1442"/>
      <c r="N1" s="1442"/>
      <c r="O1" s="1442"/>
      <c r="P1" s="1442"/>
      <c r="Q1" s="590"/>
      <c r="R1" s="590"/>
      <c r="S1" s="590"/>
      <c r="T1" s="752"/>
      <c r="U1" s="752"/>
      <c r="V1" s="752"/>
      <c r="W1" s="752"/>
      <c r="X1" s="752"/>
      <c r="Y1" s="752"/>
      <c r="Z1" s="752"/>
      <c r="AA1" s="752"/>
      <c r="AB1" s="752"/>
      <c r="AC1" s="752"/>
      <c r="AD1" s="752"/>
      <c r="AE1" s="752"/>
      <c r="AF1" s="752"/>
      <c r="AG1" s="752"/>
      <c r="AH1" s="752"/>
      <c r="AI1" s="752"/>
      <c r="AJ1" s="752"/>
      <c r="AK1" s="752"/>
      <c r="AL1" s="752"/>
    </row>
    <row r="2" spans="2:38" s="3" customFormat="1" ht="15" customHeight="1" x14ac:dyDescent="0.25">
      <c r="B2" s="147"/>
      <c r="C2" s="148" t="s">
        <v>156</v>
      </c>
      <c r="D2" s="168"/>
      <c r="E2" s="555" t="s">
        <v>1143</v>
      </c>
      <c r="F2" s="149"/>
      <c r="G2" s="556"/>
      <c r="H2" s="555" t="s">
        <v>1144</v>
      </c>
      <c r="I2" s="149"/>
      <c r="J2" s="556"/>
      <c r="K2" s="555" t="s">
        <v>1145</v>
      </c>
      <c r="L2" s="149"/>
      <c r="M2" s="556"/>
      <c r="N2" s="555" t="s">
        <v>1146</v>
      </c>
      <c r="O2" s="149"/>
      <c r="P2" s="556"/>
      <c r="Q2" s="590"/>
      <c r="R2" s="590"/>
      <c r="S2" s="590"/>
      <c r="T2" s="752"/>
      <c r="U2" s="752"/>
      <c r="V2" s="752"/>
      <c r="W2" s="752"/>
      <c r="X2" s="752"/>
      <c r="Y2" s="752"/>
      <c r="Z2" s="752"/>
      <c r="AA2" s="752"/>
      <c r="AB2" s="752"/>
      <c r="AC2" s="752"/>
      <c r="AD2" s="752"/>
      <c r="AE2" s="752"/>
      <c r="AF2" s="752"/>
      <c r="AG2" s="752"/>
      <c r="AH2" s="752"/>
      <c r="AI2" s="752"/>
      <c r="AJ2" s="752"/>
      <c r="AK2" s="752"/>
      <c r="AL2" s="752"/>
    </row>
    <row r="3" spans="2:38" ht="38.1" customHeight="1" x14ac:dyDescent="0.25">
      <c r="B3" s="874"/>
      <c r="C3" s="1443" t="s">
        <v>147</v>
      </c>
      <c r="D3" s="1444"/>
      <c r="E3" s="692" t="s">
        <v>17</v>
      </c>
      <c r="F3" s="692" t="s">
        <v>67</v>
      </c>
      <c r="G3" s="757" t="s">
        <v>68</v>
      </c>
      <c r="H3" s="692" t="s">
        <v>17</v>
      </c>
      <c r="I3" s="692" t="s">
        <v>67</v>
      </c>
      <c r="J3" s="757" t="s">
        <v>68</v>
      </c>
      <c r="K3" s="692" t="s">
        <v>17</v>
      </c>
      <c r="L3" s="692" t="s">
        <v>67</v>
      </c>
      <c r="M3" s="757" t="s">
        <v>68</v>
      </c>
      <c r="N3" s="692" t="s">
        <v>17</v>
      </c>
      <c r="O3" s="692" t="s">
        <v>67</v>
      </c>
      <c r="P3" s="757" t="s">
        <v>68</v>
      </c>
      <c r="Q3" s="19"/>
    </row>
    <row r="4" spans="2:38" ht="13.35" customHeight="1" x14ac:dyDescent="0.25">
      <c r="B4" s="38"/>
      <c r="C4" s="7" t="s">
        <v>9</v>
      </c>
      <c r="D4" s="98"/>
      <c r="E4" s="552">
        <v>477568</v>
      </c>
      <c r="F4" s="552">
        <v>136138.21411900001</v>
      </c>
      <c r="G4" s="553">
        <v>25660.968575999999</v>
      </c>
      <c r="H4" s="552">
        <v>498925</v>
      </c>
      <c r="I4" s="552">
        <v>136415.983423</v>
      </c>
      <c r="J4" s="553">
        <v>24830.879237000001</v>
      </c>
      <c r="K4" s="552">
        <v>500694</v>
      </c>
      <c r="L4" s="552">
        <v>146800.736791</v>
      </c>
      <c r="M4" s="553">
        <v>27109.164220999999</v>
      </c>
      <c r="N4" s="552">
        <v>517927</v>
      </c>
      <c r="O4" s="552">
        <v>156530.24382900001</v>
      </c>
      <c r="P4" s="553">
        <v>28233.499402000001</v>
      </c>
      <c r="Q4" s="565"/>
    </row>
    <row r="5" spans="2:38" ht="13.35" customHeight="1" x14ac:dyDescent="0.25">
      <c r="B5" s="38"/>
      <c r="C5" s="7" t="s">
        <v>10</v>
      </c>
      <c r="D5" s="98"/>
      <c r="E5" s="552">
        <v>257425</v>
      </c>
      <c r="F5" s="552">
        <v>72836.686914999998</v>
      </c>
      <c r="G5" s="553">
        <v>14539.57987</v>
      </c>
      <c r="H5" s="552">
        <v>259990</v>
      </c>
      <c r="I5" s="552">
        <v>73883.573011999993</v>
      </c>
      <c r="J5" s="553">
        <v>14242.590547</v>
      </c>
      <c r="K5" s="552">
        <v>266248</v>
      </c>
      <c r="L5" s="552">
        <v>80669.503404000003</v>
      </c>
      <c r="M5" s="553">
        <v>15636.102578</v>
      </c>
      <c r="N5" s="552">
        <v>274210</v>
      </c>
      <c r="O5" s="552">
        <v>86713.569552999994</v>
      </c>
      <c r="P5" s="553">
        <v>16405.210253000001</v>
      </c>
      <c r="Q5" s="565"/>
    </row>
    <row r="6" spans="2:38" ht="13.35" customHeight="1" x14ac:dyDescent="0.25">
      <c r="B6" s="38"/>
      <c r="C6" s="7" t="s">
        <v>11</v>
      </c>
      <c r="D6" s="98"/>
      <c r="E6" s="552">
        <v>2471244</v>
      </c>
      <c r="F6" s="552">
        <v>923131.30819100002</v>
      </c>
      <c r="G6" s="553">
        <v>221785.870646</v>
      </c>
      <c r="H6" s="552">
        <v>2472216</v>
      </c>
      <c r="I6" s="552">
        <v>883284.17290799995</v>
      </c>
      <c r="J6" s="553">
        <v>203989.47118200001</v>
      </c>
      <c r="K6" s="552">
        <v>2473482</v>
      </c>
      <c r="L6" s="552">
        <v>957879.90520699997</v>
      </c>
      <c r="M6" s="553">
        <v>225269.641523</v>
      </c>
      <c r="N6" s="552">
        <v>2567335</v>
      </c>
      <c r="O6" s="552">
        <v>1035203.839321</v>
      </c>
      <c r="P6" s="553">
        <v>242007.797085</v>
      </c>
      <c r="Q6" s="565"/>
    </row>
    <row r="7" spans="2:38" ht="13.35" customHeight="1" x14ac:dyDescent="0.25">
      <c r="B7" s="38"/>
      <c r="C7" s="7" t="s">
        <v>69</v>
      </c>
      <c r="D7" s="98"/>
      <c r="E7" s="552">
        <v>974278</v>
      </c>
      <c r="F7" s="552">
        <v>294684.33455199999</v>
      </c>
      <c r="G7" s="553">
        <v>60091.186113000003</v>
      </c>
      <c r="H7" s="552">
        <v>986961</v>
      </c>
      <c r="I7" s="552">
        <v>290087.10906599998</v>
      </c>
      <c r="J7" s="553">
        <v>56975.007317000003</v>
      </c>
      <c r="K7" s="552">
        <v>1032527</v>
      </c>
      <c r="L7" s="552">
        <v>313357.45852599997</v>
      </c>
      <c r="M7" s="553">
        <v>62101.266335</v>
      </c>
      <c r="N7" s="552">
        <v>1045439</v>
      </c>
      <c r="O7" s="552">
        <v>339426.94141199999</v>
      </c>
      <c r="P7" s="553">
        <v>67037.687275999997</v>
      </c>
      <c r="Q7" s="565"/>
    </row>
    <row r="8" spans="2:38" ht="13.35" customHeight="1" x14ac:dyDescent="0.25">
      <c r="B8" s="38"/>
      <c r="C8" s="7" t="s">
        <v>12</v>
      </c>
      <c r="D8" s="98"/>
      <c r="E8" s="552">
        <v>257106</v>
      </c>
      <c r="F8" s="552">
        <v>81148.120509999993</v>
      </c>
      <c r="G8" s="553">
        <v>16236.261569</v>
      </c>
      <c r="H8" s="552">
        <v>268133</v>
      </c>
      <c r="I8" s="552">
        <v>83489.629539999994</v>
      </c>
      <c r="J8" s="553">
        <v>16150.740516</v>
      </c>
      <c r="K8" s="552">
        <v>280796</v>
      </c>
      <c r="L8" s="552">
        <v>90212.737823999996</v>
      </c>
      <c r="M8" s="553">
        <v>17414.971399999999</v>
      </c>
      <c r="N8" s="552">
        <v>295450</v>
      </c>
      <c r="O8" s="552">
        <v>99006.632224999994</v>
      </c>
      <c r="P8" s="553">
        <v>18748.342219999999</v>
      </c>
      <c r="Q8" s="565"/>
    </row>
    <row r="9" spans="2:38" ht="13.35" customHeight="1" x14ac:dyDescent="0.25">
      <c r="B9" s="38"/>
      <c r="C9" s="7" t="s">
        <v>13</v>
      </c>
      <c r="D9" s="98"/>
      <c r="E9" s="552">
        <v>364094</v>
      </c>
      <c r="F9" s="552">
        <v>110795.475829</v>
      </c>
      <c r="G9" s="553">
        <v>23504.457875</v>
      </c>
      <c r="H9" s="552">
        <v>369845</v>
      </c>
      <c r="I9" s="552">
        <v>108716.92546</v>
      </c>
      <c r="J9" s="553">
        <v>22217.622195</v>
      </c>
      <c r="K9" s="552">
        <v>384250</v>
      </c>
      <c r="L9" s="552">
        <v>118289.560111</v>
      </c>
      <c r="M9" s="553">
        <v>24525.278289999998</v>
      </c>
      <c r="N9" s="552">
        <v>405011</v>
      </c>
      <c r="O9" s="552">
        <v>128805.081057</v>
      </c>
      <c r="P9" s="553">
        <v>26166.194544000002</v>
      </c>
      <c r="Q9" s="565"/>
    </row>
    <row r="10" spans="2:38" customFormat="1" ht="13.35" customHeight="1" x14ac:dyDescent="0.25">
      <c r="B10" s="224"/>
      <c r="C10" s="7" t="s">
        <v>14</v>
      </c>
      <c r="D10" s="98"/>
      <c r="E10" s="552">
        <v>250386</v>
      </c>
      <c r="F10" s="552">
        <v>75058.854925000007</v>
      </c>
      <c r="G10" s="553">
        <v>15336.145945</v>
      </c>
      <c r="H10" s="552">
        <v>253287</v>
      </c>
      <c r="I10" s="552">
        <v>75697.208635000003</v>
      </c>
      <c r="J10" s="553">
        <v>15166.761044999999</v>
      </c>
      <c r="K10" s="552">
        <v>258370</v>
      </c>
      <c r="L10" s="552">
        <v>83364.821391000005</v>
      </c>
      <c r="M10" s="553">
        <v>16826.534757000001</v>
      </c>
      <c r="N10" s="552">
        <v>280960</v>
      </c>
      <c r="O10" s="552">
        <v>92687.344897999996</v>
      </c>
      <c r="P10" s="553">
        <v>18244.960948</v>
      </c>
      <c r="Q10" s="565"/>
    </row>
    <row r="11" spans="2:38" ht="13.35" customHeight="1" x14ac:dyDescent="0.25">
      <c r="B11" s="38"/>
      <c r="C11" s="7" t="s">
        <v>15</v>
      </c>
      <c r="D11" s="98"/>
      <c r="E11" s="552">
        <v>109436</v>
      </c>
      <c r="F11" s="552">
        <v>30872.553002000001</v>
      </c>
      <c r="G11" s="553">
        <v>6067.5954709999996</v>
      </c>
      <c r="H11" s="552">
        <v>112730</v>
      </c>
      <c r="I11" s="552">
        <v>31266.175746000001</v>
      </c>
      <c r="J11" s="553">
        <v>5906.8985110000003</v>
      </c>
      <c r="K11" s="552">
        <v>118934</v>
      </c>
      <c r="L11" s="552">
        <v>34557.051075000003</v>
      </c>
      <c r="M11" s="553">
        <v>6660.5130179999996</v>
      </c>
      <c r="N11" s="552">
        <v>125148</v>
      </c>
      <c r="O11" s="552">
        <v>38016.058827000001</v>
      </c>
      <c r="P11" s="553">
        <v>7111.2576559999998</v>
      </c>
      <c r="Q11" s="565"/>
    </row>
    <row r="12" spans="2:38" customFormat="1" ht="13.35" customHeight="1" x14ac:dyDescent="0.25">
      <c r="B12" s="225"/>
      <c r="C12" s="72" t="s">
        <v>16</v>
      </c>
      <c r="D12" s="134"/>
      <c r="E12" s="559">
        <v>1040313</v>
      </c>
      <c r="F12" s="560">
        <v>317062.70959099999</v>
      </c>
      <c r="G12" s="561">
        <v>67669.695733</v>
      </c>
      <c r="H12" s="559">
        <v>1043989</v>
      </c>
      <c r="I12" s="560">
        <v>306347.48464500002</v>
      </c>
      <c r="J12" s="561">
        <v>63176.477395000002</v>
      </c>
      <c r="K12" s="559">
        <v>1070166</v>
      </c>
      <c r="L12" s="560">
        <v>338505.11118900002</v>
      </c>
      <c r="M12" s="561">
        <v>70654.829824999993</v>
      </c>
      <c r="N12" s="559">
        <v>1133270</v>
      </c>
      <c r="O12" s="560">
        <v>369020.525073</v>
      </c>
      <c r="P12" s="561">
        <v>75995.701543000003</v>
      </c>
      <c r="Q12" s="565"/>
    </row>
    <row r="13" spans="2:38" customFormat="1" ht="13.35" customHeight="1" x14ac:dyDescent="0.25">
      <c r="B13" s="225"/>
      <c r="C13" s="226" t="s">
        <v>8</v>
      </c>
      <c r="D13" s="227"/>
      <c r="E13" s="259">
        <f t="shared" ref="E13:P13" si="0">SUM(E4:E12)</f>
        <v>6201850</v>
      </c>
      <c r="F13" s="259">
        <f t="shared" si="0"/>
        <v>2041728.2576340004</v>
      </c>
      <c r="G13" s="260">
        <f t="shared" si="0"/>
        <v>450891.76179800008</v>
      </c>
      <c r="H13" s="259">
        <f t="shared" si="0"/>
        <v>6266076</v>
      </c>
      <c r="I13" s="259">
        <f t="shared" si="0"/>
        <v>1989188.2624349997</v>
      </c>
      <c r="J13" s="260">
        <f t="shared" si="0"/>
        <v>422656.44794500002</v>
      </c>
      <c r="K13" s="259">
        <f t="shared" si="0"/>
        <v>6385467</v>
      </c>
      <c r="L13" s="259">
        <f t="shared" si="0"/>
        <v>2163636.885518</v>
      </c>
      <c r="M13" s="260">
        <f t="shared" si="0"/>
        <v>466198.30194699997</v>
      </c>
      <c r="N13" s="259">
        <f t="shared" si="0"/>
        <v>6644750</v>
      </c>
      <c r="O13" s="259">
        <f t="shared" si="0"/>
        <v>2345410.2361949999</v>
      </c>
      <c r="P13" s="260">
        <f t="shared" si="0"/>
        <v>499950.65092699998</v>
      </c>
      <c r="Q13" s="20"/>
      <c r="R13" s="647"/>
      <c r="S13" s="647"/>
    </row>
    <row r="14" spans="2:38" customFormat="1" ht="13.35" customHeight="1" x14ac:dyDescent="0.25">
      <c r="B14" s="224"/>
      <c r="C14" s="264" t="s">
        <v>82</v>
      </c>
      <c r="D14" s="17"/>
      <c r="E14" s="265"/>
      <c r="F14" s="265"/>
      <c r="G14" s="266"/>
      <c r="H14" s="265"/>
      <c r="I14" s="265"/>
      <c r="J14" s="266"/>
      <c r="K14" s="265"/>
      <c r="L14" s="265"/>
      <c r="M14" s="266"/>
      <c r="N14" s="265"/>
      <c r="O14" s="265"/>
      <c r="P14" s="266"/>
      <c r="Q14" s="20"/>
      <c r="R14" s="647"/>
      <c r="S14" s="647"/>
    </row>
    <row r="15" spans="2:38" customFormat="1" ht="13.35" customHeight="1" x14ac:dyDescent="0.25">
      <c r="B15" s="38"/>
      <c r="C15" s="7" t="s">
        <v>9</v>
      </c>
      <c r="D15" s="98"/>
      <c r="E15" s="523">
        <f>+E4/E$13</f>
        <v>7.7004119738465132E-2</v>
      </c>
      <c r="F15" s="523">
        <f t="shared" ref="F15:P15" si="1">+F4/F$13</f>
        <v>6.6677930135893779E-2</v>
      </c>
      <c r="G15" s="524">
        <f t="shared" si="1"/>
        <v>5.6911593313820924E-2</v>
      </c>
      <c r="H15" s="523">
        <f t="shared" si="1"/>
        <v>7.9623196399149956E-2</v>
      </c>
      <c r="I15" s="523">
        <f t="shared" si="1"/>
        <v>6.8578719269140886E-2</v>
      </c>
      <c r="J15" s="524">
        <f t="shared" si="1"/>
        <v>5.8749557371549258E-2</v>
      </c>
      <c r="K15" s="523">
        <f t="shared" si="1"/>
        <v>7.8411492847743167E-2</v>
      </c>
      <c r="L15" s="523">
        <f t="shared" si="1"/>
        <v>6.7849063663866213E-2</v>
      </c>
      <c r="M15" s="524">
        <f t="shared" si="1"/>
        <v>5.8149427202508173E-2</v>
      </c>
      <c r="N15" s="523">
        <f t="shared" si="1"/>
        <v>7.7945295157831371E-2</v>
      </c>
      <c r="O15" s="523">
        <f t="shared" si="1"/>
        <v>6.6738961659407514E-2</v>
      </c>
      <c r="P15" s="524">
        <f t="shared" si="1"/>
        <v>5.6472572542209769E-2</v>
      </c>
      <c r="Q15" s="605"/>
      <c r="R15" s="647"/>
      <c r="S15" s="647"/>
    </row>
    <row r="16" spans="2:38" customFormat="1" ht="13.35" customHeight="1" x14ac:dyDescent="0.25">
      <c r="B16" s="38"/>
      <c r="C16" s="7" t="s">
        <v>10</v>
      </c>
      <c r="D16" s="99"/>
      <c r="E16" s="523">
        <f t="shared" ref="E16:P23" si="2">+E5/E$13</f>
        <v>4.1507775905576562E-2</v>
      </c>
      <c r="F16" s="523">
        <f t="shared" si="2"/>
        <v>3.5674035779572719E-2</v>
      </c>
      <c r="G16" s="524">
        <f t="shared" si="2"/>
        <v>3.2246275274627319E-2</v>
      </c>
      <c r="H16" s="523">
        <f t="shared" si="2"/>
        <v>4.1491676768682664E-2</v>
      </c>
      <c r="I16" s="523">
        <f t="shared" si="2"/>
        <v>3.7142574389393307E-2</v>
      </c>
      <c r="J16" s="524">
        <f t="shared" si="2"/>
        <v>3.3697795493831853E-2</v>
      </c>
      <c r="K16" s="523">
        <f t="shared" si="2"/>
        <v>4.1695932341362034E-2</v>
      </c>
      <c r="L16" s="523">
        <f t="shared" si="2"/>
        <v>3.7284215269184032E-2</v>
      </c>
      <c r="M16" s="524">
        <f t="shared" si="2"/>
        <v>3.3539595731469654E-2</v>
      </c>
      <c r="N16" s="523">
        <f t="shared" si="2"/>
        <v>4.126716580759246E-2</v>
      </c>
      <c r="O16" s="523">
        <f t="shared" si="2"/>
        <v>3.6971600198043367E-2</v>
      </c>
      <c r="P16" s="524">
        <f t="shared" si="2"/>
        <v>3.2813659153321913E-2</v>
      </c>
      <c r="Q16" s="605"/>
      <c r="R16" s="647"/>
      <c r="S16" s="647"/>
    </row>
    <row r="17" spans="2:20" customFormat="1" ht="13.35" customHeight="1" x14ac:dyDescent="0.25">
      <c r="B17" s="38"/>
      <c r="C17" s="7" t="s">
        <v>11</v>
      </c>
      <c r="D17" s="98"/>
      <c r="E17" s="523">
        <f t="shared" si="2"/>
        <v>0.39846884397397553</v>
      </c>
      <c r="F17" s="523">
        <f t="shared" si="2"/>
        <v>0.45213230739175098</v>
      </c>
      <c r="G17" s="524">
        <f t="shared" si="2"/>
        <v>0.49188272981878134</v>
      </c>
      <c r="H17" s="523">
        <f t="shared" si="2"/>
        <v>0.39453974066066227</v>
      </c>
      <c r="I17" s="523">
        <f t="shared" si="2"/>
        <v>0.44404252206211819</v>
      </c>
      <c r="J17" s="524">
        <f t="shared" si="2"/>
        <v>0.48263660042055012</v>
      </c>
      <c r="K17" s="523">
        <f t="shared" si="2"/>
        <v>0.38736117499315242</v>
      </c>
      <c r="L17" s="523">
        <f t="shared" si="2"/>
        <v>0.44271749646090558</v>
      </c>
      <c r="M17" s="524">
        <f t="shared" si="2"/>
        <v>0.48320562426374924</v>
      </c>
      <c r="N17" s="523">
        <f t="shared" si="2"/>
        <v>0.38637044283080629</v>
      </c>
      <c r="O17" s="523">
        <f t="shared" si="2"/>
        <v>0.44137431624773216</v>
      </c>
      <c r="P17" s="524">
        <f t="shared" si="2"/>
        <v>0.48406337032719782</v>
      </c>
      <c r="Q17" s="605"/>
      <c r="R17" s="647"/>
      <c r="S17" s="647"/>
    </row>
    <row r="18" spans="2:20" customFormat="1" ht="13.35" customHeight="1" x14ac:dyDescent="0.25">
      <c r="B18" s="38"/>
      <c r="C18" s="7" t="s">
        <v>69</v>
      </c>
      <c r="D18" s="98"/>
      <c r="E18" s="523">
        <f t="shared" si="2"/>
        <v>0.15709473786047712</v>
      </c>
      <c r="F18" s="523">
        <f t="shared" si="2"/>
        <v>0.14433083024157517</v>
      </c>
      <c r="G18" s="524">
        <f t="shared" si="2"/>
        <v>0.13327186523297116</v>
      </c>
      <c r="H18" s="523">
        <f t="shared" si="2"/>
        <v>0.15750862262123855</v>
      </c>
      <c r="I18" s="523">
        <f t="shared" si="2"/>
        <v>0.14583190266309903</v>
      </c>
      <c r="J18" s="524">
        <f t="shared" si="2"/>
        <v>0.13480217229387714</v>
      </c>
      <c r="K18" s="523">
        <f t="shared" si="2"/>
        <v>0.16169952800633061</v>
      </c>
      <c r="L18" s="523">
        <f t="shared" si="2"/>
        <v>0.14482904253639517</v>
      </c>
      <c r="M18" s="524">
        <f t="shared" si="2"/>
        <v>0.13320783468246097</v>
      </c>
      <c r="N18" s="523">
        <f t="shared" si="2"/>
        <v>0.1573330825087475</v>
      </c>
      <c r="O18" s="523">
        <f t="shared" si="2"/>
        <v>0.14471964698280598</v>
      </c>
      <c r="P18" s="524">
        <f t="shared" si="2"/>
        <v>0.13408860884909313</v>
      </c>
      <c r="Q18" s="605"/>
      <c r="R18" s="647"/>
      <c r="S18" s="647"/>
    </row>
    <row r="19" spans="2:20" customFormat="1" ht="13.35" customHeight="1" x14ac:dyDescent="0.25">
      <c r="B19" s="38"/>
      <c r="C19" s="7" t="s">
        <v>12</v>
      </c>
      <c r="D19" s="98"/>
      <c r="E19" s="523">
        <f t="shared" si="2"/>
        <v>4.1456339640591117E-2</v>
      </c>
      <c r="F19" s="523">
        <f t="shared" si="2"/>
        <v>3.9744819226842761E-2</v>
      </c>
      <c r="G19" s="524">
        <f t="shared" si="2"/>
        <v>3.6009222045342799E-2</v>
      </c>
      <c r="H19" s="523">
        <f t="shared" si="2"/>
        <v>4.2791214150610365E-2</v>
      </c>
      <c r="I19" s="523">
        <f t="shared" si="2"/>
        <v>4.1971708317743085E-2</v>
      </c>
      <c r="J19" s="524">
        <f t="shared" si="2"/>
        <v>3.821245504363318E-2</v>
      </c>
      <c r="K19" s="523">
        <f t="shared" si="2"/>
        <v>4.39742308589176E-2</v>
      </c>
      <c r="L19" s="523">
        <f t="shared" si="2"/>
        <v>4.1694952802767554E-2</v>
      </c>
      <c r="M19" s="524">
        <f t="shared" si="2"/>
        <v>3.7355287068333916E-2</v>
      </c>
      <c r="N19" s="523">
        <f t="shared" si="2"/>
        <v>4.4463674329357765E-2</v>
      </c>
      <c r="O19" s="523">
        <f t="shared" si="2"/>
        <v>4.2212927485820215E-2</v>
      </c>
      <c r="P19" s="524">
        <f t="shared" si="2"/>
        <v>3.7500385658538783E-2</v>
      </c>
      <c r="Q19" s="605"/>
      <c r="R19" s="647"/>
      <c r="S19" s="647"/>
    </row>
    <row r="20" spans="2:20" customFormat="1" ht="13.35" customHeight="1" x14ac:dyDescent="0.25">
      <c r="B20" s="38"/>
      <c r="C20" s="7" t="s">
        <v>13</v>
      </c>
      <c r="D20" s="98"/>
      <c r="E20" s="523">
        <f t="shared" si="2"/>
        <v>5.8707321202544405E-2</v>
      </c>
      <c r="F20" s="523">
        <f t="shared" si="2"/>
        <v>5.4265534805984533E-2</v>
      </c>
      <c r="G20" s="524">
        <f t="shared" si="2"/>
        <v>5.2128825288961518E-2</v>
      </c>
      <c r="H20" s="523">
        <f t="shared" si="2"/>
        <v>5.9023382416683104E-2</v>
      </c>
      <c r="I20" s="523">
        <f t="shared" si="2"/>
        <v>5.4653914620890497E-2</v>
      </c>
      <c r="J20" s="524">
        <f t="shared" si="2"/>
        <v>5.2566623088383981E-2</v>
      </c>
      <c r="K20" s="523">
        <f t="shared" si="2"/>
        <v>6.0175708370272682E-2</v>
      </c>
      <c r="L20" s="523">
        <f t="shared" si="2"/>
        <v>5.4671632242339084E-2</v>
      </c>
      <c r="M20" s="524">
        <f t="shared" si="2"/>
        <v>5.2606966150614956E-2</v>
      </c>
      <c r="N20" s="523">
        <f t="shared" si="2"/>
        <v>6.0952029797960799E-2</v>
      </c>
      <c r="O20" s="523">
        <f t="shared" si="2"/>
        <v>5.4917932508882855E-2</v>
      </c>
      <c r="P20" s="524">
        <f t="shared" si="2"/>
        <v>5.2337554707615822E-2</v>
      </c>
      <c r="Q20" s="605"/>
      <c r="R20" s="647"/>
      <c r="S20" s="647"/>
    </row>
    <row r="21" spans="2:20" customFormat="1" ht="13.35" customHeight="1" x14ac:dyDescent="0.25">
      <c r="B21" s="224"/>
      <c r="C21" s="7" t="s">
        <v>14</v>
      </c>
      <c r="D21" s="98"/>
      <c r="E21" s="523">
        <f t="shared" si="2"/>
        <v>4.0372791989487011E-2</v>
      </c>
      <c r="F21" s="523">
        <f t="shared" si="2"/>
        <v>3.676241176775398E-2</v>
      </c>
      <c r="G21" s="524">
        <f t="shared" si="2"/>
        <v>3.4012921158383481E-2</v>
      </c>
      <c r="H21" s="523">
        <f t="shared" si="2"/>
        <v>4.0421948281508233E-2</v>
      </c>
      <c r="I21" s="523">
        <f t="shared" si="2"/>
        <v>3.8054320983343097E-2</v>
      </c>
      <c r="J21" s="524">
        <f t="shared" si="2"/>
        <v>3.5884371618467865E-2</v>
      </c>
      <c r="K21" s="523">
        <f t="shared" si="2"/>
        <v>4.046219328985648E-2</v>
      </c>
      <c r="L21" s="523">
        <f t="shared" si="2"/>
        <v>3.8529950172781186E-2</v>
      </c>
      <c r="M21" s="524">
        <f t="shared" si="2"/>
        <v>3.609308460954655E-2</v>
      </c>
      <c r="N21" s="523">
        <f t="shared" si="2"/>
        <v>4.2283005380187366E-2</v>
      </c>
      <c r="O21" s="523">
        <f t="shared" si="2"/>
        <v>3.9518606795358881E-2</v>
      </c>
      <c r="P21" s="524">
        <f t="shared" si="2"/>
        <v>3.6493523739134059E-2</v>
      </c>
      <c r="Q21" s="605"/>
      <c r="R21" s="647"/>
      <c r="S21" s="647"/>
    </row>
    <row r="22" spans="2:20" customFormat="1" ht="13.35" customHeight="1" x14ac:dyDescent="0.25">
      <c r="B22" s="38"/>
      <c r="C22" s="7" t="s">
        <v>15</v>
      </c>
      <c r="D22" s="98"/>
      <c r="E22" s="523">
        <f t="shared" si="2"/>
        <v>1.7645702491998354E-2</v>
      </c>
      <c r="F22" s="523">
        <f t="shared" si="2"/>
        <v>1.512079430089085E-2</v>
      </c>
      <c r="G22" s="524">
        <f t="shared" si="2"/>
        <v>1.3456878091550247E-2</v>
      </c>
      <c r="H22" s="523">
        <f t="shared" si="2"/>
        <v>1.7990525489955757E-2</v>
      </c>
      <c r="I22" s="523">
        <f t="shared" si="2"/>
        <v>1.5718057630063901E-2</v>
      </c>
      <c r="J22" s="524">
        <f t="shared" si="2"/>
        <v>1.3975649820841396E-2</v>
      </c>
      <c r="K22" s="523">
        <f t="shared" si="2"/>
        <v>1.8625732464046873E-2</v>
      </c>
      <c r="L22" s="523">
        <f t="shared" si="2"/>
        <v>1.5971742442691183E-2</v>
      </c>
      <c r="M22" s="524">
        <f t="shared" si="2"/>
        <v>1.4286866747869888E-2</v>
      </c>
      <c r="N22" s="523">
        <f t="shared" si="2"/>
        <v>1.8834117160164039E-2</v>
      </c>
      <c r="O22" s="523">
        <f t="shared" si="2"/>
        <v>1.6208703381747885E-2</v>
      </c>
      <c r="P22" s="524">
        <f t="shared" si="2"/>
        <v>1.4223919186452556E-2</v>
      </c>
      <c r="Q22" s="605"/>
      <c r="R22" s="647"/>
      <c r="S22" s="647"/>
    </row>
    <row r="23" spans="2:20" customFormat="1" ht="13.35" customHeight="1" x14ac:dyDescent="0.25">
      <c r="B23" s="225"/>
      <c r="C23" s="72" t="s">
        <v>16</v>
      </c>
      <c r="D23" s="134"/>
      <c r="E23" s="838">
        <f t="shared" si="2"/>
        <v>0.16774236719688479</v>
      </c>
      <c r="F23" s="838">
        <f t="shared" si="2"/>
        <v>0.15529133634973502</v>
      </c>
      <c r="G23" s="839">
        <f t="shared" si="2"/>
        <v>0.15007968977556099</v>
      </c>
      <c r="H23" s="838">
        <f t="shared" si="2"/>
        <v>0.16660969321150909</v>
      </c>
      <c r="I23" s="838">
        <f t="shared" si="2"/>
        <v>0.15400628006420808</v>
      </c>
      <c r="J23" s="839">
        <f t="shared" si="2"/>
        <v>0.14947477484886523</v>
      </c>
      <c r="K23" s="838">
        <f t="shared" si="2"/>
        <v>0.16759400682831813</v>
      </c>
      <c r="L23" s="838">
        <f t="shared" si="2"/>
        <v>0.15645190440906998</v>
      </c>
      <c r="M23" s="839">
        <f t="shared" si="2"/>
        <v>0.15155531354344665</v>
      </c>
      <c r="N23" s="838">
        <f t="shared" si="2"/>
        <v>0.17055118702735242</v>
      </c>
      <c r="O23" s="838">
        <f t="shared" si="2"/>
        <v>0.15733730474020122</v>
      </c>
      <c r="P23" s="839">
        <f t="shared" si="2"/>
        <v>0.15200640583643618</v>
      </c>
      <c r="Q23" s="605"/>
      <c r="R23" s="647"/>
      <c r="S23" s="647"/>
    </row>
    <row r="24" spans="2:20" customFormat="1" ht="13.35" customHeight="1" x14ac:dyDescent="0.25">
      <c r="B24" s="225"/>
      <c r="C24" s="226" t="s">
        <v>8</v>
      </c>
      <c r="D24" s="227"/>
      <c r="E24" s="262">
        <f t="shared" ref="E24:P24" si="3">+E13/E$13</f>
        <v>1</v>
      </c>
      <c r="F24" s="262">
        <f t="shared" si="3"/>
        <v>1</v>
      </c>
      <c r="G24" s="263">
        <f t="shared" si="3"/>
        <v>1</v>
      </c>
      <c r="H24" s="262">
        <f t="shared" si="3"/>
        <v>1</v>
      </c>
      <c r="I24" s="262">
        <f t="shared" si="3"/>
        <v>1</v>
      </c>
      <c r="J24" s="263">
        <f t="shared" si="3"/>
        <v>1</v>
      </c>
      <c r="K24" s="262">
        <f t="shared" si="3"/>
        <v>1</v>
      </c>
      <c r="L24" s="262">
        <f t="shared" si="3"/>
        <v>1</v>
      </c>
      <c r="M24" s="263">
        <f t="shared" si="3"/>
        <v>1</v>
      </c>
      <c r="N24" s="262">
        <f t="shared" si="3"/>
        <v>1</v>
      </c>
      <c r="O24" s="262">
        <f t="shared" si="3"/>
        <v>1</v>
      </c>
      <c r="P24" s="263">
        <f t="shared" si="3"/>
        <v>1</v>
      </c>
      <c r="Q24" s="21"/>
      <c r="R24" s="647"/>
      <c r="S24" s="647"/>
    </row>
    <row r="25" spans="2:20" customFormat="1" ht="12" customHeight="1" x14ac:dyDescent="0.25">
      <c r="B25" s="1447" t="s">
        <v>984</v>
      </c>
      <c r="C25" s="1447"/>
      <c r="D25" s="1447"/>
      <c r="E25" s="1447"/>
      <c r="F25" s="1447"/>
      <c r="G25" s="1447"/>
      <c r="H25" s="1447"/>
      <c r="I25" s="1447"/>
      <c r="J25" s="1447"/>
      <c r="K25" s="1447"/>
      <c r="L25" s="1447"/>
      <c r="M25" s="1447"/>
      <c r="N25" s="1447"/>
      <c r="O25" s="1447"/>
      <c r="P25" s="1447"/>
      <c r="Q25" s="647"/>
    </row>
    <row r="26" spans="2:20" customFormat="1" ht="12" customHeight="1" x14ac:dyDescent="0.25">
      <c r="C26" s="778"/>
      <c r="D26" s="778"/>
      <c r="E26" s="778"/>
      <c r="F26" s="778"/>
      <c r="G26" s="778"/>
      <c r="H26" s="778"/>
      <c r="I26" s="778"/>
      <c r="J26" s="778"/>
      <c r="K26" s="778"/>
      <c r="L26" s="778"/>
      <c r="M26" s="778"/>
      <c r="N26" s="778"/>
      <c r="O26" s="778"/>
      <c r="P26" s="778"/>
      <c r="Q26" s="647"/>
    </row>
    <row r="27" spans="2:20" customFormat="1" ht="12" customHeight="1" x14ac:dyDescent="0.25">
      <c r="C27" s="9"/>
    </row>
    <row r="28" spans="2:20" customFormat="1" ht="13.35" customHeight="1" x14ac:dyDescent="0.25">
      <c r="C28" s="9"/>
      <c r="I28" s="110" t="s">
        <v>245</v>
      </c>
    </row>
    <row r="29" spans="2:20" customFormat="1" ht="13.35" customHeight="1" x14ac:dyDescent="0.25">
      <c r="C29" s="9"/>
    </row>
    <row r="30" spans="2:20" x14ac:dyDescent="0.25">
      <c r="R30"/>
      <c r="S30"/>
      <c r="T30"/>
    </row>
    <row r="31" spans="2:20" s="646" customFormat="1" x14ac:dyDescent="0.25">
      <c r="B31"/>
      <c r="C31" s="50"/>
      <c r="D31" s="50"/>
      <c r="E31" s="50"/>
      <c r="F31" s="50"/>
      <c r="G31" s="50"/>
      <c r="H31" s="647"/>
      <c r="I31" s="647"/>
      <c r="J31" s="647"/>
      <c r="K31" s="647"/>
      <c r="L31" s="647"/>
      <c r="M31" s="647"/>
      <c r="N31" s="647"/>
      <c r="O31" s="647"/>
      <c r="P31" s="647"/>
      <c r="Q31" s="647"/>
      <c r="R31" s="647"/>
      <c r="S31" s="647"/>
    </row>
    <row r="32" spans="2:20" s="646" customFormat="1" x14ac:dyDescent="0.25">
      <c r="B32"/>
      <c r="C32" s="50"/>
      <c r="D32" s="50"/>
      <c r="E32" s="50"/>
      <c r="F32" s="50"/>
      <c r="G32" s="50"/>
      <c r="H32" s="647"/>
      <c r="I32" s="647"/>
      <c r="J32" s="647"/>
      <c r="K32" s="647"/>
      <c r="L32" s="647"/>
      <c r="M32" s="647"/>
      <c r="N32" s="647"/>
      <c r="O32" s="647"/>
      <c r="P32" s="647"/>
      <c r="Q32" s="647"/>
      <c r="R32" s="647"/>
      <c r="S32" s="647"/>
    </row>
    <row r="33" spans="2:19" s="646" customFormat="1" x14ac:dyDescent="0.25">
      <c r="B33"/>
      <c r="C33" s="50"/>
      <c r="D33" s="50"/>
      <c r="E33" s="50"/>
      <c r="F33" s="50"/>
      <c r="G33" s="50"/>
      <c r="H33" s="647"/>
      <c r="I33" s="647"/>
      <c r="J33" s="647"/>
      <c r="K33" s="647"/>
      <c r="L33" s="647"/>
      <c r="M33" s="647"/>
      <c r="N33" s="647"/>
      <c r="O33" s="647"/>
      <c r="P33" s="647"/>
      <c r="Q33" s="647"/>
      <c r="R33" s="647"/>
      <c r="S33" s="647"/>
    </row>
    <row r="34" spans="2:19" s="646" customFormat="1" x14ac:dyDescent="0.25">
      <c r="B34"/>
      <c r="C34" s="50"/>
      <c r="D34" s="50"/>
      <c r="E34" s="50"/>
      <c r="F34" s="50"/>
      <c r="G34" s="50"/>
      <c r="H34" s="647"/>
      <c r="I34" s="647"/>
      <c r="J34" s="647"/>
      <c r="K34" s="647"/>
      <c r="L34" s="647"/>
      <c r="M34" s="647"/>
      <c r="N34" s="647"/>
      <c r="O34" s="647"/>
      <c r="P34" s="647"/>
      <c r="Q34" s="647"/>
      <c r="R34" s="647"/>
      <c r="S34" s="647"/>
    </row>
    <row r="35" spans="2:19" s="646" customFormat="1" x14ac:dyDescent="0.25">
      <c r="B35"/>
      <c r="C35" s="50"/>
      <c r="D35" s="50"/>
      <c r="E35" s="50"/>
      <c r="F35" s="50"/>
      <c r="G35" s="50"/>
      <c r="H35" s="647"/>
      <c r="I35" s="647"/>
      <c r="J35" s="647"/>
      <c r="K35" s="647"/>
      <c r="L35" s="647"/>
      <c r="M35" s="647"/>
      <c r="N35" s="647"/>
      <c r="O35" s="647"/>
      <c r="P35" s="647"/>
      <c r="Q35" s="647"/>
      <c r="R35" s="647"/>
      <c r="S35" s="647"/>
    </row>
    <row r="36" spans="2:19" s="646" customFormat="1" x14ac:dyDescent="0.25">
      <c r="B36"/>
      <c r="C36" s="50"/>
      <c r="D36" s="50"/>
      <c r="E36" s="50"/>
      <c r="F36" s="50"/>
      <c r="G36" s="50"/>
      <c r="H36" s="647"/>
      <c r="I36" s="647"/>
      <c r="J36" s="647"/>
      <c r="K36" s="647"/>
      <c r="L36" s="647"/>
      <c r="M36" s="647"/>
      <c r="N36" s="647"/>
      <c r="O36" s="647"/>
      <c r="P36" s="647"/>
      <c r="Q36" s="647"/>
      <c r="R36" s="647"/>
      <c r="S36" s="647"/>
    </row>
    <row r="37" spans="2:19" s="646" customFormat="1" x14ac:dyDescent="0.25">
      <c r="B37"/>
      <c r="C37" s="50"/>
      <c r="D37" s="50"/>
      <c r="E37" s="50"/>
      <c r="F37" s="50"/>
      <c r="G37" s="50"/>
      <c r="H37" s="647"/>
      <c r="I37" s="647"/>
      <c r="J37" s="647"/>
      <c r="K37" s="647"/>
      <c r="L37" s="647"/>
      <c r="M37" s="647"/>
      <c r="N37" s="647"/>
      <c r="O37" s="647"/>
      <c r="P37" s="647"/>
      <c r="Q37" s="647"/>
      <c r="R37" s="647"/>
      <c r="S37" s="647"/>
    </row>
    <row r="38" spans="2:19" s="646" customFormat="1" x14ac:dyDescent="0.25">
      <c r="B38"/>
      <c r="C38" s="50"/>
      <c r="D38" s="50"/>
      <c r="E38" s="50"/>
      <c r="F38" s="50"/>
      <c r="G38" s="50"/>
      <c r="H38" s="647"/>
      <c r="I38" s="647"/>
      <c r="J38" s="647"/>
      <c r="K38" s="647"/>
      <c r="L38" s="647"/>
      <c r="M38" s="647"/>
      <c r="N38" s="647"/>
      <c r="O38" s="647"/>
      <c r="P38" s="647"/>
      <c r="Q38" s="647"/>
      <c r="R38" s="647"/>
      <c r="S38" s="647"/>
    </row>
    <row r="39" spans="2:19" s="646" customFormat="1" x14ac:dyDescent="0.25">
      <c r="B39"/>
      <c r="C39" s="50"/>
      <c r="D39" s="50"/>
      <c r="E39" s="50"/>
      <c r="F39" s="50"/>
      <c r="G39" s="50"/>
      <c r="H39" s="647"/>
      <c r="I39" s="647"/>
      <c r="J39" s="647"/>
      <c r="K39" s="647"/>
      <c r="L39" s="647"/>
      <c r="M39" s="647"/>
      <c r="N39" s="647"/>
      <c r="O39" s="647"/>
      <c r="P39" s="647"/>
      <c r="Q39" s="647"/>
      <c r="R39" s="647"/>
      <c r="S39" s="647"/>
    </row>
    <row r="40" spans="2:19" s="646" customFormat="1" x14ac:dyDescent="0.25">
      <c r="B40"/>
      <c r="C40" s="50"/>
      <c r="D40" s="50"/>
      <c r="E40" s="50"/>
      <c r="F40" s="50"/>
      <c r="G40" s="50"/>
      <c r="H40" s="647"/>
      <c r="I40" s="647"/>
      <c r="J40" s="647"/>
      <c r="K40" s="647"/>
      <c r="L40" s="647"/>
      <c r="M40" s="647"/>
      <c r="N40" s="647"/>
      <c r="O40" s="647"/>
      <c r="P40" s="647"/>
      <c r="Q40" s="647"/>
      <c r="R40" s="647"/>
      <c r="S40" s="647"/>
    </row>
    <row r="41" spans="2:19" s="646" customFormat="1" x14ac:dyDescent="0.25">
      <c r="B41"/>
      <c r="C41" s="50"/>
      <c r="D41" s="50"/>
      <c r="E41" s="50"/>
      <c r="F41" s="50"/>
      <c r="G41" s="50"/>
      <c r="H41" s="647"/>
      <c r="I41" s="647"/>
      <c r="J41" s="647"/>
      <c r="K41" s="647"/>
      <c r="L41" s="647"/>
      <c r="M41" s="647"/>
      <c r="N41" s="647"/>
      <c r="O41" s="647"/>
      <c r="P41" s="647"/>
      <c r="Q41" s="647"/>
      <c r="R41" s="647"/>
      <c r="S41" s="647"/>
    </row>
    <row r="42" spans="2:19" s="646" customFormat="1" x14ac:dyDescent="0.25">
      <c r="B42"/>
      <c r="C42" s="50"/>
      <c r="D42" s="50"/>
      <c r="E42" s="50"/>
      <c r="F42" s="50"/>
      <c r="G42" s="50"/>
      <c r="H42" s="647"/>
      <c r="I42" s="647"/>
      <c r="J42" s="647"/>
      <c r="K42" s="647"/>
      <c r="L42" s="647"/>
      <c r="M42" s="647"/>
      <c r="N42" s="647"/>
      <c r="O42" s="647"/>
      <c r="P42" s="647"/>
      <c r="Q42" s="647"/>
      <c r="R42" s="647"/>
      <c r="S42" s="647"/>
    </row>
    <row r="43" spans="2:19" s="646" customFormat="1" x14ac:dyDescent="0.25">
      <c r="B43"/>
      <c r="C43" s="50"/>
      <c r="D43" s="50"/>
      <c r="E43" s="50"/>
      <c r="F43" s="50"/>
      <c r="G43" s="50"/>
      <c r="H43" s="647"/>
      <c r="I43" s="647"/>
      <c r="J43" s="647"/>
      <c r="K43" s="647"/>
      <c r="L43" s="647"/>
      <c r="M43" s="647"/>
      <c r="N43" s="647"/>
      <c r="O43" s="647"/>
      <c r="P43" s="647"/>
      <c r="Q43" s="647"/>
      <c r="R43" s="647"/>
      <c r="S43" s="647"/>
    </row>
    <row r="44" spans="2:19" s="646" customFormat="1" x14ac:dyDescent="0.25">
      <c r="B44"/>
      <c r="C44" s="50"/>
      <c r="D44" s="50"/>
      <c r="E44" s="50"/>
      <c r="F44" s="50"/>
      <c r="G44" s="50"/>
      <c r="H44" s="647"/>
      <c r="I44" s="647"/>
      <c r="J44" s="647"/>
      <c r="K44" s="647"/>
      <c r="L44" s="647"/>
      <c r="M44" s="647"/>
      <c r="N44" s="647"/>
      <c r="O44" s="647"/>
      <c r="P44" s="647"/>
      <c r="Q44" s="647"/>
      <c r="R44" s="647"/>
      <c r="S44" s="647"/>
    </row>
    <row r="45" spans="2:19" s="646" customFormat="1" x14ac:dyDescent="0.25">
      <c r="B45"/>
      <c r="C45" s="50"/>
      <c r="D45" s="50"/>
      <c r="E45" s="50"/>
      <c r="F45" s="50"/>
      <c r="G45" s="50"/>
      <c r="H45" s="647"/>
      <c r="I45" s="647"/>
      <c r="J45" s="647"/>
      <c r="K45" s="647"/>
      <c r="L45" s="647"/>
      <c r="M45" s="647"/>
      <c r="N45" s="647"/>
      <c r="O45" s="647"/>
      <c r="P45" s="647"/>
      <c r="Q45" s="647"/>
      <c r="R45" s="647"/>
      <c r="S45" s="647"/>
    </row>
    <row r="46" spans="2:19" s="646" customFormat="1" x14ac:dyDescent="0.25">
      <c r="B46"/>
      <c r="C46" s="50"/>
      <c r="D46" s="50"/>
      <c r="E46" s="50"/>
      <c r="F46" s="50"/>
      <c r="G46" s="50"/>
      <c r="H46" s="647"/>
      <c r="I46" s="647"/>
      <c r="J46" s="647"/>
      <c r="K46" s="647"/>
      <c r="L46" s="647"/>
      <c r="M46" s="647"/>
      <c r="N46" s="647"/>
      <c r="O46" s="647"/>
      <c r="P46" s="647"/>
      <c r="Q46" s="647"/>
      <c r="R46" s="647"/>
      <c r="S46" s="647"/>
    </row>
    <row r="47" spans="2:19" s="646" customFormat="1" x14ac:dyDescent="0.25">
      <c r="B47"/>
      <c r="C47" s="50"/>
      <c r="D47" s="50"/>
      <c r="E47" s="50"/>
      <c r="F47" s="50"/>
      <c r="G47" s="50"/>
      <c r="H47" s="647"/>
      <c r="I47" s="647"/>
      <c r="J47" s="647"/>
      <c r="K47" s="647"/>
      <c r="L47" s="647"/>
      <c r="M47" s="647"/>
      <c r="N47" s="647"/>
      <c r="O47" s="647"/>
      <c r="P47" s="647"/>
      <c r="Q47" s="647"/>
      <c r="R47" s="647"/>
      <c r="S47" s="647"/>
    </row>
    <row r="48" spans="2:19" s="646" customFormat="1" x14ac:dyDescent="0.25">
      <c r="B48"/>
      <c r="C48" s="50"/>
      <c r="D48" s="50"/>
      <c r="E48" s="50"/>
      <c r="F48" s="50"/>
      <c r="G48" s="50"/>
      <c r="H48" s="647"/>
      <c r="I48" s="647"/>
      <c r="J48" s="647"/>
      <c r="K48" s="647"/>
      <c r="L48" s="647"/>
      <c r="M48" s="647"/>
      <c r="N48" s="647"/>
      <c r="O48" s="647"/>
      <c r="P48" s="647"/>
      <c r="Q48" s="647"/>
      <c r="R48" s="647"/>
      <c r="S48" s="647"/>
    </row>
    <row r="49" spans="2:19" s="646" customFormat="1" x14ac:dyDescent="0.25">
      <c r="B49"/>
      <c r="C49" s="50"/>
      <c r="D49" s="50"/>
      <c r="E49" s="50"/>
      <c r="F49" s="50"/>
      <c r="G49" s="50"/>
      <c r="H49" s="647"/>
      <c r="I49" s="647"/>
      <c r="J49" s="647"/>
      <c r="K49" s="647"/>
      <c r="L49" s="647"/>
      <c r="M49" s="647"/>
      <c r="N49" s="647"/>
      <c r="O49" s="647"/>
      <c r="P49" s="647"/>
      <c r="Q49" s="647"/>
      <c r="R49" s="647"/>
      <c r="S49" s="647"/>
    </row>
    <row r="50" spans="2:19" s="646" customFormat="1" x14ac:dyDescent="0.25">
      <c r="B50"/>
      <c r="C50" s="50"/>
      <c r="D50" s="50"/>
      <c r="E50" s="50"/>
      <c r="F50" s="50"/>
      <c r="G50" s="50"/>
      <c r="H50" s="647"/>
      <c r="I50" s="647"/>
      <c r="J50" s="647"/>
      <c r="K50" s="647"/>
      <c r="L50" s="647"/>
      <c r="M50" s="647"/>
      <c r="N50" s="647"/>
      <c r="O50" s="647"/>
      <c r="P50" s="647"/>
      <c r="Q50" s="647"/>
      <c r="R50" s="647"/>
      <c r="S50" s="647"/>
    </row>
    <row r="51" spans="2:19" s="646" customFormat="1" x14ac:dyDescent="0.25">
      <c r="B51"/>
      <c r="C51" s="50"/>
      <c r="D51" s="50"/>
      <c r="E51" s="50"/>
      <c r="F51" s="50"/>
      <c r="G51" s="50"/>
      <c r="H51" s="647"/>
      <c r="I51" s="647"/>
      <c r="J51" s="647"/>
      <c r="K51" s="647"/>
      <c r="L51" s="647"/>
      <c r="M51" s="647"/>
      <c r="N51" s="647"/>
      <c r="O51" s="647"/>
      <c r="P51" s="647"/>
      <c r="Q51" s="647"/>
      <c r="R51" s="647"/>
      <c r="S51" s="647"/>
    </row>
    <row r="52" spans="2:19" s="646" customFormat="1" x14ac:dyDescent="0.25">
      <c r="B52"/>
      <c r="C52" s="50"/>
      <c r="D52" s="50"/>
      <c r="E52" s="50"/>
      <c r="F52" s="50"/>
      <c r="G52" s="50"/>
      <c r="H52" s="647"/>
      <c r="I52" s="647"/>
      <c r="J52" s="647"/>
      <c r="K52" s="647"/>
      <c r="L52" s="647"/>
      <c r="M52" s="647"/>
      <c r="N52" s="647"/>
      <c r="O52" s="647"/>
      <c r="P52" s="647"/>
      <c r="Q52" s="647"/>
      <c r="R52" s="647"/>
      <c r="S52" s="647"/>
    </row>
    <row r="53" spans="2:19" s="646" customFormat="1" x14ac:dyDescent="0.25">
      <c r="B53"/>
      <c r="C53" s="50"/>
      <c r="D53" s="50"/>
      <c r="E53" s="50"/>
      <c r="F53" s="50"/>
      <c r="G53" s="50"/>
      <c r="H53" s="647"/>
      <c r="I53" s="647"/>
      <c r="J53" s="647"/>
      <c r="K53" s="647"/>
      <c r="L53" s="647"/>
      <c r="M53" s="647"/>
      <c r="N53" s="647"/>
      <c r="O53" s="647"/>
      <c r="P53" s="647"/>
      <c r="Q53" s="647"/>
      <c r="R53" s="647"/>
      <c r="S53" s="647"/>
    </row>
    <row r="54" spans="2:19" s="646" customFormat="1" x14ac:dyDescent="0.25">
      <c r="B54"/>
      <c r="C54" s="50"/>
      <c r="D54" s="50"/>
      <c r="E54" s="50"/>
      <c r="F54" s="50"/>
      <c r="G54" s="50"/>
      <c r="H54" s="647"/>
      <c r="I54" s="647"/>
      <c r="J54" s="647"/>
      <c r="K54" s="647"/>
      <c r="L54" s="647"/>
      <c r="M54" s="647"/>
      <c r="N54" s="647"/>
      <c r="O54" s="647"/>
      <c r="P54" s="647"/>
      <c r="Q54" s="647"/>
      <c r="R54" s="647"/>
      <c r="S54" s="647"/>
    </row>
    <row r="55" spans="2:19" s="646" customFormat="1" x14ac:dyDescent="0.25">
      <c r="B55"/>
      <c r="C55" s="50"/>
      <c r="D55" s="50"/>
      <c r="E55" s="50"/>
      <c r="F55" s="50"/>
      <c r="G55" s="50"/>
      <c r="H55" s="647"/>
      <c r="I55" s="647"/>
      <c r="J55" s="647"/>
      <c r="K55" s="647"/>
      <c r="L55" s="647"/>
      <c r="M55" s="647"/>
      <c r="N55" s="647"/>
      <c r="O55" s="647"/>
      <c r="P55" s="647"/>
      <c r="Q55" s="647"/>
      <c r="R55" s="647"/>
      <c r="S55" s="647"/>
    </row>
    <row r="56" spans="2:19" s="646" customFormat="1" x14ac:dyDescent="0.25">
      <c r="B56"/>
      <c r="C56" s="50"/>
      <c r="D56" s="50"/>
      <c r="E56" s="50"/>
      <c r="F56" s="50"/>
      <c r="G56" s="50"/>
      <c r="H56" s="647"/>
      <c r="I56" s="647"/>
      <c r="J56" s="647"/>
      <c r="K56" s="647"/>
      <c r="L56" s="647"/>
      <c r="M56" s="647"/>
      <c r="N56" s="647"/>
      <c r="O56" s="647"/>
      <c r="P56" s="647"/>
      <c r="Q56" s="647"/>
      <c r="R56" s="647"/>
      <c r="S56" s="647"/>
    </row>
    <row r="57" spans="2:19" s="646" customFormat="1" x14ac:dyDescent="0.25">
      <c r="B57"/>
      <c r="C57" s="50"/>
      <c r="D57" s="50"/>
      <c r="E57" s="50"/>
      <c r="F57" s="50"/>
      <c r="G57" s="50"/>
      <c r="H57" s="647"/>
      <c r="I57" s="647"/>
      <c r="J57" s="647"/>
      <c r="K57" s="647"/>
      <c r="L57" s="647"/>
      <c r="M57" s="647"/>
      <c r="N57" s="647"/>
      <c r="O57" s="647"/>
      <c r="P57" s="647"/>
      <c r="Q57" s="647"/>
      <c r="R57" s="647"/>
      <c r="S57" s="647"/>
    </row>
    <row r="58" spans="2:19" s="646" customFormat="1" x14ac:dyDescent="0.25">
      <c r="B58"/>
      <c r="C58" s="50"/>
      <c r="D58" s="50"/>
      <c r="E58" s="50"/>
      <c r="F58" s="50"/>
      <c r="G58" s="50"/>
      <c r="H58" s="647"/>
      <c r="I58" s="647"/>
      <c r="J58" s="647"/>
      <c r="K58" s="647"/>
      <c r="L58" s="647"/>
      <c r="M58" s="647"/>
      <c r="N58" s="647"/>
      <c r="O58" s="647"/>
      <c r="P58" s="647"/>
      <c r="Q58" s="647"/>
      <c r="R58" s="647"/>
      <c r="S58" s="647"/>
    </row>
    <row r="59" spans="2:19" s="646" customFormat="1" x14ac:dyDescent="0.25">
      <c r="B59"/>
      <c r="C59" s="50"/>
      <c r="D59" s="50"/>
      <c r="E59" s="50"/>
      <c r="F59" s="50"/>
      <c r="G59" s="50"/>
      <c r="H59" s="647"/>
      <c r="I59" s="647"/>
      <c r="J59" s="647"/>
      <c r="K59" s="647"/>
      <c r="L59" s="647"/>
      <c r="M59" s="647"/>
      <c r="N59" s="647"/>
      <c r="O59" s="647"/>
      <c r="P59" s="647"/>
      <c r="Q59" s="647"/>
      <c r="R59" s="647"/>
      <c r="S59" s="647"/>
    </row>
    <row r="60" spans="2:19" s="646" customFormat="1" x14ac:dyDescent="0.25">
      <c r="B60"/>
      <c r="C60" s="50"/>
      <c r="D60" s="50"/>
      <c r="E60" s="50"/>
      <c r="F60" s="50"/>
      <c r="G60" s="50"/>
      <c r="H60" s="647"/>
      <c r="I60" s="647"/>
      <c r="J60" s="647"/>
      <c r="K60" s="647"/>
      <c r="L60" s="647"/>
      <c r="M60" s="647"/>
      <c r="N60" s="647"/>
      <c r="O60" s="647"/>
      <c r="P60" s="647"/>
      <c r="Q60" s="647"/>
      <c r="R60" s="647"/>
      <c r="S60" s="647"/>
    </row>
  </sheetData>
  <mergeCells count="3">
    <mergeCell ref="B1:P1"/>
    <mergeCell ref="C3:D3"/>
    <mergeCell ref="B25:P25"/>
  </mergeCells>
  <hyperlinks>
    <hyperlink ref="I28" location="CONTENTS!A1" display="BACK TO CONTENTS" xr:uid="{00000000-0004-0000-20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59">
    <tabColor theme="7" tint="0.79998168889431442"/>
    <pageSetUpPr fitToPage="1"/>
  </sheetPr>
  <dimension ref="B1:AO98"/>
  <sheetViews>
    <sheetView showGridLines="0" zoomScaleNormal="100" zoomScaleSheetLayoutView="90" workbookViewId="0">
      <selection activeCell="B24" sqref="B24:P24"/>
    </sheetView>
  </sheetViews>
  <sheetFormatPr defaultColWidth="9.109375" defaultRowHeight="13.2" x14ac:dyDescent="0.25"/>
  <cols>
    <col min="1" max="1" width="3.6640625" style="4" customWidth="1"/>
    <col min="2" max="2" width="0.88671875" customWidth="1"/>
    <col min="3" max="3" width="2.6640625" style="1" customWidth="1"/>
    <col min="4" max="4" width="15.6640625" style="1" customWidth="1"/>
    <col min="5" max="7" width="9.33203125" style="1" customWidth="1"/>
    <col min="8" max="16" width="9.33203125" style="2" customWidth="1"/>
    <col min="17" max="17" width="9.109375" style="647"/>
    <col min="18" max="41" width="9.109375" style="646"/>
    <col min="42" max="16384" width="9.109375" style="4"/>
  </cols>
  <sheetData>
    <row r="1" spans="2:41" s="3" customFormat="1" ht="15" customHeight="1" x14ac:dyDescent="0.25">
      <c r="B1" s="1442" t="s">
        <v>1031</v>
      </c>
      <c r="C1" s="1442"/>
      <c r="D1" s="1442"/>
      <c r="E1" s="1442"/>
      <c r="F1" s="1442"/>
      <c r="G1" s="1442"/>
      <c r="H1" s="1442"/>
      <c r="I1" s="1442"/>
      <c r="J1" s="1442"/>
      <c r="K1" s="1442"/>
      <c r="L1" s="1442"/>
      <c r="M1" s="1442"/>
      <c r="N1" s="1442"/>
      <c r="O1" s="1442"/>
      <c r="P1" s="1442"/>
      <c r="Q1" s="590"/>
      <c r="R1" s="752"/>
      <c r="S1" s="752"/>
      <c r="T1" s="752"/>
      <c r="U1" s="752"/>
      <c r="V1" s="752"/>
      <c r="W1" s="752"/>
      <c r="X1" s="752"/>
      <c r="Y1" s="752"/>
      <c r="Z1" s="752"/>
      <c r="AA1" s="752"/>
      <c r="AB1" s="752"/>
      <c r="AC1" s="752"/>
      <c r="AD1" s="752"/>
      <c r="AE1" s="752"/>
      <c r="AF1" s="752"/>
      <c r="AG1" s="752"/>
      <c r="AH1" s="752"/>
      <c r="AI1" s="752"/>
      <c r="AJ1" s="752"/>
      <c r="AK1" s="752"/>
      <c r="AL1" s="752"/>
      <c r="AM1" s="752"/>
      <c r="AN1" s="752"/>
      <c r="AO1" s="752"/>
    </row>
    <row r="2" spans="2:41" s="3" customFormat="1" ht="15" customHeight="1" x14ac:dyDescent="0.25">
      <c r="B2" s="147"/>
      <c r="C2" s="1452" t="s">
        <v>156</v>
      </c>
      <c r="D2" s="1453"/>
      <c r="E2" s="555" t="s">
        <v>1143</v>
      </c>
      <c r="F2" s="149"/>
      <c r="G2" s="556"/>
      <c r="H2" s="555" t="s">
        <v>1144</v>
      </c>
      <c r="I2" s="149"/>
      <c r="J2" s="556"/>
      <c r="K2" s="555" t="s">
        <v>1145</v>
      </c>
      <c r="L2" s="149"/>
      <c r="M2" s="556"/>
      <c r="N2" s="555" t="s">
        <v>1146</v>
      </c>
      <c r="O2" s="149"/>
      <c r="P2" s="556"/>
      <c r="Q2" s="590"/>
      <c r="R2" s="752"/>
      <c r="S2" s="752"/>
      <c r="T2" s="752"/>
      <c r="U2" s="752"/>
      <c r="V2" s="752"/>
      <c r="W2" s="752"/>
      <c r="X2" s="752"/>
      <c r="Y2" s="752"/>
      <c r="Z2" s="752"/>
      <c r="AA2" s="752"/>
      <c r="AB2" s="752"/>
      <c r="AC2" s="752"/>
      <c r="AD2" s="752"/>
      <c r="AE2" s="752"/>
      <c r="AF2" s="752"/>
      <c r="AG2" s="752"/>
      <c r="AH2" s="752"/>
      <c r="AI2" s="752"/>
      <c r="AJ2" s="752"/>
      <c r="AK2" s="752"/>
      <c r="AL2" s="752"/>
      <c r="AM2" s="752"/>
      <c r="AN2" s="752"/>
      <c r="AO2" s="752"/>
    </row>
    <row r="3" spans="2:41" ht="38.1" customHeight="1" x14ac:dyDescent="0.2">
      <c r="B3" s="150"/>
      <c r="C3" s="1443" t="s">
        <v>148</v>
      </c>
      <c r="D3" s="1444"/>
      <c r="E3" s="856" t="s">
        <v>17</v>
      </c>
      <c r="F3" s="856" t="s">
        <v>67</v>
      </c>
      <c r="G3" s="857" t="s">
        <v>68</v>
      </c>
      <c r="H3" s="856" t="s">
        <v>17</v>
      </c>
      <c r="I3" s="856" t="s">
        <v>67</v>
      </c>
      <c r="J3" s="857" t="s">
        <v>68</v>
      </c>
      <c r="K3" s="856" t="s">
        <v>17</v>
      </c>
      <c r="L3" s="856" t="s">
        <v>67</v>
      </c>
      <c r="M3" s="857" t="s">
        <v>68</v>
      </c>
      <c r="N3" s="856" t="s">
        <v>17</v>
      </c>
      <c r="O3" s="856" t="s">
        <v>67</v>
      </c>
      <c r="P3" s="857" t="s">
        <v>68</v>
      </c>
    </row>
    <row r="4" spans="2:41" ht="13.35" customHeight="1" x14ac:dyDescent="0.25">
      <c r="B4" s="267"/>
      <c r="C4" s="7" t="s">
        <v>91</v>
      </c>
      <c r="D4" s="98"/>
      <c r="E4" s="552">
        <v>28128</v>
      </c>
      <c r="F4" s="552">
        <v>3280.9563739999999</v>
      </c>
      <c r="G4" s="553">
        <v>525.38380700000005</v>
      </c>
      <c r="H4" s="552">
        <v>26294</v>
      </c>
      <c r="I4" s="552">
        <v>3062.6520770000002</v>
      </c>
      <c r="J4" s="553">
        <v>451.93184300000001</v>
      </c>
      <c r="K4" s="552">
        <v>27378</v>
      </c>
      <c r="L4" s="552">
        <v>3618.2939649999998</v>
      </c>
      <c r="M4" s="553">
        <v>581.97587399999998</v>
      </c>
      <c r="N4" s="552">
        <v>24444</v>
      </c>
      <c r="O4" s="552">
        <v>3606.9732869999998</v>
      </c>
      <c r="P4" s="553">
        <v>575.11989800000003</v>
      </c>
    </row>
    <row r="5" spans="2:41" ht="13.35" customHeight="1" x14ac:dyDescent="0.25">
      <c r="B5" s="267"/>
      <c r="C5" s="7" t="s">
        <v>92</v>
      </c>
      <c r="D5" s="98"/>
      <c r="E5" s="613">
        <v>348802</v>
      </c>
      <c r="F5" s="552">
        <v>28964.232743</v>
      </c>
      <c r="G5" s="553">
        <v>3044.4612499999998</v>
      </c>
      <c r="H5" s="613">
        <v>360417</v>
      </c>
      <c r="I5" s="552">
        <v>27187.706894999999</v>
      </c>
      <c r="J5" s="553">
        <v>2679.5559699999999</v>
      </c>
      <c r="K5" s="613">
        <v>430436</v>
      </c>
      <c r="L5" s="552">
        <v>29743.579943000001</v>
      </c>
      <c r="M5" s="553">
        <v>2815.7129260000002</v>
      </c>
      <c r="N5" s="613">
        <v>323767</v>
      </c>
      <c r="O5" s="552">
        <v>32243.034012</v>
      </c>
      <c r="P5" s="553">
        <v>2936.8022980000001</v>
      </c>
    </row>
    <row r="6" spans="2:41" ht="13.35" customHeight="1" x14ac:dyDescent="0.25">
      <c r="B6" s="267"/>
      <c r="C6" s="7" t="s">
        <v>93</v>
      </c>
      <c r="D6" s="98"/>
      <c r="E6" s="613">
        <v>1544413</v>
      </c>
      <c r="F6" s="552">
        <v>374863.83372200001</v>
      </c>
      <c r="G6" s="553">
        <v>65807.249897000002</v>
      </c>
      <c r="H6" s="613">
        <v>1518773</v>
      </c>
      <c r="I6" s="552">
        <v>351747.43693099997</v>
      </c>
      <c r="J6" s="553">
        <v>59370.154078</v>
      </c>
      <c r="K6" s="613">
        <v>1527985</v>
      </c>
      <c r="L6" s="552">
        <v>373819.98169599997</v>
      </c>
      <c r="M6" s="553">
        <v>64003.989924000001</v>
      </c>
      <c r="N6" s="613">
        <v>1628893</v>
      </c>
      <c r="O6" s="552">
        <v>400417.47087700001</v>
      </c>
      <c r="P6" s="553">
        <v>66801.477759000001</v>
      </c>
    </row>
    <row r="7" spans="2:41" ht="13.35" customHeight="1" x14ac:dyDescent="0.25">
      <c r="B7" s="267"/>
      <c r="C7" s="7" t="s">
        <v>94</v>
      </c>
      <c r="D7" s="98"/>
      <c r="E7" s="613">
        <v>1609855</v>
      </c>
      <c r="F7" s="552">
        <v>587582.606485</v>
      </c>
      <c r="G7" s="553">
        <v>131958.33799299999</v>
      </c>
      <c r="H7" s="613">
        <v>1629847</v>
      </c>
      <c r="I7" s="552">
        <v>576154.98321500001</v>
      </c>
      <c r="J7" s="553">
        <v>124676.749251</v>
      </c>
      <c r="K7" s="613">
        <v>1639651</v>
      </c>
      <c r="L7" s="552">
        <v>624966.57302200003</v>
      </c>
      <c r="M7" s="553">
        <v>136316.431648</v>
      </c>
      <c r="N7" s="613">
        <v>1775779</v>
      </c>
      <c r="O7" s="552">
        <v>672908.606394</v>
      </c>
      <c r="P7" s="553">
        <v>144613.73881800001</v>
      </c>
    </row>
    <row r="8" spans="2:41" ht="13.35" customHeight="1" x14ac:dyDescent="0.25">
      <c r="B8" s="267"/>
      <c r="C8" s="7" t="s">
        <v>95</v>
      </c>
      <c r="D8" s="98"/>
      <c r="E8" s="613">
        <v>1277536</v>
      </c>
      <c r="F8" s="552">
        <v>555161.73332200001</v>
      </c>
      <c r="G8" s="553">
        <v>137585.99570900001</v>
      </c>
      <c r="H8" s="613">
        <v>1297055</v>
      </c>
      <c r="I8" s="552">
        <v>547835.19908299996</v>
      </c>
      <c r="J8" s="553">
        <v>130961.910169</v>
      </c>
      <c r="K8" s="613">
        <v>1300062</v>
      </c>
      <c r="L8" s="552">
        <v>599448.09736799996</v>
      </c>
      <c r="M8" s="553">
        <v>145473.25145099999</v>
      </c>
      <c r="N8" s="613">
        <v>1378381</v>
      </c>
      <c r="O8" s="552">
        <v>651046.422028</v>
      </c>
      <c r="P8" s="553">
        <v>157287.501949</v>
      </c>
    </row>
    <row r="9" spans="2:41" ht="13.35" customHeight="1" x14ac:dyDescent="0.25">
      <c r="B9" s="267"/>
      <c r="C9" s="7" t="s">
        <v>96</v>
      </c>
      <c r="D9" s="98"/>
      <c r="E9" s="613">
        <v>854859</v>
      </c>
      <c r="F9" s="552">
        <v>347795.95335299999</v>
      </c>
      <c r="G9" s="553">
        <v>86063.807004000002</v>
      </c>
      <c r="H9" s="613">
        <v>871594</v>
      </c>
      <c r="I9" s="552">
        <v>343925.48497699999</v>
      </c>
      <c r="J9" s="553">
        <v>81827.502103000006</v>
      </c>
      <c r="K9" s="613">
        <v>880672</v>
      </c>
      <c r="L9" s="552">
        <v>376035.99776200001</v>
      </c>
      <c r="M9" s="553">
        <v>90602.567962000001</v>
      </c>
      <c r="N9" s="613">
        <v>916299</v>
      </c>
      <c r="O9" s="552">
        <v>409924.96554200002</v>
      </c>
      <c r="P9" s="553">
        <v>98413.805011000004</v>
      </c>
    </row>
    <row r="10" spans="2:41" ht="13.35" customHeight="1" x14ac:dyDescent="0.25">
      <c r="B10" s="267"/>
      <c r="C10" s="7" t="s">
        <v>192</v>
      </c>
      <c r="D10" s="98"/>
      <c r="E10" s="613">
        <v>353966</v>
      </c>
      <c r="F10" s="552">
        <v>101136.365684</v>
      </c>
      <c r="G10" s="553">
        <v>19306.976038000001</v>
      </c>
      <c r="H10" s="613">
        <v>371640</v>
      </c>
      <c r="I10" s="552">
        <v>97961.610035000005</v>
      </c>
      <c r="J10" s="553">
        <v>16993.891299999999</v>
      </c>
      <c r="K10" s="613">
        <v>382509</v>
      </c>
      <c r="L10" s="552">
        <v>109745.696107</v>
      </c>
      <c r="M10" s="553">
        <v>19571.478708999999</v>
      </c>
      <c r="N10" s="613">
        <v>393585</v>
      </c>
      <c r="O10" s="552">
        <v>122831.469921</v>
      </c>
      <c r="P10" s="553">
        <v>21873.365260999999</v>
      </c>
    </row>
    <row r="11" spans="2:41" customFormat="1" ht="13.35" customHeight="1" x14ac:dyDescent="0.25">
      <c r="B11" s="268"/>
      <c r="C11" s="72" t="s">
        <v>191</v>
      </c>
      <c r="D11" s="134"/>
      <c r="E11" s="559">
        <v>184291</v>
      </c>
      <c r="F11" s="560">
        <v>42942.575950999999</v>
      </c>
      <c r="G11" s="561">
        <v>6599.6046480000005</v>
      </c>
      <c r="H11" s="559">
        <v>190456</v>
      </c>
      <c r="I11" s="560">
        <v>41313.189222000001</v>
      </c>
      <c r="J11" s="561">
        <v>5694.7993290000004</v>
      </c>
      <c r="K11" s="559">
        <v>196774</v>
      </c>
      <c r="L11" s="560">
        <v>46258.665654999997</v>
      </c>
      <c r="M11" s="561">
        <v>6832.9383429999998</v>
      </c>
      <c r="N11" s="559">
        <v>203602</v>
      </c>
      <c r="O11" s="560">
        <v>52431.294134000003</v>
      </c>
      <c r="P11" s="561">
        <v>7448.890848</v>
      </c>
    </row>
    <row r="12" spans="2:41" customFormat="1" ht="13.35" customHeight="1" x14ac:dyDescent="0.25">
      <c r="B12" s="225"/>
      <c r="C12" s="226" t="s">
        <v>8</v>
      </c>
      <c r="D12" s="227"/>
      <c r="E12" s="259">
        <f t="shared" ref="E12:P12" si="0">SUM(E4:E11)</f>
        <v>6201850</v>
      </c>
      <c r="F12" s="259">
        <f t="shared" si="0"/>
        <v>2041728.2576339999</v>
      </c>
      <c r="G12" s="260">
        <f t="shared" si="0"/>
        <v>450891.81634600001</v>
      </c>
      <c r="H12" s="259">
        <f t="shared" si="0"/>
        <v>6266076</v>
      </c>
      <c r="I12" s="259">
        <f t="shared" si="0"/>
        <v>1989188.2624349999</v>
      </c>
      <c r="J12" s="260">
        <f t="shared" si="0"/>
        <v>422656.49404300004</v>
      </c>
      <c r="K12" s="259">
        <f t="shared" si="0"/>
        <v>6385467</v>
      </c>
      <c r="L12" s="259">
        <f t="shared" si="0"/>
        <v>2163636.885518</v>
      </c>
      <c r="M12" s="260">
        <f t="shared" si="0"/>
        <v>466198.34683700005</v>
      </c>
      <c r="N12" s="259">
        <f t="shared" si="0"/>
        <v>6644750</v>
      </c>
      <c r="O12" s="259">
        <f t="shared" si="0"/>
        <v>2345410.2361949999</v>
      </c>
      <c r="P12" s="260">
        <f t="shared" si="0"/>
        <v>499950.70184200007</v>
      </c>
    </row>
    <row r="13" spans="2:41" customFormat="1" ht="13.35" customHeight="1" x14ac:dyDescent="0.25">
      <c r="B13" s="224"/>
      <c r="C13" s="264" t="s">
        <v>82</v>
      </c>
      <c r="D13" s="17"/>
      <c r="E13" s="265"/>
      <c r="F13" s="265"/>
      <c r="G13" s="266"/>
      <c r="H13" s="265"/>
      <c r="I13" s="265"/>
      <c r="J13" s="266"/>
      <c r="K13" s="265"/>
      <c r="L13" s="265"/>
      <c r="M13" s="266"/>
      <c r="N13" s="265"/>
      <c r="O13" s="265"/>
      <c r="P13" s="266"/>
    </row>
    <row r="14" spans="2:41" customFormat="1" ht="13.35" customHeight="1" x14ac:dyDescent="0.25">
      <c r="B14" s="267"/>
      <c r="C14" s="7" t="s">
        <v>91</v>
      </c>
      <c r="D14" s="98"/>
      <c r="E14" s="523">
        <f>'A2.1.4'!E4/'A2.1.4'!E$12</f>
        <v>4.5354208824786154E-3</v>
      </c>
      <c r="F14" s="523">
        <f>'A2.1.4'!F4/'A2.1.4'!F$12</f>
        <v>1.6069505634417995E-3</v>
      </c>
      <c r="G14" s="524">
        <f>'A2.1.4'!G4/'A2.1.4'!G$12</f>
        <v>1.1652103408256078E-3</v>
      </c>
      <c r="H14" s="523">
        <f>'A2.1.4'!H4/'A2.1.4'!H$12</f>
        <v>4.1962465823906381E-3</v>
      </c>
      <c r="I14" s="523">
        <f>'A2.1.4'!I4/'A2.1.4'!I$12</f>
        <v>1.5396491799378278E-3</v>
      </c>
      <c r="J14" s="524">
        <f>'A2.1.4'!J4/'A2.1.4'!J$12</f>
        <v>1.0692651109579818E-3</v>
      </c>
      <c r="K14" s="523">
        <f>'A2.1.4'!K4/'A2.1.4'!K$12</f>
        <v>4.2875485849351346E-3</v>
      </c>
      <c r="L14" s="523">
        <f>'A2.1.4'!L4/'A2.1.4'!L$12</f>
        <v>1.6723203367526884E-3</v>
      </c>
      <c r="M14" s="524">
        <f>'A2.1.4'!M4/'A2.1.4'!M$12</f>
        <v>1.2483439247447181E-3</v>
      </c>
      <c r="N14" s="523">
        <f>'A2.1.4'!N4/'A2.1.4'!N$12</f>
        <v>3.6786937055570189E-3</v>
      </c>
      <c r="O14" s="523">
        <f>'A2.1.4'!O4/'A2.1.4'!O$12</f>
        <v>1.5378858808306627E-3</v>
      </c>
      <c r="P14" s="524">
        <f>'A2.1.4'!P4/'A2.1.4'!P$12</f>
        <v>1.1503532165892544E-3</v>
      </c>
    </row>
    <row r="15" spans="2:41" customFormat="1" ht="13.35" customHeight="1" x14ac:dyDescent="0.25">
      <c r="B15" s="267"/>
      <c r="C15" s="7" t="s">
        <v>92</v>
      </c>
      <c r="D15" s="98"/>
      <c r="E15" s="523">
        <f>'A2.1.4'!E5/'A2.1.4'!E$12</f>
        <v>5.6241605327442615E-2</v>
      </c>
      <c r="F15" s="523">
        <f>'A2.1.4'!F5/'A2.1.4'!F$12</f>
        <v>1.4186135022965493E-2</v>
      </c>
      <c r="G15" s="524">
        <f>'A2.1.4'!G5/'A2.1.4'!G$12</f>
        <v>6.752088061105499E-3</v>
      </c>
      <c r="H15" s="523">
        <f>'A2.1.4'!H5/'A2.1.4'!H$12</f>
        <v>5.7518772514090155E-2</v>
      </c>
      <c r="I15" s="523">
        <f>'A2.1.4'!I5/'A2.1.4'!I$12</f>
        <v>1.3667739453539232E-2</v>
      </c>
      <c r="J15" s="524">
        <f>'A2.1.4'!J5/'A2.1.4'!J$12</f>
        <v>6.3397960465914156E-3</v>
      </c>
      <c r="K15" s="523">
        <f>'A2.1.4'!K5/'A2.1.4'!K$12</f>
        <v>6.7408695401604921E-2</v>
      </c>
      <c r="L15" s="523">
        <f>'A2.1.4'!L5/'A2.1.4'!L$12</f>
        <v>1.3747029430901498E-2</v>
      </c>
      <c r="M15" s="524">
        <f>'A2.1.4'!M5/'A2.1.4'!M$12</f>
        <v>6.0397316830994169E-3</v>
      </c>
      <c r="N15" s="523">
        <f>'A2.1.4'!N5/'A2.1.4'!N$12</f>
        <v>4.8725234207457016E-2</v>
      </c>
      <c r="O15" s="523">
        <f>'A2.1.4'!O5/'A2.1.4'!O$12</f>
        <v>1.3747289712655318E-2</v>
      </c>
      <c r="P15" s="524">
        <f>'A2.1.4'!P5/'A2.1.4'!P$12</f>
        <v>5.8741837688791182E-3</v>
      </c>
    </row>
    <row r="16" spans="2:41" customFormat="1" ht="13.35" customHeight="1" x14ac:dyDescent="0.25">
      <c r="B16" s="267"/>
      <c r="C16" s="7" t="s">
        <v>93</v>
      </c>
      <c r="D16" s="98"/>
      <c r="E16" s="523">
        <f>'A2.1.4'!E6/'A2.1.4'!E$12</f>
        <v>0.24902456525069133</v>
      </c>
      <c r="F16" s="523">
        <f>'A2.1.4'!F6/'A2.1.4'!F$12</f>
        <v>0.18360123700124548</v>
      </c>
      <c r="G16" s="524">
        <f>'A2.1.4'!G6/'A2.1.4'!G$12</f>
        <v>0.14594908914137758</v>
      </c>
      <c r="H16" s="523">
        <f>'A2.1.4'!H6/'A2.1.4'!H$12</f>
        <v>0.2423802392438266</v>
      </c>
      <c r="I16" s="523">
        <f>'A2.1.4'!I6/'A2.1.4'!I$12</f>
        <v>0.1768296362760656</v>
      </c>
      <c r="J16" s="524">
        <f>'A2.1.4'!J6/'A2.1.4'!J$12</f>
        <v>0.14046904499226701</v>
      </c>
      <c r="K16" s="523">
        <f>'A2.1.4'!K6/'A2.1.4'!K$12</f>
        <v>0.23929103384294367</v>
      </c>
      <c r="L16" s="523">
        <f>'A2.1.4'!L6/'A2.1.4'!L$12</f>
        <v>0.17277389944593363</v>
      </c>
      <c r="M16" s="524">
        <f>'A2.1.4'!M6/'A2.1.4'!M$12</f>
        <v>0.13728918250835867</v>
      </c>
      <c r="N16" s="523">
        <f>'A2.1.4'!N6/'A2.1.4'!N$12</f>
        <v>0.24513984724782723</v>
      </c>
      <c r="O16" s="523">
        <f>'A2.1.4'!O6/'A2.1.4'!O$12</f>
        <v>0.17072385235540044</v>
      </c>
      <c r="P16" s="524">
        <f>'A2.1.4'!P6/'A2.1.4'!P$12</f>
        <v>0.13361612957613436</v>
      </c>
    </row>
    <row r="17" spans="2:17" customFormat="1" ht="13.35" customHeight="1" x14ac:dyDescent="0.25">
      <c r="B17" s="267"/>
      <c r="C17" s="7" t="s">
        <v>94</v>
      </c>
      <c r="D17" s="98"/>
      <c r="E17" s="523">
        <f>'A2.1.4'!E7/'A2.1.4'!E$12</f>
        <v>0.25957657795657746</v>
      </c>
      <c r="F17" s="523">
        <f>'A2.1.4'!F7/'A2.1.4'!F$12</f>
        <v>0.28778688069190156</v>
      </c>
      <c r="G17" s="524">
        <f>'A2.1.4'!G7/'A2.1.4'!G$12</f>
        <v>0.29266075189029239</v>
      </c>
      <c r="H17" s="523">
        <f>'A2.1.4'!H7/'A2.1.4'!H$12</f>
        <v>0.2601064845048161</v>
      </c>
      <c r="I17" s="523">
        <f>'A2.1.4'!I7/'A2.1.4'!I$12</f>
        <v>0.28964326509232396</v>
      </c>
      <c r="J17" s="524">
        <f>'A2.1.4'!J7/'A2.1.4'!J$12</f>
        <v>0.29498363566682995</v>
      </c>
      <c r="K17" s="523">
        <f>'A2.1.4'!K7/'A2.1.4'!K$12</f>
        <v>0.25677855668191535</v>
      </c>
      <c r="L17" s="523">
        <f>'A2.1.4'!L7/'A2.1.4'!L$12</f>
        <v>0.28885002710257257</v>
      </c>
      <c r="M17" s="524">
        <f>'A2.1.4'!M7/'A2.1.4'!M$12</f>
        <v>0.29240007514582883</v>
      </c>
      <c r="N17" s="523">
        <f>'A2.1.4'!N7/'A2.1.4'!N$12</f>
        <v>0.26724541931600138</v>
      </c>
      <c r="O17" s="523">
        <f>'A2.1.4'!O7/'A2.1.4'!O$12</f>
        <v>0.28690443829804008</v>
      </c>
      <c r="P17" s="524">
        <f>'A2.1.4'!P7/'A2.1.4'!P$12</f>
        <v>0.28925599721170597</v>
      </c>
    </row>
    <row r="18" spans="2:17" customFormat="1" ht="13.35" customHeight="1" x14ac:dyDescent="0.25">
      <c r="B18" s="267"/>
      <c r="C18" s="7" t="s">
        <v>95</v>
      </c>
      <c r="D18" s="98"/>
      <c r="E18" s="523">
        <f>'A2.1.4'!E8/'A2.1.4'!E$12</f>
        <v>0.20599272797632964</v>
      </c>
      <c r="F18" s="523">
        <f>'A2.1.4'!F8/'A2.1.4'!F$12</f>
        <v>0.27190774837261339</v>
      </c>
      <c r="G18" s="524">
        <f>'A2.1.4'!G8/'A2.1.4'!G$12</f>
        <v>0.30514192256579104</v>
      </c>
      <c r="H18" s="523">
        <f>'A2.1.4'!H8/'A2.1.4'!H$12</f>
        <v>0.20699637221125311</v>
      </c>
      <c r="I18" s="523">
        <f>'A2.1.4'!I8/'A2.1.4'!I$12</f>
        <v>0.27540641045829689</v>
      </c>
      <c r="J18" s="524">
        <f>'A2.1.4'!J8/'A2.1.4'!J$12</f>
        <v>0.30985424810644518</v>
      </c>
      <c r="K18" s="523">
        <f>'A2.1.4'!K8/'A2.1.4'!K$12</f>
        <v>0.20359701177689901</v>
      </c>
      <c r="L18" s="523">
        <f>'A2.1.4'!L8/'A2.1.4'!L$12</f>
        <v>0.2770557764938848</v>
      </c>
      <c r="M18" s="524">
        <f>'A2.1.4'!M8/'A2.1.4'!M$12</f>
        <v>0.31204154291405661</v>
      </c>
      <c r="N18" s="523">
        <f>'A2.1.4'!N8/'A2.1.4'!N$12</f>
        <v>0.2074391060611761</v>
      </c>
      <c r="O18" s="523">
        <f>'A2.1.4'!O8/'A2.1.4'!O$12</f>
        <v>0.27758317584739634</v>
      </c>
      <c r="P18" s="524">
        <f>'A2.1.4'!P8/'A2.1.4'!P$12</f>
        <v>0.31460602289284861</v>
      </c>
    </row>
    <row r="19" spans="2:17" customFormat="1" ht="13.35" customHeight="1" x14ac:dyDescent="0.25">
      <c r="B19" s="267"/>
      <c r="C19" s="7" t="s">
        <v>96</v>
      </c>
      <c r="D19" s="98"/>
      <c r="E19" s="523">
        <f>'A2.1.4'!E9/'A2.1.4'!E$12</f>
        <v>0.13783935438619122</v>
      </c>
      <c r="F19" s="523">
        <f>'A2.1.4'!F9/'A2.1.4'!F$12</f>
        <v>0.1703438996118091</v>
      </c>
      <c r="G19" s="524">
        <f>'A2.1.4'!G9/'A2.1.4'!G$12</f>
        <v>0.19087462642692407</v>
      </c>
      <c r="H19" s="523">
        <f>'A2.1.4'!H9/'A2.1.4'!H$12</f>
        <v>0.13909725959276587</v>
      </c>
      <c r="I19" s="523">
        <f>'A2.1.4'!I9/'A2.1.4'!I$12</f>
        <v>0.17289740316283328</v>
      </c>
      <c r="J19" s="524">
        <f>'A2.1.4'!J9/'A2.1.4'!J$12</f>
        <v>0.19360285067493857</v>
      </c>
      <c r="K19" s="523">
        <f>'A2.1.4'!K9/'A2.1.4'!K$12</f>
        <v>0.13791818202176911</v>
      </c>
      <c r="L19" s="523">
        <f>'A2.1.4'!L9/'A2.1.4'!L$12</f>
        <v>0.17379810830502301</v>
      </c>
      <c r="M19" s="524">
        <f>'A2.1.4'!M9/'A2.1.4'!M$12</f>
        <v>0.19434339177028007</v>
      </c>
      <c r="N19" s="523">
        <f>'A2.1.4'!N9/'A2.1.4'!N$12</f>
        <v>0.13789819030061326</v>
      </c>
      <c r="O19" s="523">
        <f>'A2.1.4'!O9/'A2.1.4'!O$12</f>
        <v>0.17477751193199723</v>
      </c>
      <c r="P19" s="524">
        <f>'A2.1.4'!P9/'A2.1.4'!P$12</f>
        <v>0.19684701841283106</v>
      </c>
    </row>
    <row r="20" spans="2:17" customFormat="1" ht="13.35" customHeight="1" x14ac:dyDescent="0.25">
      <c r="B20" s="267"/>
      <c r="C20" s="7" t="s">
        <v>192</v>
      </c>
      <c r="D20" s="98"/>
      <c r="E20" s="523">
        <f>'A2.1.4'!E10/'A2.1.4'!E$12</f>
        <v>5.7074260099808927E-2</v>
      </c>
      <c r="F20" s="523">
        <f>'A2.1.4'!F10/'A2.1.4'!F$12</f>
        <v>4.9534684797475977E-2</v>
      </c>
      <c r="G20" s="524">
        <f>'A2.1.4'!G10/'A2.1.4'!G$12</f>
        <v>4.2819530845475455E-2</v>
      </c>
      <c r="H20" s="523">
        <f>'A2.1.4'!H10/'A2.1.4'!H$12</f>
        <v>5.9309845587573469E-2</v>
      </c>
      <c r="I20" s="523">
        <f>'A2.1.4'!I10/'A2.1.4'!I$12</f>
        <v>4.9247027988735211E-2</v>
      </c>
      <c r="J20" s="524">
        <f>'A2.1.4'!J10/'A2.1.4'!J$12</f>
        <v>4.0207335127970568E-2</v>
      </c>
      <c r="K20" s="523">
        <f>'A2.1.4'!K10/'A2.1.4'!K$12</f>
        <v>5.9903057990903404E-2</v>
      </c>
      <c r="L20" s="523">
        <f>'A2.1.4'!L10/'A2.1.4'!L$12</f>
        <v>5.0722788487091997E-2</v>
      </c>
      <c r="M20" s="524">
        <f>'A2.1.4'!M10/'A2.1.4'!M$12</f>
        <v>4.1981012677942638E-2</v>
      </c>
      <c r="N20" s="523">
        <f>'A2.1.4'!N10/'A2.1.4'!N$12</f>
        <v>5.9232476767372741E-2</v>
      </c>
      <c r="O20" s="523">
        <f>'A2.1.4'!O10/'A2.1.4'!O$12</f>
        <v>5.2370995924479143E-2</v>
      </c>
      <c r="P20" s="524">
        <f>'A2.1.4'!P10/'A2.1.4'!P$12</f>
        <v>4.3751044213780621E-2</v>
      </c>
    </row>
    <row r="21" spans="2:17" customFormat="1" ht="13.35" customHeight="1" x14ac:dyDescent="0.25">
      <c r="B21" s="268"/>
      <c r="C21" s="72" t="s">
        <v>191</v>
      </c>
      <c r="D21" s="134"/>
      <c r="E21" s="838">
        <f>'A2.1.4'!E11/'A2.1.4'!E$12</f>
        <v>2.971548812048018E-2</v>
      </c>
      <c r="F21" s="838">
        <f>'A2.1.4'!F11/'A2.1.4'!F$12</f>
        <v>2.1032463938547245E-2</v>
      </c>
      <c r="G21" s="839">
        <f>'A2.1.4'!G11/'A2.1.4'!G$12</f>
        <v>1.4636780728208369E-2</v>
      </c>
      <c r="H21" s="838">
        <f>'A2.1.4'!H11/'A2.1.4'!H$12</f>
        <v>3.0394779763284072E-2</v>
      </c>
      <c r="I21" s="838">
        <f>'A2.1.4'!I11/'A2.1.4'!I$12</f>
        <v>2.076886838826799E-2</v>
      </c>
      <c r="J21" s="839">
        <f>'A2.1.4'!J11/'A2.1.4'!J$12</f>
        <v>1.3473824273999267E-2</v>
      </c>
      <c r="K21" s="838">
        <f>'A2.1.4'!K11/'A2.1.4'!K$12</f>
        <v>3.0815913699029373E-2</v>
      </c>
      <c r="L21" s="838">
        <f>'A2.1.4'!L11/'A2.1.4'!L$12</f>
        <v>2.1380050397839807E-2</v>
      </c>
      <c r="M21" s="839">
        <f>'A2.1.4'!M11/'A2.1.4'!M$12</f>
        <v>1.4656719375688916E-2</v>
      </c>
      <c r="N21" s="838">
        <f>'A2.1.4'!N11/'A2.1.4'!N$12</f>
        <v>3.0641032393995259E-2</v>
      </c>
      <c r="O21" s="838">
        <f>'A2.1.4'!O11/'A2.1.4'!O$12</f>
        <v>2.2354850049200865E-2</v>
      </c>
      <c r="P21" s="839">
        <f>'A2.1.4'!P11/'A2.1.4'!P$12</f>
        <v>1.4899250707230891E-2</v>
      </c>
    </row>
    <row r="22" spans="2:17" customFormat="1" ht="13.35" customHeight="1" x14ac:dyDescent="0.25">
      <c r="B22" s="225"/>
      <c r="C22" s="226" t="s">
        <v>8</v>
      </c>
      <c r="D22" s="227"/>
      <c r="E22" s="262">
        <f t="shared" ref="E22:P22" si="1">SUM(E14:E21)</f>
        <v>1</v>
      </c>
      <c r="F22" s="262">
        <f t="shared" si="1"/>
        <v>1</v>
      </c>
      <c r="G22" s="263">
        <f t="shared" si="1"/>
        <v>1</v>
      </c>
      <c r="H22" s="262">
        <f t="shared" si="1"/>
        <v>1</v>
      </c>
      <c r="I22" s="262">
        <f t="shared" si="1"/>
        <v>1.0000000000000002</v>
      </c>
      <c r="J22" s="263">
        <f t="shared" si="1"/>
        <v>0.99999999999999989</v>
      </c>
      <c r="K22" s="262">
        <f t="shared" si="1"/>
        <v>1</v>
      </c>
      <c r="L22" s="262">
        <f t="shared" si="1"/>
        <v>1</v>
      </c>
      <c r="M22" s="263">
        <f t="shared" si="1"/>
        <v>0.99999999999999989</v>
      </c>
      <c r="N22" s="262">
        <f t="shared" si="1"/>
        <v>1</v>
      </c>
      <c r="O22" s="262">
        <f t="shared" si="1"/>
        <v>1</v>
      </c>
      <c r="P22" s="263">
        <f t="shared" si="1"/>
        <v>0.99999999999999978</v>
      </c>
    </row>
    <row r="23" spans="2:17" customFormat="1" ht="13.35" customHeight="1" x14ac:dyDescent="0.25"/>
    <row r="24" spans="2:17" s="1224" customFormat="1" ht="15" customHeight="1" x14ac:dyDescent="0.25">
      <c r="B24" s="1454" t="s">
        <v>1148</v>
      </c>
      <c r="C24" s="1454"/>
      <c r="D24" s="1454"/>
      <c r="E24" s="1454"/>
      <c r="F24" s="1454"/>
      <c r="G24" s="1454"/>
      <c r="H24" s="1454"/>
      <c r="I24" s="1454"/>
      <c r="J24" s="1454"/>
      <c r="K24" s="1454"/>
      <c r="L24" s="1454"/>
      <c r="M24" s="1454"/>
      <c r="N24" s="1454"/>
      <c r="O24" s="1454"/>
      <c r="P24" s="1454"/>
      <c r="Q24" s="1225"/>
    </row>
    <row r="25" spans="2:17" s="1224" customFormat="1" ht="15" customHeight="1" x14ac:dyDescent="0.25">
      <c r="B25" s="1226"/>
      <c r="C25" s="1448" t="s">
        <v>156</v>
      </c>
      <c r="D25" s="1449"/>
      <c r="E25" s="1219" t="s">
        <v>1143</v>
      </c>
      <c r="F25" s="1220"/>
      <c r="G25" s="1221"/>
      <c r="H25" s="1219" t="s">
        <v>1144</v>
      </c>
      <c r="I25" s="1220"/>
      <c r="J25" s="1221"/>
      <c r="K25" s="1219" t="s">
        <v>1145</v>
      </c>
      <c r="L25" s="1220"/>
      <c r="M25" s="1221"/>
      <c r="N25" s="1219" t="s">
        <v>1146</v>
      </c>
      <c r="O25" s="1220"/>
      <c r="P25" s="1221"/>
      <c r="Q25" s="1225"/>
    </row>
    <row r="26" spans="2:17" s="1228" customFormat="1" ht="38.1" customHeight="1" x14ac:dyDescent="0.2">
      <c r="B26" s="1229"/>
      <c r="C26" s="1450" t="s">
        <v>148</v>
      </c>
      <c r="D26" s="1451"/>
      <c r="E26" s="1230" t="s">
        <v>17</v>
      </c>
      <c r="F26" s="1230" t="s">
        <v>67</v>
      </c>
      <c r="G26" s="1231" t="s">
        <v>68</v>
      </c>
      <c r="H26" s="1230" t="s">
        <v>17</v>
      </c>
      <c r="I26" s="1230" t="s">
        <v>67</v>
      </c>
      <c r="J26" s="1231" t="s">
        <v>68</v>
      </c>
      <c r="K26" s="1230" t="s">
        <v>17</v>
      </c>
      <c r="L26" s="1230" t="s">
        <v>67</v>
      </c>
      <c r="M26" s="1231" t="s">
        <v>68</v>
      </c>
      <c r="N26" s="1230" t="s">
        <v>17</v>
      </c>
      <c r="O26" s="1230" t="s">
        <v>67</v>
      </c>
      <c r="P26" s="1231" t="s">
        <v>68</v>
      </c>
      <c r="Q26" s="1232"/>
    </row>
    <row r="27" spans="2:17" s="1228" customFormat="1" ht="13.35" customHeight="1" x14ac:dyDescent="0.25">
      <c r="B27" s="1233"/>
      <c r="C27" s="1234" t="s">
        <v>91</v>
      </c>
      <c r="D27" s="1235"/>
      <c r="E27" s="1143">
        <v>9742</v>
      </c>
      <c r="F27" s="1143">
        <v>2323.435489</v>
      </c>
      <c r="G27" s="1052">
        <v>412.28961139</v>
      </c>
      <c r="H27" s="1143">
        <v>9011</v>
      </c>
      <c r="I27" s="1143">
        <v>2113.7088440000002</v>
      </c>
      <c r="J27" s="1052">
        <v>351.78462194999997</v>
      </c>
      <c r="K27" s="1143">
        <v>9437</v>
      </c>
      <c r="L27" s="1143">
        <v>2452.5249709999998</v>
      </c>
      <c r="M27" s="1052">
        <v>434.43434619999999</v>
      </c>
      <c r="N27" s="1143">
        <v>9282</v>
      </c>
      <c r="O27" s="1143">
        <v>2545.8167779999999</v>
      </c>
      <c r="P27" s="1052">
        <v>455.06859063000002</v>
      </c>
      <c r="Q27" s="1232"/>
    </row>
    <row r="28" spans="2:17" s="1228" customFormat="1" ht="13.35" customHeight="1" x14ac:dyDescent="0.25">
      <c r="B28" s="1233"/>
      <c r="C28" s="1234" t="s">
        <v>92</v>
      </c>
      <c r="D28" s="1235"/>
      <c r="E28" s="1238">
        <v>9537</v>
      </c>
      <c r="F28" s="1236">
        <v>2605.960505</v>
      </c>
      <c r="G28" s="1237">
        <v>711.19287759999997</v>
      </c>
      <c r="H28" s="1238">
        <v>8278</v>
      </c>
      <c r="I28" s="1236">
        <v>2381.1071750000001</v>
      </c>
      <c r="J28" s="1237">
        <v>763.70830290999993</v>
      </c>
      <c r="K28" s="1238">
        <v>8174</v>
      </c>
      <c r="L28" s="1236">
        <v>2532.9613490000002</v>
      </c>
      <c r="M28" s="1237">
        <v>754.42339684000001</v>
      </c>
      <c r="N28" s="1238">
        <v>7997</v>
      </c>
      <c r="O28" s="1236">
        <v>2310.1370569999999</v>
      </c>
      <c r="P28" s="1237">
        <v>434.61906108999995</v>
      </c>
      <c r="Q28" s="1232"/>
    </row>
    <row r="29" spans="2:17" s="1228" customFormat="1" ht="13.35" customHeight="1" x14ac:dyDescent="0.25">
      <c r="B29" s="1233"/>
      <c r="C29" s="1234" t="s">
        <v>93</v>
      </c>
      <c r="D29" s="1235"/>
      <c r="E29" s="1238">
        <v>65584</v>
      </c>
      <c r="F29" s="1236">
        <v>19618.136838999999</v>
      </c>
      <c r="G29" s="1237">
        <v>4810.0569260699995</v>
      </c>
      <c r="H29" s="1238">
        <v>50832</v>
      </c>
      <c r="I29" s="1236">
        <v>16154.871735999999</v>
      </c>
      <c r="J29" s="1237">
        <v>4257.7055019400004</v>
      </c>
      <c r="K29" s="1238">
        <v>39501</v>
      </c>
      <c r="L29" s="1236">
        <v>15891.615519000001</v>
      </c>
      <c r="M29" s="1237">
        <v>4437.1451367899999</v>
      </c>
      <c r="N29" s="1238">
        <v>37495</v>
      </c>
      <c r="O29" s="1236">
        <v>16338.522488000001</v>
      </c>
      <c r="P29" s="1237">
        <v>4292.7710399600001</v>
      </c>
      <c r="Q29" s="1232"/>
    </row>
    <row r="30" spans="2:17" s="1228" customFormat="1" ht="13.35" customHeight="1" x14ac:dyDescent="0.25">
      <c r="B30" s="1233"/>
      <c r="C30" s="1234" t="s">
        <v>94</v>
      </c>
      <c r="D30" s="1235"/>
      <c r="E30" s="1238">
        <v>111684</v>
      </c>
      <c r="F30" s="1236">
        <v>55793.494270000003</v>
      </c>
      <c r="G30" s="1237">
        <v>18057.20565734</v>
      </c>
      <c r="H30" s="1238">
        <v>94814</v>
      </c>
      <c r="I30" s="1236">
        <v>47273.232721</v>
      </c>
      <c r="J30" s="1237">
        <v>14919.56316084</v>
      </c>
      <c r="K30" s="1238">
        <v>78168</v>
      </c>
      <c r="L30" s="1236">
        <v>48397.913427</v>
      </c>
      <c r="M30" s="1237">
        <v>16109.37583734</v>
      </c>
      <c r="N30" s="1238">
        <v>75115</v>
      </c>
      <c r="O30" s="1236">
        <v>51794.244164000003</v>
      </c>
      <c r="P30" s="1237">
        <v>17087.295106559999</v>
      </c>
      <c r="Q30" s="1232"/>
    </row>
    <row r="31" spans="2:17" s="1228" customFormat="1" ht="13.35" customHeight="1" x14ac:dyDescent="0.25">
      <c r="B31" s="1233"/>
      <c r="C31" s="1234" t="s">
        <v>95</v>
      </c>
      <c r="D31" s="1235"/>
      <c r="E31" s="1238">
        <v>122819</v>
      </c>
      <c r="F31" s="1236">
        <v>85033.718269000005</v>
      </c>
      <c r="G31" s="1237">
        <v>30262.157904979998</v>
      </c>
      <c r="H31" s="1238">
        <v>109428</v>
      </c>
      <c r="I31" s="1236">
        <v>74219.913639000006</v>
      </c>
      <c r="J31" s="1237">
        <v>26052.131030159999</v>
      </c>
      <c r="K31" s="1238">
        <v>98559</v>
      </c>
      <c r="L31" s="1236">
        <v>82756.295515999998</v>
      </c>
      <c r="M31" s="1237">
        <v>29408.457741499999</v>
      </c>
      <c r="N31" s="1238">
        <v>99691</v>
      </c>
      <c r="O31" s="1236">
        <v>99081.995645999996</v>
      </c>
      <c r="P31" s="1237">
        <v>34691.981950230002</v>
      </c>
      <c r="Q31" s="1232"/>
    </row>
    <row r="32" spans="2:17" s="1228" customFormat="1" ht="13.35" customHeight="1" x14ac:dyDescent="0.25">
      <c r="B32" s="1233"/>
      <c r="C32" s="1234" t="s">
        <v>96</v>
      </c>
      <c r="D32" s="1235"/>
      <c r="E32" s="1238">
        <v>124453</v>
      </c>
      <c r="F32" s="1236">
        <v>79681.582836000001</v>
      </c>
      <c r="G32" s="1237">
        <v>28476.825931169999</v>
      </c>
      <c r="H32" s="1238">
        <v>110525</v>
      </c>
      <c r="I32" s="1236">
        <v>68588.915899</v>
      </c>
      <c r="J32" s="1237">
        <v>24046.6956594</v>
      </c>
      <c r="K32" s="1238">
        <v>104705</v>
      </c>
      <c r="L32" s="1236">
        <v>76052.128756999999</v>
      </c>
      <c r="M32" s="1237">
        <v>26885.97600526</v>
      </c>
      <c r="N32" s="1238">
        <v>116303</v>
      </c>
      <c r="O32" s="1236">
        <v>96142.597913000005</v>
      </c>
      <c r="P32" s="1237">
        <v>33034.996086849998</v>
      </c>
      <c r="Q32" s="1232"/>
    </row>
    <row r="33" spans="2:17" s="1228" customFormat="1" ht="13.35" customHeight="1" x14ac:dyDescent="0.25">
      <c r="B33" s="1233"/>
      <c r="C33" s="1234" t="s">
        <v>192</v>
      </c>
      <c r="D33" s="1235"/>
      <c r="E33" s="1238">
        <v>95638</v>
      </c>
      <c r="F33" s="1236">
        <v>47412.832321000002</v>
      </c>
      <c r="G33" s="1237">
        <v>13389.502017680001</v>
      </c>
      <c r="H33" s="1238">
        <v>84494</v>
      </c>
      <c r="I33" s="1236">
        <v>38612.029604000003</v>
      </c>
      <c r="J33" s="1237">
        <v>10507.901921370001</v>
      </c>
      <c r="K33" s="1238">
        <v>82579</v>
      </c>
      <c r="L33" s="1236">
        <v>42638.343059999999</v>
      </c>
      <c r="M33" s="1237">
        <v>11764.119005979999</v>
      </c>
      <c r="N33" s="1238">
        <v>95257</v>
      </c>
      <c r="O33" s="1236">
        <v>54619.527268999998</v>
      </c>
      <c r="P33" s="1237">
        <v>14576.848302190001</v>
      </c>
      <c r="Q33" s="1232"/>
    </row>
    <row r="34" spans="2:17" s="1239" customFormat="1" ht="13.35" customHeight="1" x14ac:dyDescent="0.3">
      <c r="B34" s="1240"/>
      <c r="C34" s="1241" t="s">
        <v>191</v>
      </c>
      <c r="D34" s="1242"/>
      <c r="E34" s="1243">
        <v>64773</v>
      </c>
      <c r="F34" s="1244">
        <v>24409.943207</v>
      </c>
      <c r="G34" s="1245">
        <v>5178.9132089499999</v>
      </c>
      <c r="H34" s="1243">
        <v>57849</v>
      </c>
      <c r="I34" s="1244">
        <v>20446.206870999999</v>
      </c>
      <c r="J34" s="1245">
        <v>4219.7168930899998</v>
      </c>
      <c r="K34" s="1243">
        <v>57228</v>
      </c>
      <c r="L34" s="1244">
        <v>22931.656716000001</v>
      </c>
      <c r="M34" s="1245">
        <v>5054.30834813</v>
      </c>
      <c r="N34" s="1243">
        <v>68694</v>
      </c>
      <c r="O34" s="1244">
        <v>29405.633043000002</v>
      </c>
      <c r="P34" s="1245">
        <v>5902.23395497</v>
      </c>
    </row>
    <row r="35" spans="2:17" s="1239" customFormat="1" ht="13.35" customHeight="1" x14ac:dyDescent="0.3">
      <c r="B35" s="1246"/>
      <c r="C35" s="1247" t="s">
        <v>8</v>
      </c>
      <c r="D35" s="1248"/>
      <c r="E35" s="1249">
        <f t="shared" ref="E35:P35" si="2">SUM(E27:E34)</f>
        <v>604230</v>
      </c>
      <c r="F35" s="1249">
        <f t="shared" si="2"/>
        <v>316879.10373599996</v>
      </c>
      <c r="G35" s="1250">
        <f t="shared" si="2"/>
        <v>101298.14413518</v>
      </c>
      <c r="H35" s="1249">
        <f t="shared" si="2"/>
        <v>525231</v>
      </c>
      <c r="I35" s="1249">
        <f t="shared" si="2"/>
        <v>269789.98648899997</v>
      </c>
      <c r="J35" s="1250">
        <f t="shared" si="2"/>
        <v>85119.207091660006</v>
      </c>
      <c r="K35" s="1249">
        <f t="shared" si="2"/>
        <v>478351</v>
      </c>
      <c r="L35" s="1249">
        <f t="shared" si="2"/>
        <v>293653.43931500003</v>
      </c>
      <c r="M35" s="1250">
        <f t="shared" si="2"/>
        <v>94848.23981803999</v>
      </c>
      <c r="N35" s="1249">
        <f t="shared" si="2"/>
        <v>509834</v>
      </c>
      <c r="O35" s="1249">
        <f t="shared" si="2"/>
        <v>352238.47435800004</v>
      </c>
      <c r="P35" s="1250">
        <f t="shared" si="2"/>
        <v>110475.81409248001</v>
      </c>
    </row>
    <row r="36" spans="2:17" s="1239" customFormat="1" ht="13.35" customHeight="1" x14ac:dyDescent="0.3">
      <c r="B36" s="1251"/>
      <c r="C36" s="1252" t="s">
        <v>82</v>
      </c>
      <c r="D36" s="1253"/>
      <c r="E36" s="1254"/>
      <c r="F36" s="1254"/>
      <c r="G36" s="1255"/>
      <c r="H36" s="1254"/>
      <c r="I36" s="1254"/>
      <c r="J36" s="1255"/>
      <c r="K36" s="1254"/>
      <c r="L36" s="1254"/>
      <c r="M36" s="1255"/>
      <c r="N36" s="1254"/>
      <c r="O36" s="1254"/>
      <c r="P36" s="1255"/>
    </row>
    <row r="37" spans="2:17" s="1239" customFormat="1" ht="13.35" customHeight="1" x14ac:dyDescent="0.3">
      <c r="B37" s="1233"/>
      <c r="C37" s="1234" t="s">
        <v>91</v>
      </c>
      <c r="D37" s="1235"/>
      <c r="E37" s="380">
        <f>+E27/E$35</f>
        <v>1.6122999520050311E-2</v>
      </c>
      <c r="F37" s="380">
        <f t="shared" ref="F37:P37" si="3">+F27/F$35</f>
        <v>7.3322458363670236E-3</v>
      </c>
      <c r="G37" s="381">
        <f t="shared" si="3"/>
        <v>4.0700608575790801E-3</v>
      </c>
      <c r="H37" s="380">
        <f t="shared" si="3"/>
        <v>1.7156260769071133E-2</v>
      </c>
      <c r="I37" s="380">
        <f t="shared" si="3"/>
        <v>7.8346452791203999E-3</v>
      </c>
      <c r="J37" s="381">
        <f t="shared" si="3"/>
        <v>4.1328465568433127E-3</v>
      </c>
      <c r="K37" s="380">
        <f t="shared" si="3"/>
        <v>1.9728191223599405E-2</v>
      </c>
      <c r="L37" s="380">
        <f t="shared" si="3"/>
        <v>8.3517665474000906E-3</v>
      </c>
      <c r="M37" s="381">
        <f t="shared" si="3"/>
        <v>4.5803100514404194E-3</v>
      </c>
      <c r="N37" s="380">
        <f t="shared" si="3"/>
        <v>1.8205925850374827E-2</v>
      </c>
      <c r="O37" s="380">
        <f t="shared" si="3"/>
        <v>7.2275374876071639E-3</v>
      </c>
      <c r="P37" s="381">
        <f t="shared" si="3"/>
        <v>4.1191693799066207E-3</v>
      </c>
    </row>
    <row r="38" spans="2:17" s="1239" customFormat="1" ht="13.35" customHeight="1" x14ac:dyDescent="0.3">
      <c r="B38" s="1233"/>
      <c r="C38" s="1234" t="s">
        <v>92</v>
      </c>
      <c r="D38" s="1235"/>
      <c r="E38" s="380">
        <f t="shared" ref="E38:P38" si="4">+E28/E$35</f>
        <v>1.578372474057892E-2</v>
      </c>
      <c r="F38" s="380">
        <f t="shared" si="4"/>
        <v>8.2238319733796399E-3</v>
      </c>
      <c r="G38" s="381">
        <f t="shared" si="4"/>
        <v>7.0207888177194018E-3</v>
      </c>
      <c r="H38" s="380">
        <f t="shared" si="4"/>
        <v>1.5760684346506584E-2</v>
      </c>
      <c r="I38" s="380">
        <f t="shared" si="4"/>
        <v>8.8257804004785913E-3</v>
      </c>
      <c r="J38" s="381">
        <f t="shared" si="4"/>
        <v>8.9722205951425996E-3</v>
      </c>
      <c r="K38" s="380">
        <f t="shared" si="4"/>
        <v>1.7087870622200015E-2</v>
      </c>
      <c r="L38" s="380">
        <f t="shared" si="4"/>
        <v>8.625682555970033E-3</v>
      </c>
      <c r="M38" s="381">
        <f t="shared" si="4"/>
        <v>7.9540052434005186E-3</v>
      </c>
      <c r="N38" s="380">
        <f t="shared" si="4"/>
        <v>1.5685497632562755E-2</v>
      </c>
      <c r="O38" s="380">
        <f t="shared" si="4"/>
        <v>6.5584461243494829E-3</v>
      </c>
      <c r="P38" s="381">
        <f t="shared" si="4"/>
        <v>3.9340652491248228E-3</v>
      </c>
    </row>
    <row r="39" spans="2:17" s="1239" customFormat="1" ht="13.35" customHeight="1" x14ac:dyDescent="0.3">
      <c r="B39" s="1233"/>
      <c r="C39" s="1234" t="s">
        <v>93</v>
      </c>
      <c r="D39" s="1235"/>
      <c r="E39" s="380">
        <f t="shared" ref="E39:P39" si="5">+E29/E$35</f>
        <v>0.10854144944805785</v>
      </c>
      <c r="F39" s="380">
        <f t="shared" si="5"/>
        <v>6.1910478184589814E-2</v>
      </c>
      <c r="G39" s="381">
        <f t="shared" si="5"/>
        <v>4.7484156468366207E-2</v>
      </c>
      <c r="H39" s="380">
        <f t="shared" si="5"/>
        <v>9.6780273822375293E-2</v>
      </c>
      <c r="I39" s="380">
        <f t="shared" si="5"/>
        <v>5.987943417113694E-2</v>
      </c>
      <c r="J39" s="381">
        <f t="shared" si="5"/>
        <v>5.0020502392076102E-2</v>
      </c>
      <c r="K39" s="380">
        <f t="shared" si="5"/>
        <v>8.2577437906474538E-2</v>
      </c>
      <c r="L39" s="380">
        <f t="shared" si="5"/>
        <v>5.4116905819560905E-2</v>
      </c>
      <c r="M39" s="381">
        <f t="shared" si="5"/>
        <v>4.6781523255490731E-2</v>
      </c>
      <c r="N39" s="380">
        <f t="shared" si="5"/>
        <v>7.3543545546197395E-2</v>
      </c>
      <c r="O39" s="380">
        <f t="shared" si="5"/>
        <v>4.6384832087917313E-2</v>
      </c>
      <c r="P39" s="381">
        <f t="shared" si="5"/>
        <v>3.8857111624146928E-2</v>
      </c>
    </row>
    <row r="40" spans="2:17" s="1239" customFormat="1" ht="13.35" customHeight="1" x14ac:dyDescent="0.3">
      <c r="B40" s="1233"/>
      <c r="C40" s="1234" t="s">
        <v>94</v>
      </c>
      <c r="D40" s="1235"/>
      <c r="E40" s="380">
        <f t="shared" ref="E40:P40" si="6">+E30/E$35</f>
        <v>0.18483689985601509</v>
      </c>
      <c r="F40" s="380">
        <f t="shared" si="6"/>
        <v>0.17607186340845934</v>
      </c>
      <c r="G40" s="381">
        <f t="shared" si="6"/>
        <v>0.17825801066249627</v>
      </c>
      <c r="H40" s="380">
        <f t="shared" si="6"/>
        <v>0.18051866702460442</v>
      </c>
      <c r="I40" s="380">
        <f t="shared" si="6"/>
        <v>0.17522233992523459</v>
      </c>
      <c r="J40" s="381">
        <f t="shared" si="6"/>
        <v>0.17527845559902802</v>
      </c>
      <c r="K40" s="380">
        <f t="shared" si="6"/>
        <v>0.16341138619967346</v>
      </c>
      <c r="L40" s="380">
        <f t="shared" si="6"/>
        <v>0.16481303110188977</v>
      </c>
      <c r="M40" s="381">
        <f t="shared" si="6"/>
        <v>0.16984369839909269</v>
      </c>
      <c r="N40" s="380">
        <f t="shared" si="6"/>
        <v>0.14733226893459439</v>
      </c>
      <c r="O40" s="380">
        <f t="shared" si="6"/>
        <v>0.1470431197455124</v>
      </c>
      <c r="P40" s="381">
        <f t="shared" si="6"/>
        <v>0.15467000851658005</v>
      </c>
    </row>
    <row r="41" spans="2:17" s="1239" customFormat="1" ht="13.35" customHeight="1" x14ac:dyDescent="0.3">
      <c r="B41" s="1233"/>
      <c r="C41" s="1234" t="s">
        <v>95</v>
      </c>
      <c r="D41" s="1235"/>
      <c r="E41" s="380">
        <f t="shared" ref="E41:P41" si="7">+E31/E$35</f>
        <v>0.20326531287754662</v>
      </c>
      <c r="F41" s="380">
        <f t="shared" si="7"/>
        <v>0.26834750940170471</v>
      </c>
      <c r="G41" s="381">
        <f t="shared" si="7"/>
        <v>0.29874345836579058</v>
      </c>
      <c r="H41" s="380">
        <f t="shared" si="7"/>
        <v>0.20834261496370168</v>
      </c>
      <c r="I41" s="380">
        <f t="shared" si="7"/>
        <v>0.27510255145079726</v>
      </c>
      <c r="J41" s="381">
        <f t="shared" si="7"/>
        <v>0.30606642049785482</v>
      </c>
      <c r="K41" s="380">
        <f t="shared" si="7"/>
        <v>0.20603908008972491</v>
      </c>
      <c r="L41" s="380">
        <f t="shared" si="7"/>
        <v>0.28181619704180577</v>
      </c>
      <c r="M41" s="381">
        <f t="shared" si="7"/>
        <v>0.31005802319492864</v>
      </c>
      <c r="N41" s="380">
        <f t="shared" si="7"/>
        <v>0.19553619413377687</v>
      </c>
      <c r="O41" s="380">
        <f t="shared" si="7"/>
        <v>0.28129237110338295</v>
      </c>
      <c r="P41" s="381">
        <f t="shared" si="7"/>
        <v>0.31402332026437135</v>
      </c>
    </row>
    <row r="42" spans="2:17" s="1239" customFormat="1" ht="13.35" customHeight="1" x14ac:dyDescent="0.3">
      <c r="B42" s="1233"/>
      <c r="C42" s="1234" t="s">
        <v>96</v>
      </c>
      <c r="D42" s="1235"/>
      <c r="E42" s="380">
        <f t="shared" ref="E42:P42" si="8">+E32/E$35</f>
        <v>0.20596958111977226</v>
      </c>
      <c r="F42" s="380">
        <f t="shared" si="8"/>
        <v>0.25145735990967949</v>
      </c>
      <c r="G42" s="381">
        <f t="shared" si="8"/>
        <v>0.28111893040378255</v>
      </c>
      <c r="H42" s="380">
        <f t="shared" si="8"/>
        <v>0.21043121978710319</v>
      </c>
      <c r="I42" s="380">
        <f t="shared" si="8"/>
        <v>0.25423076961307661</v>
      </c>
      <c r="J42" s="381">
        <f t="shared" si="8"/>
        <v>0.28250610503814361</v>
      </c>
      <c r="K42" s="380">
        <f t="shared" si="8"/>
        <v>0.2188873860407943</v>
      </c>
      <c r="L42" s="380">
        <f t="shared" si="8"/>
        <v>0.25898599701200642</v>
      </c>
      <c r="M42" s="381">
        <f t="shared" si="8"/>
        <v>0.28346309912381029</v>
      </c>
      <c r="N42" s="380">
        <f t="shared" si="8"/>
        <v>0.2281193486507373</v>
      </c>
      <c r="O42" s="380">
        <f t="shared" si="8"/>
        <v>0.27294746290345556</v>
      </c>
      <c r="P42" s="381">
        <f t="shared" si="8"/>
        <v>0.29902469022944872</v>
      </c>
    </row>
    <row r="43" spans="2:17" s="1239" customFormat="1" ht="13.35" customHeight="1" x14ac:dyDescent="0.3">
      <c r="B43" s="1233"/>
      <c r="C43" s="1234" t="s">
        <v>192</v>
      </c>
      <c r="D43" s="1235"/>
      <c r="E43" s="380">
        <f t="shared" ref="E43:P43" si="9">+E33/E$35</f>
        <v>0.15828078711748839</v>
      </c>
      <c r="F43" s="380">
        <f t="shared" si="9"/>
        <v>0.14962435756098591</v>
      </c>
      <c r="G43" s="381">
        <f t="shared" si="9"/>
        <v>0.13217914436627806</v>
      </c>
      <c r="H43" s="380">
        <f t="shared" si="9"/>
        <v>0.16087016950636956</v>
      </c>
      <c r="I43" s="380">
        <f t="shared" si="9"/>
        <v>0.14311883886607599</v>
      </c>
      <c r="J43" s="381">
        <f t="shared" si="9"/>
        <v>0.12344924583301913</v>
      </c>
      <c r="K43" s="380">
        <f t="shared" si="9"/>
        <v>0.17263264841089493</v>
      </c>
      <c r="L43" s="380">
        <f t="shared" si="9"/>
        <v>0.14519953575024244</v>
      </c>
      <c r="M43" s="381">
        <f t="shared" si="9"/>
        <v>0.12403096808700589</v>
      </c>
      <c r="N43" s="380">
        <f t="shared" si="9"/>
        <v>0.18683924571527202</v>
      </c>
      <c r="O43" s="380">
        <f t="shared" si="9"/>
        <v>0.15506405814569552</v>
      </c>
      <c r="P43" s="381">
        <f t="shared" si="9"/>
        <v>0.1319460591617603</v>
      </c>
    </row>
    <row r="44" spans="2:17" s="1239" customFormat="1" ht="13.35" customHeight="1" x14ac:dyDescent="0.3">
      <c r="B44" s="1240"/>
      <c r="C44" s="1241" t="s">
        <v>191</v>
      </c>
      <c r="D44" s="1242"/>
      <c r="E44" s="1256">
        <f t="shared" ref="E44:P44" si="10">+E34/E$35</f>
        <v>0.10719924532049054</v>
      </c>
      <c r="F44" s="1256">
        <f t="shared" si="10"/>
        <v>7.703235372483426E-2</v>
      </c>
      <c r="G44" s="1257">
        <f t="shared" si="10"/>
        <v>5.1125450057987847E-2</v>
      </c>
      <c r="H44" s="1256">
        <f t="shared" si="10"/>
        <v>0.11014010978026811</v>
      </c>
      <c r="I44" s="1256">
        <f t="shared" si="10"/>
        <v>7.578564029407979E-2</v>
      </c>
      <c r="J44" s="1257">
        <f t="shared" si="10"/>
        <v>4.9574203487892314E-2</v>
      </c>
      <c r="K44" s="1256">
        <f t="shared" si="10"/>
        <v>0.11963599950663843</v>
      </c>
      <c r="L44" s="1256">
        <f t="shared" si="10"/>
        <v>7.8090884171124489E-2</v>
      </c>
      <c r="M44" s="1257">
        <f t="shared" si="10"/>
        <v>5.328837264483087E-2</v>
      </c>
      <c r="N44" s="1256">
        <f t="shared" si="10"/>
        <v>0.13473797353648442</v>
      </c>
      <c r="O44" s="1256">
        <f t="shared" si="10"/>
        <v>8.3482172402079446E-2</v>
      </c>
      <c r="P44" s="1257">
        <f t="shared" si="10"/>
        <v>5.3425575574661092E-2</v>
      </c>
    </row>
    <row r="45" spans="2:17" s="1239" customFormat="1" ht="13.35" customHeight="1" x14ac:dyDescent="0.3">
      <c r="B45" s="1246"/>
      <c r="C45" s="1247" t="s">
        <v>8</v>
      </c>
      <c r="D45" s="1248"/>
      <c r="E45" s="383">
        <f t="shared" ref="E45:P45" si="11">+E35/E$35</f>
        <v>1</v>
      </c>
      <c r="F45" s="383">
        <f t="shared" si="11"/>
        <v>1</v>
      </c>
      <c r="G45" s="384">
        <f t="shared" si="11"/>
        <v>1</v>
      </c>
      <c r="H45" s="383">
        <f t="shared" si="11"/>
        <v>1</v>
      </c>
      <c r="I45" s="383">
        <f t="shared" si="11"/>
        <v>1</v>
      </c>
      <c r="J45" s="384">
        <f t="shared" si="11"/>
        <v>1</v>
      </c>
      <c r="K45" s="383">
        <f t="shared" si="11"/>
        <v>1</v>
      </c>
      <c r="L45" s="383">
        <f t="shared" si="11"/>
        <v>1</v>
      </c>
      <c r="M45" s="384">
        <f t="shared" si="11"/>
        <v>1</v>
      </c>
      <c r="N45" s="383">
        <f t="shared" si="11"/>
        <v>1</v>
      </c>
      <c r="O45" s="383">
        <f t="shared" si="11"/>
        <v>1</v>
      </c>
      <c r="P45" s="384">
        <f t="shared" si="11"/>
        <v>1</v>
      </c>
    </row>
    <row r="46" spans="2:17" s="1239" customFormat="1" ht="13.35" customHeight="1" x14ac:dyDescent="0.3">
      <c r="B46" s="1258"/>
      <c r="C46" s="1252"/>
      <c r="D46" s="1258"/>
      <c r="E46" s="1180"/>
      <c r="F46" s="1180"/>
      <c r="G46" s="1180"/>
      <c r="H46" s="1180"/>
      <c r="I46" s="1180"/>
      <c r="J46" s="1180"/>
      <c r="K46" s="1180"/>
      <c r="L46" s="1180"/>
      <c r="M46" s="1180"/>
      <c r="N46" s="1180"/>
      <c r="O46" s="1180"/>
      <c r="P46" s="1180"/>
    </row>
    <row r="47" spans="2:17" customFormat="1" ht="13.35" customHeight="1" x14ac:dyDescent="0.25">
      <c r="I47" s="110" t="s">
        <v>245</v>
      </c>
    </row>
    <row r="48" spans="2:17" customFormat="1" ht="13.35" customHeight="1" x14ac:dyDescent="0.25"/>
    <row r="51" spans="2:17" s="646" customFormat="1" x14ac:dyDescent="0.25">
      <c r="B51"/>
      <c r="C51" s="50"/>
      <c r="D51" s="50"/>
      <c r="E51" s="50"/>
      <c r="F51" s="50"/>
      <c r="G51" s="50"/>
      <c r="H51" s="647"/>
      <c r="I51" s="647"/>
      <c r="J51" s="647"/>
      <c r="K51" s="647"/>
      <c r="L51" s="647"/>
      <c r="M51" s="647"/>
      <c r="N51" s="647"/>
      <c r="O51" s="647"/>
      <c r="P51" s="647"/>
      <c r="Q51" s="647"/>
    </row>
    <row r="52" spans="2:17" s="646" customFormat="1" x14ac:dyDescent="0.25">
      <c r="B52"/>
      <c r="C52" s="50"/>
      <c r="D52" s="50"/>
      <c r="E52" s="50"/>
      <c r="F52" s="50"/>
      <c r="G52" s="50"/>
      <c r="H52" s="647"/>
      <c r="I52" s="647"/>
      <c r="J52" s="647"/>
      <c r="K52" s="647"/>
      <c r="L52" s="647"/>
      <c r="M52" s="647"/>
      <c r="N52" s="647"/>
      <c r="O52" s="647"/>
      <c r="P52" s="647"/>
      <c r="Q52" s="647"/>
    </row>
    <row r="53" spans="2:17" s="646" customFormat="1" x14ac:dyDescent="0.25">
      <c r="B53"/>
      <c r="C53" s="50"/>
      <c r="D53" s="50"/>
      <c r="E53" s="50"/>
      <c r="F53" s="50"/>
      <c r="G53" s="50"/>
      <c r="H53" s="647"/>
      <c r="I53" s="647"/>
      <c r="J53" s="647"/>
      <c r="K53" s="647"/>
      <c r="L53" s="647"/>
      <c r="M53" s="647"/>
      <c r="N53" s="647"/>
      <c r="O53" s="647"/>
      <c r="P53" s="647"/>
      <c r="Q53" s="647"/>
    </row>
    <row r="54" spans="2:17" s="646" customFormat="1" x14ac:dyDescent="0.25">
      <c r="B54"/>
      <c r="C54" s="50"/>
      <c r="D54" s="50"/>
      <c r="E54" s="50"/>
      <c r="F54" s="50"/>
      <c r="G54" s="50"/>
      <c r="H54" s="647"/>
      <c r="I54" s="647"/>
      <c r="J54" s="647"/>
      <c r="K54" s="647"/>
      <c r="L54" s="647"/>
      <c r="M54" s="647"/>
      <c r="N54" s="647"/>
      <c r="O54" s="647"/>
      <c r="P54" s="647"/>
      <c r="Q54" s="647"/>
    </row>
    <row r="55" spans="2:17" s="646" customFormat="1" x14ac:dyDescent="0.25">
      <c r="B55"/>
      <c r="C55" s="50"/>
      <c r="D55" s="50"/>
      <c r="E55" s="50"/>
      <c r="F55" s="50"/>
      <c r="G55" s="50"/>
      <c r="H55" s="647"/>
      <c r="I55" s="647"/>
      <c r="J55" s="647"/>
      <c r="K55" s="647"/>
      <c r="L55" s="647"/>
      <c r="M55" s="647"/>
      <c r="N55" s="647"/>
      <c r="O55" s="647"/>
      <c r="P55" s="647"/>
      <c r="Q55" s="647"/>
    </row>
    <row r="56" spans="2:17" s="646" customFormat="1" x14ac:dyDescent="0.25">
      <c r="B56"/>
      <c r="C56" s="50"/>
      <c r="D56" s="50"/>
      <c r="E56" s="50"/>
      <c r="F56" s="50"/>
      <c r="G56" s="50"/>
      <c r="H56" s="647"/>
      <c r="I56" s="647"/>
      <c r="J56" s="647"/>
      <c r="K56" s="647"/>
      <c r="L56" s="647"/>
      <c r="M56" s="647"/>
      <c r="N56" s="647"/>
      <c r="O56" s="647"/>
      <c r="P56" s="647"/>
      <c r="Q56" s="647"/>
    </row>
    <row r="57" spans="2:17" s="646" customFormat="1" x14ac:dyDescent="0.25">
      <c r="B57"/>
      <c r="C57" s="50"/>
      <c r="D57" s="50"/>
      <c r="E57" s="50"/>
      <c r="F57" s="50"/>
      <c r="G57" s="50"/>
      <c r="H57" s="647"/>
      <c r="I57" s="647"/>
      <c r="J57" s="647"/>
      <c r="K57" s="647"/>
      <c r="L57" s="647"/>
      <c r="M57" s="647"/>
      <c r="N57" s="647"/>
      <c r="O57" s="647"/>
      <c r="P57" s="647"/>
      <c r="Q57" s="647"/>
    </row>
    <row r="58" spans="2:17" s="646" customFormat="1" x14ac:dyDescent="0.25">
      <c r="B58"/>
      <c r="C58" s="50"/>
      <c r="D58" s="50"/>
      <c r="E58" s="50"/>
      <c r="F58" s="50"/>
      <c r="G58" s="50"/>
      <c r="H58" s="647"/>
      <c r="I58" s="647"/>
      <c r="J58" s="647"/>
      <c r="K58" s="647"/>
      <c r="L58" s="647"/>
      <c r="M58" s="647"/>
      <c r="N58" s="647"/>
      <c r="O58" s="647"/>
      <c r="P58" s="647"/>
      <c r="Q58" s="647"/>
    </row>
    <row r="59" spans="2:17" s="646" customFormat="1" x14ac:dyDescent="0.25">
      <c r="B59"/>
      <c r="C59" s="50"/>
      <c r="D59" s="50"/>
      <c r="E59" s="50"/>
      <c r="F59" s="50"/>
      <c r="G59" s="50"/>
      <c r="H59" s="647"/>
      <c r="I59" s="647"/>
      <c r="J59" s="647"/>
      <c r="K59" s="647"/>
      <c r="L59" s="647"/>
      <c r="M59" s="647"/>
      <c r="N59" s="647"/>
      <c r="O59" s="647"/>
      <c r="P59" s="647"/>
      <c r="Q59" s="647"/>
    </row>
    <row r="60" spans="2:17" s="646" customFormat="1" x14ac:dyDescent="0.25">
      <c r="B60"/>
      <c r="C60" s="50"/>
      <c r="D60" s="50"/>
      <c r="E60" s="50"/>
      <c r="F60" s="50"/>
      <c r="G60" s="50"/>
      <c r="H60" s="647"/>
      <c r="I60" s="647"/>
      <c r="J60" s="647"/>
      <c r="K60" s="647"/>
      <c r="L60" s="647"/>
      <c r="M60" s="647"/>
      <c r="N60" s="647"/>
      <c r="O60" s="647"/>
      <c r="P60" s="647"/>
      <c r="Q60" s="647"/>
    </row>
    <row r="61" spans="2:17" s="646" customFormat="1" x14ac:dyDescent="0.25">
      <c r="B61"/>
      <c r="C61" s="50"/>
      <c r="D61" s="50"/>
      <c r="E61" s="50"/>
      <c r="F61" s="50"/>
      <c r="G61" s="50"/>
      <c r="H61" s="647"/>
      <c r="I61" s="647"/>
      <c r="J61" s="647"/>
      <c r="K61" s="647"/>
      <c r="L61" s="647"/>
      <c r="M61" s="647"/>
      <c r="N61" s="647"/>
      <c r="O61" s="647"/>
      <c r="P61" s="647"/>
      <c r="Q61" s="647"/>
    </row>
    <row r="62" spans="2:17" s="646" customFormat="1" x14ac:dyDescent="0.25">
      <c r="B62"/>
      <c r="C62" s="50"/>
      <c r="D62" s="50"/>
      <c r="E62" s="50"/>
      <c r="F62" s="50"/>
      <c r="G62" s="50"/>
      <c r="H62" s="647"/>
      <c r="I62" s="647"/>
      <c r="J62" s="647"/>
      <c r="K62" s="647"/>
      <c r="L62" s="647"/>
      <c r="M62" s="647"/>
      <c r="N62" s="647"/>
      <c r="O62" s="647"/>
      <c r="P62" s="647"/>
      <c r="Q62" s="647"/>
    </row>
    <row r="63" spans="2:17" s="646" customFormat="1" x14ac:dyDescent="0.25">
      <c r="B63"/>
      <c r="C63" s="50"/>
      <c r="D63" s="50"/>
      <c r="E63" s="50"/>
      <c r="F63" s="50"/>
      <c r="G63" s="50"/>
      <c r="H63" s="647"/>
      <c r="I63" s="647"/>
      <c r="J63" s="647"/>
      <c r="K63" s="647"/>
      <c r="L63" s="647"/>
      <c r="M63" s="647"/>
      <c r="N63" s="647"/>
      <c r="O63" s="647"/>
      <c r="P63" s="647"/>
      <c r="Q63" s="647"/>
    </row>
    <row r="64" spans="2:17" s="646" customFormat="1" x14ac:dyDescent="0.25">
      <c r="B64"/>
      <c r="C64" s="50"/>
      <c r="D64" s="50"/>
      <c r="E64" s="50"/>
      <c r="F64" s="50"/>
      <c r="G64" s="50"/>
      <c r="H64" s="647"/>
      <c r="I64" s="647"/>
      <c r="J64" s="647"/>
      <c r="K64" s="647"/>
      <c r="L64" s="647"/>
      <c r="M64" s="647"/>
      <c r="N64" s="647"/>
      <c r="O64" s="647"/>
      <c r="P64" s="647"/>
      <c r="Q64" s="647"/>
    </row>
    <row r="65" spans="2:17" s="646" customFormat="1" x14ac:dyDescent="0.25">
      <c r="B65"/>
      <c r="C65" s="50"/>
      <c r="D65" s="50"/>
      <c r="E65" s="50"/>
      <c r="F65" s="50"/>
      <c r="G65" s="50"/>
      <c r="H65" s="647"/>
      <c r="I65" s="647"/>
      <c r="J65" s="647"/>
      <c r="K65" s="647"/>
      <c r="L65" s="647"/>
      <c r="M65" s="647"/>
      <c r="N65" s="647"/>
      <c r="O65" s="647"/>
      <c r="P65" s="647"/>
      <c r="Q65" s="647"/>
    </row>
    <row r="66" spans="2:17" s="646" customFormat="1" x14ac:dyDescent="0.25">
      <c r="B66"/>
      <c r="C66" s="50"/>
      <c r="D66" s="50"/>
      <c r="E66" s="50"/>
      <c r="F66" s="50"/>
      <c r="G66" s="50"/>
      <c r="H66" s="647"/>
      <c r="I66" s="647"/>
      <c r="J66" s="647"/>
      <c r="K66" s="647"/>
      <c r="L66" s="647"/>
      <c r="M66" s="647"/>
      <c r="N66" s="647"/>
      <c r="O66" s="647"/>
      <c r="P66" s="647"/>
      <c r="Q66" s="647"/>
    </row>
    <row r="67" spans="2:17" s="646" customFormat="1" x14ac:dyDescent="0.25">
      <c r="B67"/>
      <c r="C67" s="50"/>
      <c r="D67" s="50"/>
      <c r="E67" s="50"/>
      <c r="F67" s="50"/>
      <c r="G67" s="50"/>
      <c r="H67" s="647"/>
      <c r="I67" s="647"/>
      <c r="J67" s="647"/>
      <c r="K67" s="647"/>
      <c r="L67" s="647"/>
      <c r="M67" s="647"/>
      <c r="N67" s="647"/>
      <c r="O67" s="647"/>
      <c r="P67" s="647"/>
      <c r="Q67" s="647"/>
    </row>
    <row r="68" spans="2:17" s="646" customFormat="1" x14ac:dyDescent="0.25">
      <c r="B68"/>
      <c r="C68" s="50"/>
      <c r="D68" s="50"/>
      <c r="E68" s="50"/>
      <c r="F68" s="50"/>
      <c r="G68" s="50"/>
      <c r="H68" s="647"/>
      <c r="I68" s="647"/>
      <c r="J68" s="647"/>
      <c r="K68" s="647"/>
      <c r="L68" s="647"/>
      <c r="M68" s="647"/>
      <c r="N68" s="647"/>
      <c r="O68" s="647"/>
      <c r="P68" s="647"/>
      <c r="Q68" s="647"/>
    </row>
    <row r="69" spans="2:17" s="646" customFormat="1" x14ac:dyDescent="0.25">
      <c r="B69"/>
      <c r="C69" s="50"/>
      <c r="D69" s="50"/>
      <c r="E69" s="50"/>
      <c r="F69" s="50"/>
      <c r="G69" s="50"/>
      <c r="H69" s="647"/>
      <c r="I69" s="647"/>
      <c r="J69" s="647"/>
      <c r="K69" s="647"/>
      <c r="L69" s="647"/>
      <c r="M69" s="647"/>
      <c r="N69" s="647"/>
      <c r="O69" s="647"/>
      <c r="P69" s="647"/>
      <c r="Q69" s="647"/>
    </row>
    <row r="70" spans="2:17" s="646" customFormat="1" x14ac:dyDescent="0.25">
      <c r="B70"/>
      <c r="C70" s="50"/>
      <c r="D70" s="50"/>
      <c r="E70" s="50"/>
      <c r="F70" s="50"/>
      <c r="G70" s="50"/>
      <c r="H70" s="647"/>
      <c r="I70" s="647"/>
      <c r="J70" s="647"/>
      <c r="K70" s="647"/>
      <c r="L70" s="647"/>
      <c r="M70" s="647"/>
      <c r="N70" s="647"/>
      <c r="O70" s="647"/>
      <c r="P70" s="647"/>
      <c r="Q70" s="647"/>
    </row>
    <row r="71" spans="2:17" s="646" customFormat="1" x14ac:dyDescent="0.25">
      <c r="B71"/>
      <c r="C71" s="50"/>
      <c r="D71" s="50"/>
      <c r="E71" s="50"/>
      <c r="F71" s="50"/>
      <c r="G71" s="50"/>
      <c r="H71" s="647"/>
      <c r="I71" s="647"/>
      <c r="J71" s="647"/>
      <c r="K71" s="647"/>
      <c r="L71" s="647"/>
      <c r="M71" s="647"/>
      <c r="N71" s="647"/>
      <c r="O71" s="647"/>
      <c r="P71" s="647"/>
      <c r="Q71" s="647"/>
    </row>
    <row r="72" spans="2:17" s="646" customFormat="1" x14ac:dyDescent="0.25">
      <c r="B72"/>
      <c r="C72" s="50"/>
      <c r="D72" s="50"/>
      <c r="E72" s="50"/>
      <c r="F72" s="50"/>
      <c r="G72" s="50"/>
      <c r="H72" s="647"/>
      <c r="I72" s="647"/>
      <c r="J72" s="647"/>
      <c r="K72" s="647"/>
      <c r="L72" s="647"/>
      <c r="M72" s="647"/>
      <c r="N72" s="647"/>
      <c r="O72" s="647"/>
      <c r="P72" s="647"/>
      <c r="Q72" s="647"/>
    </row>
    <row r="73" spans="2:17" s="646" customFormat="1" x14ac:dyDescent="0.25">
      <c r="B73"/>
      <c r="C73" s="50"/>
      <c r="D73" s="50"/>
      <c r="E73" s="50"/>
      <c r="F73" s="50"/>
      <c r="G73" s="50"/>
      <c r="H73" s="647"/>
      <c r="I73" s="647"/>
      <c r="J73" s="647"/>
      <c r="K73" s="647"/>
      <c r="L73" s="647"/>
      <c r="M73" s="647"/>
      <c r="N73" s="647"/>
      <c r="O73" s="647"/>
      <c r="P73" s="647"/>
      <c r="Q73" s="647"/>
    </row>
    <row r="74" spans="2:17" s="646" customFormat="1" x14ac:dyDescent="0.25">
      <c r="B74"/>
      <c r="C74" s="50"/>
      <c r="D74" s="50"/>
      <c r="E74" s="50"/>
      <c r="F74" s="50"/>
      <c r="G74" s="50"/>
      <c r="H74" s="647"/>
      <c r="I74" s="647"/>
      <c r="J74" s="647"/>
      <c r="K74" s="647"/>
      <c r="L74" s="647"/>
      <c r="M74" s="647"/>
      <c r="N74" s="647"/>
      <c r="O74" s="647"/>
      <c r="P74" s="647"/>
      <c r="Q74" s="647"/>
    </row>
    <row r="75" spans="2:17" s="646" customFormat="1" x14ac:dyDescent="0.25">
      <c r="B75"/>
      <c r="C75" s="50"/>
      <c r="D75" s="50"/>
      <c r="E75" s="50"/>
      <c r="F75" s="50"/>
      <c r="G75" s="50"/>
      <c r="H75" s="647"/>
      <c r="I75" s="647"/>
      <c r="J75" s="647"/>
      <c r="K75" s="647"/>
      <c r="L75" s="647"/>
      <c r="M75" s="647"/>
      <c r="N75" s="647"/>
      <c r="O75" s="647"/>
      <c r="P75" s="647"/>
      <c r="Q75" s="647"/>
    </row>
    <row r="76" spans="2:17" s="646" customFormat="1" x14ac:dyDescent="0.25">
      <c r="B76"/>
      <c r="C76" s="50"/>
      <c r="D76" s="50"/>
      <c r="E76" s="50"/>
      <c r="F76" s="50"/>
      <c r="G76" s="50"/>
      <c r="H76" s="647"/>
      <c r="I76" s="647"/>
      <c r="J76" s="647"/>
      <c r="K76" s="647"/>
      <c r="L76" s="647"/>
      <c r="M76" s="647"/>
      <c r="N76" s="647"/>
      <c r="O76" s="647"/>
      <c r="P76" s="647"/>
      <c r="Q76" s="647"/>
    </row>
    <row r="77" spans="2:17" s="646" customFormat="1" x14ac:dyDescent="0.25">
      <c r="B77"/>
      <c r="C77" s="50"/>
      <c r="D77" s="50"/>
      <c r="E77" s="50"/>
      <c r="F77" s="50"/>
      <c r="G77" s="50"/>
      <c r="H77" s="647"/>
      <c r="I77" s="647"/>
      <c r="J77" s="647"/>
      <c r="K77" s="647"/>
      <c r="L77" s="647"/>
      <c r="M77" s="647"/>
      <c r="N77" s="647"/>
      <c r="O77" s="647"/>
      <c r="P77" s="647"/>
      <c r="Q77" s="647"/>
    </row>
    <row r="78" spans="2:17" s="646" customFormat="1" x14ac:dyDescent="0.25">
      <c r="B78"/>
      <c r="C78" s="50"/>
      <c r="D78" s="50"/>
      <c r="E78" s="50"/>
      <c r="F78" s="50"/>
      <c r="G78" s="50"/>
      <c r="H78" s="647"/>
      <c r="I78" s="647"/>
      <c r="J78" s="647"/>
      <c r="K78" s="647"/>
      <c r="L78" s="647"/>
      <c r="M78" s="647"/>
      <c r="N78" s="647"/>
      <c r="O78" s="647"/>
      <c r="P78" s="647"/>
      <c r="Q78" s="647"/>
    </row>
    <row r="79" spans="2:17" s="646" customFormat="1" x14ac:dyDescent="0.25">
      <c r="B79"/>
      <c r="C79" s="50"/>
      <c r="D79" s="50"/>
      <c r="E79" s="50"/>
      <c r="F79" s="50"/>
      <c r="G79" s="50"/>
      <c r="H79" s="647"/>
      <c r="I79" s="647"/>
      <c r="J79" s="647"/>
      <c r="K79" s="647"/>
      <c r="L79" s="647"/>
      <c r="M79" s="647"/>
      <c r="N79" s="647"/>
      <c r="O79" s="647"/>
      <c r="P79" s="647"/>
      <c r="Q79" s="647"/>
    </row>
    <row r="80" spans="2:17" s="646" customFormat="1" x14ac:dyDescent="0.25">
      <c r="B80"/>
      <c r="C80" s="50"/>
      <c r="D80" s="50"/>
      <c r="E80" s="50"/>
      <c r="F80" s="50"/>
      <c r="G80" s="50"/>
      <c r="H80" s="647"/>
      <c r="I80" s="647"/>
      <c r="J80" s="647"/>
      <c r="K80" s="647"/>
      <c r="L80" s="647"/>
      <c r="M80" s="647"/>
      <c r="N80" s="647"/>
      <c r="O80" s="647"/>
      <c r="P80" s="647"/>
      <c r="Q80" s="647"/>
    </row>
    <row r="81" spans="2:17" s="646" customFormat="1" x14ac:dyDescent="0.25">
      <c r="B81"/>
      <c r="C81" s="50"/>
      <c r="D81" s="50"/>
      <c r="E81" s="50"/>
      <c r="F81" s="50"/>
      <c r="G81" s="50"/>
      <c r="H81" s="647"/>
      <c r="I81" s="647"/>
      <c r="J81" s="647"/>
      <c r="K81" s="647"/>
      <c r="L81" s="647"/>
      <c r="M81" s="647"/>
      <c r="N81" s="647"/>
      <c r="O81" s="647"/>
      <c r="P81" s="647"/>
      <c r="Q81" s="647"/>
    </row>
    <row r="82" spans="2:17" s="646" customFormat="1" x14ac:dyDescent="0.25">
      <c r="B82"/>
      <c r="C82" s="50"/>
      <c r="D82" s="50"/>
      <c r="E82" s="50"/>
      <c r="F82" s="50"/>
      <c r="G82" s="50"/>
      <c r="H82" s="647"/>
      <c r="I82" s="647"/>
      <c r="J82" s="647"/>
      <c r="K82" s="647"/>
      <c r="L82" s="647"/>
      <c r="M82" s="647"/>
      <c r="N82" s="647"/>
      <c r="O82" s="647"/>
      <c r="P82" s="647"/>
      <c r="Q82" s="647"/>
    </row>
    <row r="83" spans="2:17" s="646" customFormat="1" x14ac:dyDescent="0.25">
      <c r="B83"/>
      <c r="C83" s="50"/>
      <c r="D83" s="50"/>
      <c r="E83" s="50"/>
      <c r="F83" s="50"/>
      <c r="G83" s="50"/>
      <c r="H83" s="647"/>
      <c r="I83" s="647"/>
      <c r="J83" s="647"/>
      <c r="K83" s="647"/>
      <c r="L83" s="647"/>
      <c r="M83" s="647"/>
      <c r="N83" s="647"/>
      <c r="O83" s="647"/>
      <c r="P83" s="647"/>
      <c r="Q83" s="647"/>
    </row>
    <row r="84" spans="2:17" s="646" customFormat="1" x14ac:dyDescent="0.25">
      <c r="B84"/>
      <c r="C84" s="50"/>
      <c r="D84" s="50"/>
      <c r="E84" s="50"/>
      <c r="F84" s="50"/>
      <c r="G84" s="50"/>
      <c r="H84" s="647"/>
      <c r="I84" s="647"/>
      <c r="J84" s="647"/>
      <c r="K84" s="647"/>
      <c r="L84" s="647"/>
      <c r="M84" s="647"/>
      <c r="N84" s="647"/>
      <c r="O84" s="647"/>
      <c r="P84" s="647"/>
      <c r="Q84" s="647"/>
    </row>
    <row r="85" spans="2:17" s="646" customFormat="1" x14ac:dyDescent="0.25">
      <c r="B85"/>
      <c r="C85" s="50"/>
      <c r="D85" s="50"/>
      <c r="E85" s="50"/>
      <c r="F85" s="50"/>
      <c r="G85" s="50"/>
      <c r="H85" s="647"/>
      <c r="I85" s="647"/>
      <c r="J85" s="647"/>
      <c r="K85" s="647"/>
      <c r="L85" s="647"/>
      <c r="M85" s="647"/>
      <c r="N85" s="647"/>
      <c r="O85" s="647"/>
      <c r="P85" s="647"/>
      <c r="Q85" s="647"/>
    </row>
    <row r="86" spans="2:17" s="646" customFormat="1" x14ac:dyDescent="0.25">
      <c r="B86"/>
      <c r="C86" s="50"/>
      <c r="D86" s="50"/>
      <c r="E86" s="50"/>
      <c r="F86" s="50"/>
      <c r="G86" s="50"/>
      <c r="H86" s="647"/>
      <c r="I86" s="647"/>
      <c r="J86" s="647"/>
      <c r="K86" s="647"/>
      <c r="L86" s="647"/>
      <c r="M86" s="647"/>
      <c r="N86" s="647"/>
      <c r="O86" s="647"/>
      <c r="P86" s="647"/>
      <c r="Q86" s="647"/>
    </row>
    <row r="87" spans="2:17" s="646" customFormat="1" x14ac:dyDescent="0.25">
      <c r="B87"/>
      <c r="C87" s="50"/>
      <c r="D87" s="50"/>
      <c r="E87" s="50"/>
      <c r="F87" s="50"/>
      <c r="G87" s="50"/>
      <c r="H87" s="647"/>
      <c r="I87" s="647"/>
      <c r="J87" s="647"/>
      <c r="K87" s="647"/>
      <c r="L87" s="647"/>
      <c r="M87" s="647"/>
      <c r="N87" s="647"/>
      <c r="O87" s="647"/>
      <c r="P87" s="647"/>
      <c r="Q87" s="647"/>
    </row>
    <row r="88" spans="2:17" s="646" customFormat="1" x14ac:dyDescent="0.25">
      <c r="B88"/>
      <c r="C88" s="50"/>
      <c r="D88" s="50"/>
      <c r="E88" s="50"/>
      <c r="F88" s="50"/>
      <c r="G88" s="50"/>
      <c r="H88" s="647"/>
      <c r="I88" s="647"/>
      <c r="J88" s="647"/>
      <c r="K88" s="647"/>
      <c r="L88" s="647"/>
      <c r="M88" s="647"/>
      <c r="N88" s="647"/>
      <c r="O88" s="647"/>
      <c r="P88" s="647"/>
      <c r="Q88" s="647"/>
    </row>
    <row r="89" spans="2:17" s="646" customFormat="1" x14ac:dyDescent="0.25">
      <c r="B89"/>
      <c r="C89" s="50"/>
      <c r="D89" s="50"/>
      <c r="E89" s="50"/>
      <c r="F89" s="50"/>
      <c r="G89" s="50"/>
      <c r="H89" s="647"/>
      <c r="I89" s="647"/>
      <c r="J89" s="647"/>
      <c r="K89" s="647"/>
      <c r="L89" s="647"/>
      <c r="M89" s="647"/>
      <c r="N89" s="647"/>
      <c r="O89" s="647"/>
      <c r="P89" s="647"/>
      <c r="Q89" s="647"/>
    </row>
    <row r="90" spans="2:17" s="646" customFormat="1" x14ac:dyDescent="0.25">
      <c r="B90"/>
      <c r="C90" s="50"/>
      <c r="D90" s="50"/>
      <c r="E90" s="50"/>
      <c r="F90" s="50"/>
      <c r="G90" s="50"/>
      <c r="H90" s="647"/>
      <c r="I90" s="647"/>
      <c r="J90" s="647"/>
      <c r="K90" s="647"/>
      <c r="L90" s="647"/>
      <c r="M90" s="647"/>
      <c r="N90" s="647"/>
      <c r="O90" s="647"/>
      <c r="P90" s="647"/>
      <c r="Q90" s="647"/>
    </row>
    <row r="91" spans="2:17" s="646" customFormat="1" x14ac:dyDescent="0.25">
      <c r="B91"/>
      <c r="C91" s="50"/>
      <c r="D91" s="50"/>
      <c r="E91" s="50"/>
      <c r="F91" s="50"/>
      <c r="G91" s="50"/>
      <c r="H91" s="647"/>
      <c r="I91" s="647"/>
      <c r="J91" s="647"/>
      <c r="K91" s="647"/>
      <c r="L91" s="647"/>
      <c r="M91" s="647"/>
      <c r="N91" s="647"/>
      <c r="O91" s="647"/>
      <c r="P91" s="647"/>
      <c r="Q91" s="647"/>
    </row>
    <row r="92" spans="2:17" s="646" customFormat="1" x14ac:dyDescent="0.25">
      <c r="B92"/>
      <c r="C92" s="50"/>
      <c r="D92" s="50"/>
      <c r="E92" s="50"/>
      <c r="F92" s="50"/>
      <c r="G92" s="50"/>
      <c r="H92" s="647"/>
      <c r="I92" s="647"/>
      <c r="J92" s="647"/>
      <c r="K92" s="647"/>
      <c r="L92" s="647"/>
      <c r="M92" s="647"/>
      <c r="N92" s="647"/>
      <c r="O92" s="647"/>
      <c r="P92" s="647"/>
      <c r="Q92" s="647"/>
    </row>
    <row r="93" spans="2:17" s="646" customFormat="1" ht="14.4" x14ac:dyDescent="0.3">
      <c r="B93"/>
      <c r="C93" s="50"/>
      <c r="D93" s="50"/>
      <c r="E93" s="958">
        <v>13</v>
      </c>
      <c r="F93" s="958">
        <v>14</v>
      </c>
      <c r="G93" s="958">
        <v>15</v>
      </c>
      <c r="H93" s="958">
        <v>25</v>
      </c>
      <c r="I93" s="958">
        <v>26</v>
      </c>
      <c r="J93" s="958">
        <v>27</v>
      </c>
      <c r="K93" s="958">
        <v>37</v>
      </c>
      <c r="L93" s="958">
        <v>38</v>
      </c>
      <c r="M93" s="958">
        <v>39</v>
      </c>
      <c r="N93" s="958">
        <v>49</v>
      </c>
      <c r="O93" s="958">
        <v>50</v>
      </c>
      <c r="P93" s="958">
        <v>51</v>
      </c>
      <c r="Q93" s="647"/>
    </row>
    <row r="94" spans="2:17" s="646" customFormat="1" x14ac:dyDescent="0.25">
      <c r="B94"/>
      <c r="C94" s="50"/>
      <c r="D94" s="50"/>
      <c r="E94" s="50"/>
      <c r="F94" s="50"/>
      <c r="G94" s="50"/>
      <c r="H94" s="647"/>
      <c r="I94" s="647"/>
      <c r="J94" s="647"/>
      <c r="K94" s="647"/>
      <c r="L94" s="647"/>
      <c r="M94" s="647"/>
      <c r="N94" s="647"/>
      <c r="O94" s="647"/>
      <c r="P94" s="647"/>
      <c r="Q94" s="647"/>
    </row>
    <row r="95" spans="2:17" s="646" customFormat="1" x14ac:dyDescent="0.25">
      <c r="B95"/>
      <c r="C95" s="50"/>
      <c r="D95" s="50"/>
      <c r="E95" s="50"/>
      <c r="F95" s="50"/>
      <c r="G95" s="50"/>
      <c r="H95" s="647"/>
      <c r="I95" s="647"/>
      <c r="J95" s="647"/>
      <c r="K95" s="647"/>
      <c r="L95" s="647"/>
      <c r="M95" s="647"/>
      <c r="N95" s="647"/>
      <c r="O95" s="647"/>
      <c r="P95" s="647"/>
      <c r="Q95" s="647"/>
    </row>
    <row r="96" spans="2:17" s="646" customFormat="1" x14ac:dyDescent="0.25">
      <c r="B96"/>
      <c r="C96" s="50"/>
      <c r="D96" s="50"/>
      <c r="E96" s="50"/>
      <c r="F96" s="50"/>
      <c r="G96" s="50"/>
      <c r="H96" s="647"/>
      <c r="I96" s="647"/>
      <c r="J96" s="647"/>
      <c r="K96" s="647"/>
      <c r="L96" s="647"/>
      <c r="M96" s="647"/>
      <c r="N96" s="647"/>
      <c r="O96" s="647"/>
      <c r="P96" s="647"/>
      <c r="Q96" s="647"/>
    </row>
    <row r="97" spans="2:17" s="646" customFormat="1" x14ac:dyDescent="0.25">
      <c r="B97"/>
      <c r="C97" s="50"/>
      <c r="D97" s="50"/>
      <c r="E97" s="50"/>
      <c r="F97" s="50"/>
      <c r="G97" s="50"/>
      <c r="H97" s="647"/>
      <c r="I97" s="647"/>
      <c r="J97" s="647"/>
      <c r="K97" s="647"/>
      <c r="L97" s="647"/>
      <c r="M97" s="647"/>
      <c r="N97" s="647"/>
      <c r="O97" s="647"/>
      <c r="P97" s="647"/>
      <c r="Q97" s="647"/>
    </row>
    <row r="98" spans="2:17" s="646" customFormat="1" x14ac:dyDescent="0.25">
      <c r="B98"/>
      <c r="C98" s="50"/>
      <c r="D98" s="50"/>
      <c r="E98" s="50"/>
      <c r="F98" s="50"/>
      <c r="G98" s="50"/>
      <c r="H98" s="647"/>
      <c r="I98" s="647"/>
      <c r="J98" s="647"/>
      <c r="K98" s="647"/>
      <c r="L98" s="647"/>
      <c r="M98" s="647"/>
      <c r="N98" s="647"/>
      <c r="O98" s="647"/>
      <c r="P98" s="647"/>
      <c r="Q98" s="647"/>
    </row>
  </sheetData>
  <mergeCells count="6">
    <mergeCell ref="C25:D25"/>
    <mergeCell ref="C26:D26"/>
    <mergeCell ref="C3:D3"/>
    <mergeCell ref="B1:P1"/>
    <mergeCell ref="C2:D2"/>
    <mergeCell ref="B24:P24"/>
  </mergeCells>
  <hyperlinks>
    <hyperlink ref="I47" location="CONTENTS!A1" display="BACK TO CONTENTS" xr:uid="{00000000-0004-0000-2100-000000000000}"/>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H12:O12" formula="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23">
    <tabColor theme="7" tint="0.79998168889431442"/>
    <pageSetUpPr fitToPage="1"/>
  </sheetPr>
  <dimension ref="A1:AC78"/>
  <sheetViews>
    <sheetView showGridLines="0" topLeftCell="A3" zoomScaleNormal="100" zoomScaleSheetLayoutView="90" workbookViewId="0">
      <selection activeCell="B15" sqref="B15:P15"/>
    </sheetView>
  </sheetViews>
  <sheetFormatPr defaultColWidth="9.109375" defaultRowHeight="13.2" x14ac:dyDescent="0.25"/>
  <cols>
    <col min="1" max="1" width="6.6640625" style="4" bestFit="1" customWidth="1"/>
    <col min="2" max="2" width="0.88671875" customWidth="1"/>
    <col min="3" max="3" width="2.6640625" style="1" customWidth="1"/>
    <col min="4" max="4" width="15.6640625" style="1" customWidth="1"/>
    <col min="5" max="7" width="9.33203125" style="1" customWidth="1"/>
    <col min="8" max="16" width="9.33203125" style="2" customWidth="1"/>
    <col min="17" max="17" width="9.109375" style="647"/>
    <col min="18" max="16384" width="9.109375" style="4"/>
  </cols>
  <sheetData>
    <row r="1" spans="1:16" customFormat="1" ht="15" customHeight="1" x14ac:dyDescent="0.25">
      <c r="B1" s="1442" t="s">
        <v>1032</v>
      </c>
      <c r="C1" s="1442"/>
      <c r="D1" s="1442"/>
      <c r="E1" s="1442"/>
      <c r="F1" s="1442"/>
      <c r="G1" s="1442"/>
      <c r="H1" s="1442"/>
      <c r="I1" s="1442"/>
      <c r="J1" s="1442"/>
      <c r="K1" s="1442"/>
      <c r="L1" s="1442"/>
      <c r="M1" s="1442"/>
      <c r="N1" s="1442"/>
      <c r="O1" s="1442"/>
      <c r="P1" s="1442"/>
    </row>
    <row r="2" spans="1:16" customFormat="1" ht="15" customHeight="1" x14ac:dyDescent="0.25">
      <c r="B2" s="147"/>
      <c r="C2" s="148" t="s">
        <v>156</v>
      </c>
      <c r="D2" s="168"/>
      <c r="E2" s="555" t="s">
        <v>1143</v>
      </c>
      <c r="F2" s="149"/>
      <c r="G2" s="556"/>
      <c r="H2" s="555" t="s">
        <v>1144</v>
      </c>
      <c r="I2" s="149"/>
      <c r="J2" s="556"/>
      <c r="K2" s="555" t="s">
        <v>1145</v>
      </c>
      <c r="L2" s="149"/>
      <c r="M2" s="556"/>
      <c r="N2" s="555" t="s">
        <v>1146</v>
      </c>
      <c r="O2" s="149"/>
      <c r="P2" s="556"/>
    </row>
    <row r="3" spans="1:16" customFormat="1" ht="38.1" customHeight="1" x14ac:dyDescent="0.25">
      <c r="B3" s="150"/>
      <c r="C3" s="1443" t="s">
        <v>83</v>
      </c>
      <c r="D3" s="1444"/>
      <c r="E3" s="692" t="s">
        <v>17</v>
      </c>
      <c r="F3" s="692" t="s">
        <v>67</v>
      </c>
      <c r="G3" s="757" t="s">
        <v>68</v>
      </c>
      <c r="H3" s="692" t="s">
        <v>17</v>
      </c>
      <c r="I3" s="692" t="s">
        <v>67</v>
      </c>
      <c r="J3" s="757" t="s">
        <v>68</v>
      </c>
      <c r="K3" s="692" t="s">
        <v>17</v>
      </c>
      <c r="L3" s="692" t="s">
        <v>67</v>
      </c>
      <c r="M3" s="757" t="s">
        <v>68</v>
      </c>
      <c r="N3" s="692" t="s">
        <v>17</v>
      </c>
      <c r="O3" s="692" t="s">
        <v>67</v>
      </c>
      <c r="P3" s="757" t="s">
        <v>68</v>
      </c>
    </row>
    <row r="4" spans="1:16" customFormat="1" ht="13.35" customHeight="1" x14ac:dyDescent="0.25">
      <c r="A4" s="956"/>
      <c r="B4" s="22"/>
      <c r="C4" s="23" t="s">
        <v>2</v>
      </c>
      <c r="D4" s="98"/>
      <c r="E4" s="552">
        <v>2853076</v>
      </c>
      <c r="F4" s="552">
        <v>822025.497752</v>
      </c>
      <c r="G4" s="553">
        <v>157906.705269</v>
      </c>
      <c r="H4" s="552">
        <v>2938266</v>
      </c>
      <c r="I4" s="552">
        <v>820637.73622099997</v>
      </c>
      <c r="J4" s="553">
        <v>152079.296925</v>
      </c>
      <c r="K4" s="552">
        <v>3052060</v>
      </c>
      <c r="L4" s="552">
        <v>900174.05157999997</v>
      </c>
      <c r="M4" s="553">
        <v>169292.01311599999</v>
      </c>
      <c r="N4" s="552">
        <v>3148808</v>
      </c>
      <c r="O4" s="552">
        <v>987835.70835700002</v>
      </c>
      <c r="P4" s="553">
        <v>185163.85324999999</v>
      </c>
    </row>
    <row r="5" spans="1:16" customFormat="1" ht="13.35" customHeight="1" x14ac:dyDescent="0.25">
      <c r="A5" s="956"/>
      <c r="B5" s="22"/>
      <c r="C5" s="23" t="s">
        <v>3</v>
      </c>
      <c r="D5" s="98"/>
      <c r="E5" s="552">
        <v>3303093</v>
      </c>
      <c r="F5" s="552">
        <v>1190596.3500590001</v>
      </c>
      <c r="G5" s="553">
        <v>283296.75883499999</v>
      </c>
      <c r="H5" s="552">
        <v>3286610</v>
      </c>
      <c r="I5" s="552">
        <v>1143267.1054159999</v>
      </c>
      <c r="J5" s="553">
        <v>262085.83676400001</v>
      </c>
      <c r="K5" s="552">
        <v>3294335</v>
      </c>
      <c r="L5" s="552">
        <v>1238555.0045769999</v>
      </c>
      <c r="M5" s="553">
        <v>288765.30083399999</v>
      </c>
      <c r="N5" s="552">
        <v>3460992</v>
      </c>
      <c r="O5" s="552">
        <v>1332344.510095</v>
      </c>
      <c r="P5" s="553">
        <v>306553.26594800001</v>
      </c>
    </row>
    <row r="6" spans="1:16" customFormat="1" ht="13.35" customHeight="1" x14ac:dyDescent="0.25">
      <c r="A6" s="956"/>
      <c r="B6" s="197"/>
      <c r="C6" s="1040" t="s">
        <v>986</v>
      </c>
      <c r="D6" s="134"/>
      <c r="E6" s="560">
        <v>45681</v>
      </c>
      <c r="F6" s="560">
        <v>29106.409823000002</v>
      </c>
      <c r="G6" s="561">
        <v>9688.2850780000008</v>
      </c>
      <c r="H6" s="560">
        <v>41200</v>
      </c>
      <c r="I6" s="560">
        <v>25283.420797999999</v>
      </c>
      <c r="J6" s="561">
        <v>8491.3019650000006</v>
      </c>
      <c r="K6" s="560">
        <v>39072</v>
      </c>
      <c r="L6" s="560">
        <v>24907.829361</v>
      </c>
      <c r="M6" s="561">
        <v>8140.9754679999996</v>
      </c>
      <c r="N6" s="560">
        <v>34950</v>
      </c>
      <c r="O6" s="560">
        <v>25230.017743</v>
      </c>
      <c r="P6" s="561">
        <v>8233.5193149999996</v>
      </c>
    </row>
    <row r="7" spans="1:16" customFormat="1" ht="13.35" customHeight="1" x14ac:dyDescent="0.25">
      <c r="B7" s="167"/>
      <c r="C7" s="226" t="s">
        <v>8</v>
      </c>
      <c r="D7" s="227"/>
      <c r="E7" s="259">
        <f>SUM(E4:E6)</f>
        <v>6201850</v>
      </c>
      <c r="F7" s="259">
        <f t="shared" ref="F7:P7" si="0">SUM(F4:F6)</f>
        <v>2041728.2576339999</v>
      </c>
      <c r="G7" s="260">
        <f t="shared" si="0"/>
        <v>450891.749182</v>
      </c>
      <c r="H7" s="259">
        <f t="shared" si="0"/>
        <v>6266076</v>
      </c>
      <c r="I7" s="259">
        <f t="shared" si="0"/>
        <v>1989188.2624349999</v>
      </c>
      <c r="J7" s="260">
        <f t="shared" si="0"/>
        <v>422656.43565400003</v>
      </c>
      <c r="K7" s="259">
        <f t="shared" si="0"/>
        <v>6385467</v>
      </c>
      <c r="L7" s="259">
        <f t="shared" si="0"/>
        <v>2163636.885518</v>
      </c>
      <c r="M7" s="260">
        <f t="shared" si="0"/>
        <v>466198.28941799997</v>
      </c>
      <c r="N7" s="259">
        <f t="shared" si="0"/>
        <v>6644750</v>
      </c>
      <c r="O7" s="259">
        <f t="shared" si="0"/>
        <v>2345410.2361949999</v>
      </c>
      <c r="P7" s="260">
        <f t="shared" si="0"/>
        <v>499950.63851299998</v>
      </c>
    </row>
    <row r="8" spans="1:16" customFormat="1" ht="13.35" customHeight="1" x14ac:dyDescent="0.25">
      <c r="B8" s="8"/>
      <c r="C8" s="264" t="s">
        <v>82</v>
      </c>
      <c r="D8" s="17"/>
      <c r="E8" s="265"/>
      <c r="F8" s="265"/>
      <c r="G8" s="266"/>
      <c r="H8" s="265"/>
      <c r="I8" s="265"/>
      <c r="J8" s="266"/>
      <c r="K8" s="265"/>
      <c r="L8" s="265"/>
      <c r="M8" s="266"/>
      <c r="N8" s="265"/>
      <c r="O8" s="265"/>
      <c r="P8" s="266"/>
    </row>
    <row r="9" spans="1:16" customFormat="1" ht="13.35" customHeight="1" x14ac:dyDescent="0.25">
      <c r="B9" s="22"/>
      <c r="C9" s="23" t="s">
        <v>2</v>
      </c>
      <c r="D9" s="98"/>
      <c r="E9" s="523">
        <f>'A2.1.5'!E4/'A2.1.5'!E$7</f>
        <v>0.46003627949724679</v>
      </c>
      <c r="F9" s="523">
        <f>'A2.1.5'!F4/'A2.1.5'!F$7</f>
        <v>0.40261258797710003</v>
      </c>
      <c r="G9" s="524">
        <f>'A2.1.5'!G4/'A2.1.5'!G$7</f>
        <v>0.35020979105399824</v>
      </c>
      <c r="H9" s="523">
        <f>'A2.1.5'!H4/'A2.1.5'!H$7</f>
        <v>0.46891643191049709</v>
      </c>
      <c r="I9" s="523">
        <f>'A2.1.5'!I4/'A2.1.5'!I$7</f>
        <v>0.41254905416365317</v>
      </c>
      <c r="J9" s="524">
        <f>'A2.1.5'!J4/'A2.1.5'!J$7</f>
        <v>0.35981777182613855</v>
      </c>
      <c r="K9" s="523">
        <f>'A2.1.5'!K4/'A2.1.5'!K$7</f>
        <v>0.47796973972303042</v>
      </c>
      <c r="L9" s="523">
        <f>'A2.1.5'!L4/'A2.1.5'!L$7</f>
        <v>0.41604673020930116</v>
      </c>
      <c r="M9" s="524">
        <f>'A2.1.5'!M4/'A2.1.5'!M$7</f>
        <v>0.36313306367413628</v>
      </c>
      <c r="N9" s="523">
        <f>'A2.1.5'!N4/'A2.1.5'!N$7</f>
        <v>0.47387907746717334</v>
      </c>
      <c r="O9" s="523">
        <f>'A2.1.5'!O4/'A2.1.5'!O$7</f>
        <v>0.42117821996018195</v>
      </c>
      <c r="P9" s="524">
        <f>'A2.1.5'!P4/'A2.1.5'!P$7</f>
        <v>0.37036426996219401</v>
      </c>
    </row>
    <row r="10" spans="1:16" customFormat="1" ht="13.35" customHeight="1" x14ac:dyDescent="0.25">
      <c r="B10" s="22"/>
      <c r="C10" s="23" t="s">
        <v>3</v>
      </c>
      <c r="D10" s="98"/>
      <c r="E10" s="523">
        <f>'A2.1.5'!E5/'A2.1.5'!E$7</f>
        <v>0.53259801510839511</v>
      </c>
      <c r="F10" s="523">
        <f>'A2.1.5'!F5/'A2.1.5'!F$7</f>
        <v>0.58313164134716422</v>
      </c>
      <c r="G10" s="524">
        <f>'A2.1.5'!G5/'A2.1.5'!G$7</f>
        <v>0.62830326646906287</v>
      </c>
      <c r="H10" s="523">
        <f>'A2.1.5'!H5/'A2.1.5'!H$7</f>
        <v>0.52450848026739538</v>
      </c>
      <c r="I10" s="523">
        <f>'A2.1.5'!I5/'A2.1.5'!I$7</f>
        <v>0.57474052456779867</v>
      </c>
      <c r="J10" s="524">
        <f>'A2.1.5'!J5/'A2.1.5'!J$7</f>
        <v>0.6200919107228543</v>
      </c>
      <c r="K10" s="523">
        <f>'A2.1.5'!K5/'A2.1.5'!K$7</f>
        <v>0.5159113656056793</v>
      </c>
      <c r="L10" s="523">
        <f>'A2.1.5'!L5/'A2.1.5'!L$7</f>
        <v>0.57244125059389317</v>
      </c>
      <c r="M10" s="524">
        <f>'A2.1.5'!M5/'A2.1.5'!M$7</f>
        <v>0.61940446241124869</v>
      </c>
      <c r="N10" s="523">
        <f>'A2.1.5'!N5/'A2.1.5'!N$7</f>
        <v>0.52086113096805753</v>
      </c>
      <c r="O10" s="523">
        <f>'A2.1.5'!O5/'A2.1.5'!O$7</f>
        <v>0.56806459251089736</v>
      </c>
      <c r="P10" s="524">
        <f>'A2.1.5'!P5/'A2.1.5'!P$7</f>
        <v>0.61316706557227219</v>
      </c>
    </row>
    <row r="11" spans="1:16" customFormat="1" ht="13.35" customHeight="1" x14ac:dyDescent="0.25">
      <c r="B11" s="197"/>
      <c r="C11" s="1040" t="s">
        <v>986</v>
      </c>
      <c r="D11" s="134"/>
      <c r="E11" s="838">
        <f>'A2.1.5'!E6/'A2.1.5'!E$7</f>
        <v>7.3657053943581349E-3</v>
      </c>
      <c r="F11" s="838">
        <f>'A2.1.5'!F6/'A2.1.5'!F$7</f>
        <v>1.4255770675735838E-2</v>
      </c>
      <c r="G11" s="839">
        <f>'A2.1.5'!G6/'A2.1.5'!G$7</f>
        <v>2.148694247693891E-2</v>
      </c>
      <c r="H11" s="838">
        <f>'A2.1.5'!H6/'A2.1.5'!H$7</f>
        <v>6.5750878221074883E-3</v>
      </c>
      <c r="I11" s="838">
        <f>'A2.1.5'!I6/'A2.1.5'!I$7</f>
        <v>1.2710421268548069E-2</v>
      </c>
      <c r="J11" s="839">
        <f>'A2.1.5'!J6/'A2.1.5'!J$7</f>
        <v>2.0090317451007061E-2</v>
      </c>
      <c r="K11" s="838">
        <f>'A2.1.5'!K6/'A2.1.5'!K$7</f>
        <v>6.1188946712902913E-3</v>
      </c>
      <c r="L11" s="838">
        <f>'A2.1.5'!L6/'A2.1.5'!L$7</f>
        <v>1.1512019196805648E-2</v>
      </c>
      <c r="M11" s="839">
        <f>'A2.1.5'!M6/'A2.1.5'!M$7</f>
        <v>1.7462473914615088E-2</v>
      </c>
      <c r="N11" s="838">
        <f>'A2.1.5'!N6/'A2.1.5'!N$7</f>
        <v>5.2597915647691782E-3</v>
      </c>
      <c r="O11" s="838">
        <f>'A2.1.5'!O6/'A2.1.5'!O$7</f>
        <v>1.0757187528920784E-2</v>
      </c>
      <c r="P11" s="839">
        <f>'A2.1.5'!P6/'A2.1.5'!P$7</f>
        <v>1.6468664465533845E-2</v>
      </c>
    </row>
    <row r="12" spans="1:16" customFormat="1" ht="13.35" customHeight="1" x14ac:dyDescent="0.25">
      <c r="B12" s="167"/>
      <c r="C12" s="226" t="s">
        <v>8</v>
      </c>
      <c r="D12" s="227"/>
      <c r="E12" s="262">
        <f>SUM(E9:E11)</f>
        <v>1</v>
      </c>
      <c r="F12" s="262">
        <f t="shared" ref="F12:P12" si="1">SUM(F9:F11)</f>
        <v>1</v>
      </c>
      <c r="G12" s="263">
        <f t="shared" si="1"/>
        <v>1</v>
      </c>
      <c r="H12" s="262">
        <f t="shared" si="1"/>
        <v>0.99999999999999989</v>
      </c>
      <c r="I12" s="262">
        <f t="shared" si="1"/>
        <v>0.99999999999999989</v>
      </c>
      <c r="J12" s="263">
        <f t="shared" si="1"/>
        <v>0.99999999999999989</v>
      </c>
      <c r="K12" s="262">
        <f t="shared" si="1"/>
        <v>1</v>
      </c>
      <c r="L12" s="262">
        <f t="shared" si="1"/>
        <v>1</v>
      </c>
      <c r="M12" s="263">
        <f t="shared" si="1"/>
        <v>1.0000000000000002</v>
      </c>
      <c r="N12" s="262">
        <f t="shared" si="1"/>
        <v>1</v>
      </c>
      <c r="O12" s="262">
        <f t="shared" si="1"/>
        <v>1</v>
      </c>
      <c r="P12" s="263">
        <f t="shared" si="1"/>
        <v>1</v>
      </c>
    </row>
    <row r="13" spans="1:16" customFormat="1" ht="13.35" customHeight="1" x14ac:dyDescent="0.25">
      <c r="B13" s="1447" t="s">
        <v>985</v>
      </c>
      <c r="C13" s="1447"/>
      <c r="D13" s="1447"/>
      <c r="E13" s="1447"/>
      <c r="F13" s="1447"/>
      <c r="G13" s="1447"/>
      <c r="H13" s="1447"/>
      <c r="I13" s="1447"/>
      <c r="J13" s="1447"/>
      <c r="K13" s="1447"/>
      <c r="L13" s="1447"/>
      <c r="M13" s="1447"/>
      <c r="N13" s="1447"/>
      <c r="O13" s="1447"/>
      <c r="P13" s="1447"/>
    </row>
    <row r="14" spans="1:16" customFormat="1" ht="13.35" customHeight="1" x14ac:dyDescent="0.25">
      <c r="B14" s="1041"/>
      <c r="C14" s="1041"/>
      <c r="D14" s="1041"/>
      <c r="E14" s="1041"/>
      <c r="F14" s="1041"/>
      <c r="G14" s="1041"/>
      <c r="H14" s="1041"/>
      <c r="I14" s="1041"/>
      <c r="J14" s="1041"/>
      <c r="K14" s="1041"/>
      <c r="L14" s="1041"/>
      <c r="M14" s="1041"/>
      <c r="N14" s="1041"/>
      <c r="O14" s="1041"/>
      <c r="P14" s="1041"/>
    </row>
    <row r="15" spans="1:16" s="1239" customFormat="1" ht="15" customHeight="1" x14ac:dyDescent="0.3">
      <c r="B15" s="1454" t="s">
        <v>1149</v>
      </c>
      <c r="C15" s="1454"/>
      <c r="D15" s="1454"/>
      <c r="E15" s="1454"/>
      <c r="F15" s="1454"/>
      <c r="G15" s="1454"/>
      <c r="H15" s="1454"/>
      <c r="I15" s="1454"/>
      <c r="J15" s="1454"/>
      <c r="K15" s="1454"/>
      <c r="L15" s="1454"/>
      <c r="M15" s="1454"/>
      <c r="N15" s="1454"/>
      <c r="O15" s="1454"/>
      <c r="P15" s="1454"/>
    </row>
    <row r="16" spans="1:16" s="1239" customFormat="1" ht="15" customHeight="1" x14ac:dyDescent="0.3">
      <c r="B16" s="1226"/>
      <c r="C16" s="1227" t="s">
        <v>156</v>
      </c>
      <c r="D16" s="1259"/>
      <c r="E16" s="1219" t="s">
        <v>1143</v>
      </c>
      <c r="F16" s="1220"/>
      <c r="G16" s="1221"/>
      <c r="H16" s="1219" t="s">
        <v>1144</v>
      </c>
      <c r="I16" s="1220"/>
      <c r="J16" s="1221"/>
      <c r="K16" s="1219" t="s">
        <v>1145</v>
      </c>
      <c r="L16" s="1220"/>
      <c r="M16" s="1221"/>
      <c r="N16" s="1219" t="s">
        <v>1146</v>
      </c>
      <c r="O16" s="1220"/>
      <c r="P16" s="1221"/>
    </row>
    <row r="17" spans="1:29" s="1239" customFormat="1" ht="38.1" customHeight="1" x14ac:dyDescent="0.3">
      <c r="B17" s="1229"/>
      <c r="C17" s="1450" t="s">
        <v>83</v>
      </c>
      <c r="D17" s="1451"/>
      <c r="E17" s="1260" t="s">
        <v>17</v>
      </c>
      <c r="F17" s="1260" t="s">
        <v>67</v>
      </c>
      <c r="G17" s="1261" t="s">
        <v>68</v>
      </c>
      <c r="H17" s="1260" t="s">
        <v>17</v>
      </c>
      <c r="I17" s="1260" t="s">
        <v>67</v>
      </c>
      <c r="J17" s="1261" t="s">
        <v>68</v>
      </c>
      <c r="K17" s="1260" t="s">
        <v>17</v>
      </c>
      <c r="L17" s="1260" t="s">
        <v>67</v>
      </c>
      <c r="M17" s="1261" t="s">
        <v>68</v>
      </c>
      <c r="N17" s="1260" t="s">
        <v>17</v>
      </c>
      <c r="O17" s="1260" t="s">
        <v>67</v>
      </c>
      <c r="P17" s="1261" t="s">
        <v>68</v>
      </c>
    </row>
    <row r="18" spans="1:29" s="1239" customFormat="1" ht="13.35" customHeight="1" x14ac:dyDescent="0.3">
      <c r="A18" s="1262"/>
      <c r="B18" s="1263"/>
      <c r="C18" s="1264" t="s">
        <v>2</v>
      </c>
      <c r="D18" s="1235"/>
      <c r="E18" s="1143">
        <v>259589</v>
      </c>
      <c r="F18" s="1143">
        <v>104925.761793</v>
      </c>
      <c r="G18" s="1052">
        <v>26999.523694939999</v>
      </c>
      <c r="H18" s="1143">
        <v>226423</v>
      </c>
      <c r="I18" s="1143">
        <v>88596.819652999999</v>
      </c>
      <c r="J18" s="1052">
        <v>22774.86860672</v>
      </c>
      <c r="K18" s="1143">
        <v>211025</v>
      </c>
      <c r="L18" s="1143">
        <v>95659.622556999995</v>
      </c>
      <c r="M18" s="1052">
        <v>25428.76731259</v>
      </c>
      <c r="N18" s="1143">
        <v>236014</v>
      </c>
      <c r="O18" s="1143">
        <v>120207.96296400001</v>
      </c>
      <c r="P18" s="1052">
        <v>31756.769337509999</v>
      </c>
    </row>
    <row r="19" spans="1:29" s="1239" customFormat="1" ht="13.35" customHeight="1" x14ac:dyDescent="0.3">
      <c r="A19" s="1262"/>
      <c r="B19" s="1263"/>
      <c r="C19" s="1264" t="s">
        <v>3</v>
      </c>
      <c r="D19" s="1235"/>
      <c r="E19" s="1236">
        <v>339853</v>
      </c>
      <c r="F19" s="1236">
        <v>208041.95944100001</v>
      </c>
      <c r="G19" s="1237">
        <v>72792.098113029992</v>
      </c>
      <c r="H19" s="1236">
        <v>294543</v>
      </c>
      <c r="I19" s="1236">
        <v>177991.72250999999</v>
      </c>
      <c r="J19" s="1237">
        <v>61109.097669139999</v>
      </c>
      <c r="K19" s="1236">
        <v>262822</v>
      </c>
      <c r="L19" s="1236">
        <v>194071.78743299999</v>
      </c>
      <c r="M19" s="1237">
        <v>67984.324122270002</v>
      </c>
      <c r="N19" s="1236">
        <v>269356</v>
      </c>
      <c r="O19" s="1236">
        <v>227014.75363399999</v>
      </c>
      <c r="P19" s="1237">
        <v>76967.12319766001</v>
      </c>
    </row>
    <row r="20" spans="1:29" s="1239" customFormat="1" ht="13.35" customHeight="1" x14ac:dyDescent="0.3">
      <c r="A20" s="1262"/>
      <c r="B20" s="1265"/>
      <c r="C20" s="1266" t="s">
        <v>986</v>
      </c>
      <c r="D20" s="1242"/>
      <c r="E20" s="1244">
        <v>4788</v>
      </c>
      <c r="F20" s="1244">
        <v>3911.3825019999999</v>
      </c>
      <c r="G20" s="1245">
        <v>1506.52232721</v>
      </c>
      <c r="H20" s="1244">
        <v>4265</v>
      </c>
      <c r="I20" s="1244">
        <v>3201.4443259999998</v>
      </c>
      <c r="J20" s="1245">
        <v>1235.2408158000001</v>
      </c>
      <c r="K20" s="1244">
        <v>4504</v>
      </c>
      <c r="L20" s="1244">
        <v>3922.029325</v>
      </c>
      <c r="M20" s="1245">
        <v>1435.1483831800001</v>
      </c>
      <c r="N20" s="1244">
        <v>4464</v>
      </c>
      <c r="O20" s="1244">
        <v>5015.7577600000004</v>
      </c>
      <c r="P20" s="1245">
        <v>1751.92155731</v>
      </c>
    </row>
    <row r="21" spans="1:29" s="1239" customFormat="1" ht="13.35" customHeight="1" x14ac:dyDescent="0.3">
      <c r="B21" s="1267"/>
      <c r="C21" s="1247" t="s">
        <v>8</v>
      </c>
      <c r="D21" s="1248"/>
      <c r="E21" s="1249">
        <f>SUM(E18:E20)</f>
        <v>604230</v>
      </c>
      <c r="F21" s="1249">
        <f t="shared" ref="F21:G21" si="2">SUM(F18:F20)</f>
        <v>316879.10373600002</v>
      </c>
      <c r="G21" s="1250">
        <f t="shared" si="2"/>
        <v>101298.14413517999</v>
      </c>
      <c r="H21" s="1249">
        <f>SUM(H18:H20)</f>
        <v>525231</v>
      </c>
      <c r="I21" s="1249">
        <f t="shared" ref="I21:J21" si="3">SUM(I18:I20)</f>
        <v>269789.98648899997</v>
      </c>
      <c r="J21" s="1250">
        <f t="shared" si="3"/>
        <v>85119.207091660006</v>
      </c>
      <c r="K21" s="1249">
        <f>SUM(K18:K20)</f>
        <v>478351</v>
      </c>
      <c r="L21" s="1249">
        <f t="shared" ref="L21:M21" si="4">SUM(L18:L20)</f>
        <v>293653.43931499997</v>
      </c>
      <c r="M21" s="1250">
        <f t="shared" si="4"/>
        <v>94848.239818040005</v>
      </c>
      <c r="N21" s="1249">
        <f>SUM(N18:N20)</f>
        <v>509834</v>
      </c>
      <c r="O21" s="1249">
        <f t="shared" ref="O21:P21" si="5">SUM(O18:O20)</f>
        <v>352238.47435800004</v>
      </c>
      <c r="P21" s="1250">
        <f t="shared" si="5"/>
        <v>110475.81409248001</v>
      </c>
    </row>
    <row r="22" spans="1:29" s="1239" customFormat="1" ht="13.35" customHeight="1" x14ac:dyDescent="0.3">
      <c r="B22" s="1268"/>
      <c r="C22" s="1252" t="s">
        <v>82</v>
      </c>
      <c r="D22" s="1253"/>
      <c r="E22" s="1254"/>
      <c r="F22" s="1254"/>
      <c r="G22" s="1255"/>
      <c r="H22" s="1254"/>
      <c r="I22" s="1254"/>
      <c r="J22" s="1255"/>
      <c r="K22" s="1254"/>
      <c r="L22" s="1254"/>
      <c r="M22" s="1255"/>
      <c r="N22" s="1254"/>
      <c r="O22" s="1254"/>
      <c r="P22" s="1255"/>
    </row>
    <row r="23" spans="1:29" s="1239" customFormat="1" ht="13.35" customHeight="1" x14ac:dyDescent="0.3">
      <c r="B23" s="1263"/>
      <c r="C23" s="1264" t="s">
        <v>2</v>
      </c>
      <c r="D23" s="1235"/>
      <c r="E23" s="380">
        <f>+E18/E$21</f>
        <v>0.42961951574731477</v>
      </c>
      <c r="F23" s="380">
        <f t="shared" ref="F23:P23" si="6">+F18/F$21</f>
        <v>0.33112237618677531</v>
      </c>
      <c r="G23" s="381">
        <f t="shared" si="6"/>
        <v>0.26653522555072451</v>
      </c>
      <c r="H23" s="380">
        <f t="shared" si="6"/>
        <v>0.43109222418326415</v>
      </c>
      <c r="I23" s="380">
        <f t="shared" si="6"/>
        <v>0.32839180136365925</v>
      </c>
      <c r="J23" s="381">
        <f t="shared" si="6"/>
        <v>0.26756438863669213</v>
      </c>
      <c r="K23" s="380">
        <f t="shared" si="6"/>
        <v>0.44115095400657678</v>
      </c>
      <c r="L23" s="380">
        <f t="shared" si="6"/>
        <v>0.3257568608089299</v>
      </c>
      <c r="M23" s="381">
        <f t="shared" si="6"/>
        <v>0.26809951730652448</v>
      </c>
      <c r="N23" s="380">
        <f t="shared" si="6"/>
        <v>0.462923225991205</v>
      </c>
      <c r="O23" s="380">
        <f t="shared" si="6"/>
        <v>0.34126869071612492</v>
      </c>
      <c r="P23" s="381">
        <f t="shared" si="6"/>
        <v>0.28745449488995123</v>
      </c>
    </row>
    <row r="24" spans="1:29" s="1239" customFormat="1" ht="13.35" customHeight="1" x14ac:dyDescent="0.3">
      <c r="B24" s="1263"/>
      <c r="C24" s="1264" t="s">
        <v>3</v>
      </c>
      <c r="D24" s="1235"/>
      <c r="E24" s="380">
        <f t="shared" ref="E24:P24" si="7">+E19/E$21</f>
        <v>0.56245634940337286</v>
      </c>
      <c r="F24" s="380">
        <f t="shared" si="7"/>
        <v>0.65653417025038363</v>
      </c>
      <c r="G24" s="381">
        <f t="shared" si="7"/>
        <v>0.71859261326535906</v>
      </c>
      <c r="H24" s="380">
        <f t="shared" si="7"/>
        <v>0.56078753919703905</v>
      </c>
      <c r="I24" s="380">
        <f t="shared" si="7"/>
        <v>0.65974176738860235</v>
      </c>
      <c r="J24" s="381">
        <f t="shared" si="7"/>
        <v>0.71792371847795888</v>
      </c>
      <c r="K24" s="380">
        <f t="shared" si="7"/>
        <v>0.54943336587568548</v>
      </c>
      <c r="L24" s="380">
        <f t="shared" si="7"/>
        <v>0.66088715965904477</v>
      </c>
      <c r="M24" s="381">
        <f t="shared" si="7"/>
        <v>0.71676948620969005</v>
      </c>
      <c r="N24" s="380">
        <f t="shared" si="7"/>
        <v>0.52832098290816232</v>
      </c>
      <c r="O24" s="380">
        <f t="shared" si="7"/>
        <v>0.64449164461027042</v>
      </c>
      <c r="P24" s="381">
        <f t="shared" si="7"/>
        <v>0.69668754043514303</v>
      </c>
    </row>
    <row r="25" spans="1:29" s="1239" customFormat="1" ht="13.35" customHeight="1" x14ac:dyDescent="0.3">
      <c r="B25" s="1265"/>
      <c r="C25" s="1266" t="s">
        <v>986</v>
      </c>
      <c r="D25" s="1242"/>
      <c r="E25" s="1256">
        <f t="shared" ref="E25:P25" si="8">+E20/E$21</f>
        <v>7.9241348493123472E-3</v>
      </c>
      <c r="F25" s="1256">
        <f t="shared" si="8"/>
        <v>1.2343453562841025E-2</v>
      </c>
      <c r="G25" s="1257">
        <f t="shared" si="8"/>
        <v>1.4872161183916474E-2</v>
      </c>
      <c r="H25" s="1256">
        <f t="shared" si="8"/>
        <v>8.1202366196968575E-3</v>
      </c>
      <c r="I25" s="1256">
        <f t="shared" si="8"/>
        <v>1.1866431247738436E-2</v>
      </c>
      <c r="J25" s="1257">
        <f t="shared" si="8"/>
        <v>1.4511892885348895E-2</v>
      </c>
      <c r="K25" s="1256">
        <f t="shared" si="8"/>
        <v>9.4156801177378117E-3</v>
      </c>
      <c r="L25" s="1256">
        <f t="shared" si="8"/>
        <v>1.3355979532025391E-2</v>
      </c>
      <c r="M25" s="1257">
        <f t="shared" si="8"/>
        <v>1.5130996483785426E-2</v>
      </c>
      <c r="N25" s="1256">
        <f t="shared" si="8"/>
        <v>8.7557911006327545E-3</v>
      </c>
      <c r="O25" s="1256">
        <f t="shared" si="8"/>
        <v>1.4239664673604621E-2</v>
      </c>
      <c r="P25" s="1257">
        <f t="shared" si="8"/>
        <v>1.5857964674905724E-2</v>
      </c>
    </row>
    <row r="26" spans="1:29" s="1239" customFormat="1" ht="13.35" customHeight="1" x14ac:dyDescent="0.3">
      <c r="B26" s="1267"/>
      <c r="C26" s="1247" t="s">
        <v>8</v>
      </c>
      <c r="D26" s="1248"/>
      <c r="E26" s="383">
        <f t="shared" ref="E26:P26" si="9">+E21/E$21</f>
        <v>1</v>
      </c>
      <c r="F26" s="383">
        <f t="shared" si="9"/>
        <v>1</v>
      </c>
      <c r="G26" s="384">
        <f t="shared" si="9"/>
        <v>1</v>
      </c>
      <c r="H26" s="383">
        <f t="shared" si="9"/>
        <v>1</v>
      </c>
      <c r="I26" s="383">
        <f t="shared" si="9"/>
        <v>1</v>
      </c>
      <c r="J26" s="384">
        <f t="shared" si="9"/>
        <v>1</v>
      </c>
      <c r="K26" s="383">
        <f t="shared" si="9"/>
        <v>1</v>
      </c>
      <c r="L26" s="383">
        <f t="shared" si="9"/>
        <v>1</v>
      </c>
      <c r="M26" s="384">
        <f t="shared" si="9"/>
        <v>1</v>
      </c>
      <c r="N26" s="383">
        <f t="shared" si="9"/>
        <v>1</v>
      </c>
      <c r="O26" s="383">
        <f t="shared" si="9"/>
        <v>1</v>
      </c>
      <c r="P26" s="384">
        <f t="shared" si="9"/>
        <v>1</v>
      </c>
    </row>
    <row r="27" spans="1:29" s="1239" customFormat="1" ht="13.35" customHeight="1" x14ac:dyDescent="0.3">
      <c r="B27" s="1455" t="s">
        <v>985</v>
      </c>
      <c r="C27" s="1455"/>
      <c r="D27" s="1455"/>
      <c r="E27" s="1455"/>
      <c r="F27" s="1455"/>
      <c r="G27" s="1455"/>
      <c r="H27" s="1455"/>
      <c r="I27" s="1455"/>
      <c r="J27" s="1455"/>
      <c r="K27" s="1455"/>
      <c r="L27" s="1455"/>
      <c r="M27" s="1455"/>
      <c r="N27" s="1455"/>
      <c r="O27" s="1455"/>
      <c r="P27" s="1455"/>
    </row>
    <row r="28" spans="1:29" s="1239" customFormat="1" ht="13.35" customHeight="1" x14ac:dyDescent="0.3">
      <c r="B28" s="1269"/>
      <c r="C28" s="1269"/>
      <c r="D28" s="1269"/>
      <c r="E28" s="1269"/>
      <c r="F28" s="1269"/>
      <c r="G28" s="1269"/>
      <c r="H28" s="1269"/>
      <c r="I28" s="1269"/>
      <c r="J28" s="1269"/>
      <c r="K28" s="1269"/>
      <c r="L28" s="1269"/>
      <c r="M28" s="1269"/>
      <c r="N28" s="1269"/>
      <c r="O28" s="1269"/>
      <c r="P28" s="1269"/>
      <c r="R28" s="1269"/>
      <c r="S28" s="1269"/>
      <c r="T28" s="1269"/>
      <c r="U28" s="1269"/>
      <c r="V28" s="1269"/>
      <c r="W28" s="1269"/>
      <c r="X28" s="1269"/>
      <c r="Y28" s="1269"/>
      <c r="Z28" s="1269"/>
      <c r="AA28" s="1269"/>
      <c r="AB28" s="1269"/>
      <c r="AC28" s="1269"/>
    </row>
    <row r="29" spans="1:29" customFormat="1" ht="13.35" customHeight="1" x14ac:dyDescent="0.25">
      <c r="E29" s="1"/>
      <c r="I29" s="110" t="s">
        <v>245</v>
      </c>
    </row>
    <row r="30" spans="1:29" customFormat="1" ht="13.35" customHeight="1" x14ac:dyDescent="0.25">
      <c r="E30" s="50"/>
      <c r="I30" s="110"/>
    </row>
    <row r="31" spans="1:29" s="646" customFormat="1" x14ac:dyDescent="0.25">
      <c r="B31"/>
      <c r="C31" s="50"/>
      <c r="D31" s="50"/>
      <c r="E31" s="50"/>
      <c r="F31" s="50"/>
      <c r="G31" s="50"/>
      <c r="H31" s="647"/>
      <c r="I31" s="647"/>
      <c r="J31" s="647"/>
      <c r="K31" s="647"/>
      <c r="L31" s="647"/>
      <c r="M31" s="647"/>
      <c r="N31" s="647"/>
      <c r="O31" s="647"/>
      <c r="P31" s="647"/>
      <c r="Q31" s="647"/>
    </row>
    <row r="32" spans="1:29" s="646" customFormat="1" x14ac:dyDescent="0.25">
      <c r="B32"/>
      <c r="C32" s="50"/>
      <c r="D32" s="50"/>
      <c r="E32" s="50"/>
      <c r="F32" s="50"/>
      <c r="G32" s="50"/>
      <c r="H32" s="647"/>
      <c r="I32" s="647"/>
      <c r="J32" s="647"/>
      <c r="K32" s="647"/>
      <c r="L32" s="647"/>
      <c r="M32" s="647"/>
      <c r="N32" s="647"/>
      <c r="O32" s="647"/>
      <c r="P32" s="647"/>
      <c r="Q32" s="647"/>
    </row>
    <row r="33" spans="2:17" s="646" customFormat="1" x14ac:dyDescent="0.25">
      <c r="B33"/>
      <c r="C33" s="50"/>
      <c r="D33" s="50"/>
      <c r="E33" s="50"/>
      <c r="F33" s="50"/>
      <c r="G33" s="50"/>
      <c r="H33" s="647"/>
      <c r="I33" s="647"/>
      <c r="J33" s="647"/>
      <c r="K33" s="647"/>
      <c r="L33" s="647"/>
      <c r="M33" s="647"/>
      <c r="N33" s="647"/>
      <c r="O33" s="647"/>
      <c r="P33" s="647"/>
      <c r="Q33" s="647"/>
    </row>
    <row r="34" spans="2:17" s="646" customFormat="1" x14ac:dyDescent="0.25">
      <c r="B34"/>
      <c r="C34" s="50"/>
      <c r="D34" s="50"/>
      <c r="E34" s="50"/>
      <c r="F34" s="50"/>
      <c r="G34" s="50"/>
      <c r="H34" s="647"/>
      <c r="I34" s="647"/>
      <c r="J34" s="647"/>
      <c r="K34" s="647"/>
      <c r="L34" s="647"/>
      <c r="M34" s="647"/>
      <c r="N34" s="647"/>
      <c r="O34" s="647"/>
      <c r="P34" s="647"/>
      <c r="Q34" s="647"/>
    </row>
    <row r="35" spans="2:17" s="646" customFormat="1" x14ac:dyDescent="0.25">
      <c r="B35"/>
      <c r="C35" s="50"/>
      <c r="D35" s="50"/>
      <c r="E35" s="50"/>
      <c r="F35" s="50"/>
      <c r="G35" s="50"/>
      <c r="H35" s="647"/>
      <c r="I35" s="647"/>
      <c r="J35" s="647"/>
      <c r="K35" s="647"/>
      <c r="L35" s="647"/>
      <c r="M35" s="647"/>
      <c r="N35" s="647"/>
      <c r="O35" s="647"/>
      <c r="P35" s="647"/>
      <c r="Q35" s="647"/>
    </row>
    <row r="36" spans="2:17" s="646" customFormat="1" x14ac:dyDescent="0.25">
      <c r="B36"/>
      <c r="C36" s="50"/>
      <c r="D36" s="50"/>
      <c r="E36" s="50"/>
      <c r="F36" s="50"/>
      <c r="G36" s="50"/>
      <c r="H36" s="647"/>
      <c r="I36" s="647"/>
      <c r="J36" s="647"/>
      <c r="K36" s="647"/>
      <c r="L36" s="647"/>
      <c r="M36" s="647"/>
      <c r="N36" s="647"/>
      <c r="O36" s="647"/>
      <c r="P36" s="647"/>
      <c r="Q36" s="647"/>
    </row>
    <row r="37" spans="2:17" s="646" customFormat="1" x14ac:dyDescent="0.25">
      <c r="B37"/>
      <c r="C37" s="50"/>
      <c r="D37" s="50"/>
      <c r="E37" s="50"/>
      <c r="F37" s="50"/>
      <c r="G37" s="50"/>
      <c r="H37" s="647"/>
      <c r="I37" s="647"/>
      <c r="J37" s="647"/>
      <c r="K37" s="647"/>
      <c r="L37" s="647"/>
      <c r="M37" s="647"/>
      <c r="N37" s="647"/>
      <c r="O37" s="647"/>
      <c r="P37" s="647"/>
      <c r="Q37" s="647"/>
    </row>
    <row r="38" spans="2:17" s="646" customFormat="1" x14ac:dyDescent="0.25">
      <c r="B38"/>
      <c r="C38" s="50"/>
      <c r="D38" s="50"/>
      <c r="E38" s="50"/>
      <c r="F38" s="50"/>
      <c r="G38" s="50"/>
      <c r="H38" s="647"/>
      <c r="I38" s="647"/>
      <c r="J38" s="647"/>
      <c r="K38" s="647"/>
      <c r="L38" s="647"/>
      <c r="M38" s="647"/>
      <c r="N38" s="647"/>
      <c r="O38" s="647"/>
      <c r="P38" s="647"/>
      <c r="Q38" s="647"/>
    </row>
    <row r="39" spans="2:17" s="646" customFormat="1" x14ac:dyDescent="0.25">
      <c r="B39"/>
      <c r="C39" s="50"/>
      <c r="D39" s="50"/>
      <c r="E39" s="50"/>
      <c r="F39" s="50"/>
      <c r="G39" s="50"/>
      <c r="H39" s="647"/>
      <c r="I39" s="647"/>
      <c r="J39" s="647"/>
      <c r="K39" s="647"/>
      <c r="L39" s="647"/>
      <c r="M39" s="647"/>
      <c r="N39" s="647"/>
      <c r="O39" s="647"/>
      <c r="P39" s="647"/>
      <c r="Q39" s="647"/>
    </row>
    <row r="40" spans="2:17" s="646" customFormat="1" x14ac:dyDescent="0.25">
      <c r="B40"/>
      <c r="C40" s="50"/>
      <c r="D40" s="50"/>
      <c r="E40" s="50"/>
      <c r="F40" s="50"/>
      <c r="G40" s="50"/>
      <c r="H40" s="647"/>
      <c r="I40" s="647"/>
      <c r="J40" s="647"/>
      <c r="K40" s="647"/>
      <c r="L40" s="647"/>
      <c r="M40" s="647"/>
      <c r="N40" s="647"/>
      <c r="O40" s="647"/>
      <c r="P40" s="647"/>
      <c r="Q40" s="647"/>
    </row>
    <row r="41" spans="2:17" s="646" customFormat="1" x14ac:dyDescent="0.25">
      <c r="B41"/>
      <c r="C41" s="50"/>
      <c r="D41" s="50"/>
      <c r="E41" s="50"/>
      <c r="F41" s="50"/>
      <c r="G41" s="50"/>
      <c r="H41" s="647"/>
      <c r="I41" s="647"/>
      <c r="J41" s="647"/>
      <c r="K41" s="647"/>
      <c r="L41" s="647"/>
      <c r="M41" s="647"/>
      <c r="N41" s="647"/>
      <c r="O41" s="647"/>
      <c r="P41" s="647"/>
      <c r="Q41" s="647"/>
    </row>
    <row r="42" spans="2:17" s="646" customFormat="1" x14ac:dyDescent="0.25">
      <c r="B42"/>
      <c r="C42" s="50"/>
      <c r="D42" s="50"/>
      <c r="E42" s="50"/>
      <c r="F42" s="50"/>
      <c r="G42" s="50"/>
      <c r="H42" s="647"/>
      <c r="I42" s="647"/>
      <c r="J42" s="647"/>
      <c r="K42" s="647"/>
      <c r="L42" s="647"/>
      <c r="M42" s="647"/>
      <c r="N42" s="647"/>
      <c r="O42" s="647"/>
      <c r="P42" s="647"/>
      <c r="Q42" s="647"/>
    </row>
    <row r="43" spans="2:17" s="646" customFormat="1" x14ac:dyDescent="0.25">
      <c r="B43"/>
      <c r="C43" s="50"/>
      <c r="D43" s="50"/>
      <c r="E43" s="50"/>
      <c r="F43" s="50"/>
      <c r="G43" s="50"/>
      <c r="H43" s="647"/>
      <c r="I43" s="647"/>
      <c r="J43" s="647"/>
      <c r="K43" s="647"/>
      <c r="L43" s="647"/>
      <c r="M43" s="647"/>
      <c r="N43" s="647"/>
      <c r="O43" s="647"/>
      <c r="P43" s="647"/>
      <c r="Q43" s="647"/>
    </row>
    <row r="44" spans="2:17" s="646" customFormat="1" x14ac:dyDescent="0.25">
      <c r="B44"/>
      <c r="C44" s="50"/>
      <c r="D44" s="50"/>
      <c r="E44" s="50"/>
      <c r="F44" s="50"/>
      <c r="G44" s="50"/>
      <c r="H44" s="647"/>
      <c r="I44" s="647"/>
      <c r="J44" s="647"/>
      <c r="K44" s="647"/>
      <c r="L44" s="647"/>
      <c r="M44" s="647"/>
      <c r="N44" s="647"/>
      <c r="O44" s="647"/>
      <c r="P44" s="647"/>
      <c r="Q44" s="647"/>
    </row>
    <row r="45" spans="2:17" s="646" customFormat="1" x14ac:dyDescent="0.25">
      <c r="B45"/>
      <c r="C45" s="50"/>
      <c r="D45" s="50"/>
      <c r="E45" s="50"/>
      <c r="F45" s="50"/>
      <c r="G45" s="50"/>
      <c r="H45" s="647"/>
      <c r="I45" s="647"/>
      <c r="J45" s="647"/>
      <c r="K45" s="647"/>
      <c r="L45" s="647"/>
      <c r="M45" s="647"/>
      <c r="N45" s="647"/>
      <c r="O45" s="647"/>
      <c r="P45" s="647"/>
      <c r="Q45" s="647"/>
    </row>
    <row r="46" spans="2:17" s="646" customFormat="1" x14ac:dyDescent="0.25">
      <c r="B46"/>
      <c r="C46" s="50"/>
      <c r="D46" s="50"/>
      <c r="E46" s="50"/>
      <c r="F46" s="50"/>
      <c r="G46" s="50"/>
      <c r="H46" s="647"/>
      <c r="I46" s="647"/>
      <c r="J46" s="647"/>
      <c r="K46" s="647"/>
      <c r="L46" s="647"/>
      <c r="M46" s="647"/>
      <c r="N46" s="647"/>
      <c r="O46" s="647"/>
      <c r="P46" s="647"/>
      <c r="Q46" s="647"/>
    </row>
    <row r="47" spans="2:17" s="646" customFormat="1" x14ac:dyDescent="0.25">
      <c r="B47"/>
      <c r="C47" s="50"/>
      <c r="D47" s="50"/>
      <c r="E47" s="50"/>
      <c r="F47" s="50"/>
      <c r="G47" s="50"/>
      <c r="H47" s="647"/>
      <c r="I47" s="647"/>
      <c r="J47" s="647"/>
      <c r="K47" s="647"/>
      <c r="L47" s="647"/>
      <c r="M47" s="647"/>
      <c r="N47" s="647"/>
      <c r="O47" s="647"/>
      <c r="P47" s="647"/>
      <c r="Q47" s="647"/>
    </row>
    <row r="48" spans="2:17" s="646" customFormat="1" x14ac:dyDescent="0.25">
      <c r="B48"/>
      <c r="C48" s="50"/>
      <c r="D48" s="50"/>
      <c r="E48" s="50"/>
      <c r="F48" s="50"/>
      <c r="G48" s="50"/>
      <c r="H48" s="647"/>
      <c r="I48" s="647"/>
      <c r="J48" s="647"/>
      <c r="K48" s="647"/>
      <c r="L48" s="647"/>
      <c r="M48" s="647"/>
      <c r="N48" s="647"/>
      <c r="O48" s="647"/>
      <c r="P48" s="647"/>
      <c r="Q48" s="647"/>
    </row>
    <row r="49" spans="2:17" s="646" customFormat="1" x14ac:dyDescent="0.25">
      <c r="B49"/>
      <c r="C49" s="50"/>
      <c r="D49" s="50"/>
      <c r="E49" s="50"/>
      <c r="F49" s="50"/>
      <c r="G49" s="50"/>
      <c r="H49" s="647"/>
      <c r="I49" s="647"/>
      <c r="J49" s="647"/>
      <c r="K49" s="647"/>
      <c r="L49" s="647"/>
      <c r="M49" s="647"/>
      <c r="N49" s="647"/>
      <c r="O49" s="647"/>
      <c r="P49" s="647"/>
      <c r="Q49" s="647"/>
    </row>
    <row r="50" spans="2:17" s="646" customFormat="1" x14ac:dyDescent="0.25">
      <c r="B50"/>
      <c r="C50" s="50"/>
      <c r="D50" s="50"/>
      <c r="E50" s="50"/>
      <c r="F50" s="50"/>
      <c r="G50" s="50"/>
      <c r="H50" s="647"/>
      <c r="I50" s="647"/>
      <c r="J50" s="647"/>
      <c r="K50" s="647"/>
      <c r="L50" s="647"/>
      <c r="M50" s="647"/>
      <c r="N50" s="647"/>
      <c r="O50" s="647"/>
      <c r="P50" s="647"/>
      <c r="Q50" s="647"/>
    </row>
    <row r="51" spans="2:17" s="646" customFormat="1" x14ac:dyDescent="0.25">
      <c r="B51"/>
      <c r="C51" s="50"/>
      <c r="D51" s="50"/>
      <c r="E51" s="50"/>
      <c r="F51" s="50"/>
      <c r="G51" s="50"/>
      <c r="H51" s="647"/>
      <c r="I51" s="647"/>
      <c r="J51" s="647"/>
      <c r="K51" s="647"/>
      <c r="L51" s="647"/>
      <c r="M51" s="647"/>
      <c r="N51" s="647"/>
      <c r="O51" s="647"/>
      <c r="P51" s="647"/>
      <c r="Q51" s="647"/>
    </row>
    <row r="52" spans="2:17" s="646" customFormat="1" x14ac:dyDescent="0.25">
      <c r="B52"/>
      <c r="C52" s="50"/>
      <c r="D52" s="50"/>
      <c r="E52" s="50"/>
      <c r="F52" s="50"/>
      <c r="G52" s="50"/>
      <c r="H52" s="647"/>
      <c r="I52" s="647"/>
      <c r="J52" s="647"/>
      <c r="K52" s="647"/>
      <c r="L52" s="647"/>
      <c r="M52" s="647"/>
      <c r="N52" s="647"/>
      <c r="O52" s="647"/>
      <c r="P52" s="647"/>
      <c r="Q52" s="647"/>
    </row>
    <row r="53" spans="2:17" s="646" customFormat="1" x14ac:dyDescent="0.25">
      <c r="B53"/>
      <c r="C53" s="50"/>
      <c r="D53" s="50"/>
      <c r="E53" s="50"/>
      <c r="F53" s="50"/>
      <c r="G53" s="50"/>
      <c r="H53" s="647"/>
      <c r="I53" s="647"/>
      <c r="J53" s="647"/>
      <c r="K53" s="647"/>
      <c r="L53" s="647"/>
      <c r="M53" s="647"/>
      <c r="N53" s="647"/>
      <c r="O53" s="647"/>
      <c r="P53" s="647"/>
      <c r="Q53" s="647"/>
    </row>
    <row r="54" spans="2:17" s="646" customFormat="1" x14ac:dyDescent="0.25">
      <c r="B54"/>
      <c r="C54" s="50"/>
      <c r="D54" s="50"/>
      <c r="E54" s="50"/>
      <c r="F54" s="50"/>
      <c r="G54" s="50"/>
      <c r="H54" s="647"/>
      <c r="I54" s="647"/>
      <c r="J54" s="647"/>
      <c r="K54" s="647"/>
      <c r="L54" s="647"/>
      <c r="M54" s="647"/>
      <c r="N54" s="647"/>
      <c r="O54" s="647"/>
      <c r="P54" s="647"/>
      <c r="Q54" s="647"/>
    </row>
    <row r="55" spans="2:17" s="646" customFormat="1" x14ac:dyDescent="0.25">
      <c r="B55"/>
      <c r="C55" s="50"/>
      <c r="D55" s="50"/>
      <c r="E55" s="50"/>
      <c r="F55" s="50"/>
      <c r="G55" s="50"/>
      <c r="H55" s="647"/>
      <c r="I55" s="647"/>
      <c r="J55" s="647"/>
      <c r="K55" s="647"/>
      <c r="L55" s="647"/>
      <c r="M55" s="647"/>
      <c r="N55" s="647"/>
      <c r="O55" s="647"/>
      <c r="P55" s="647"/>
      <c r="Q55" s="647"/>
    </row>
    <row r="56" spans="2:17" s="646" customFormat="1" x14ac:dyDescent="0.25">
      <c r="B56"/>
      <c r="C56" s="50"/>
      <c r="D56" s="50"/>
      <c r="E56" s="50"/>
      <c r="F56" s="50"/>
      <c r="G56" s="50"/>
      <c r="H56" s="647"/>
      <c r="I56" s="647"/>
      <c r="J56" s="647"/>
      <c r="K56" s="647"/>
      <c r="L56" s="647"/>
      <c r="M56" s="647"/>
      <c r="N56" s="647"/>
      <c r="O56" s="647"/>
      <c r="P56" s="647"/>
      <c r="Q56" s="647"/>
    </row>
    <row r="57" spans="2:17" s="646" customFormat="1" x14ac:dyDescent="0.25">
      <c r="B57"/>
      <c r="C57" s="50"/>
      <c r="D57" s="50"/>
      <c r="E57" s="50"/>
      <c r="F57" s="50"/>
      <c r="G57" s="50"/>
      <c r="H57" s="647"/>
      <c r="I57" s="647"/>
      <c r="J57" s="647"/>
      <c r="K57" s="647"/>
      <c r="L57" s="647"/>
      <c r="M57" s="647"/>
      <c r="N57" s="647"/>
      <c r="O57" s="647"/>
      <c r="P57" s="647"/>
      <c r="Q57" s="647"/>
    </row>
    <row r="58" spans="2:17" s="646" customFormat="1" x14ac:dyDescent="0.25">
      <c r="B58"/>
      <c r="C58" s="50"/>
      <c r="D58" s="50"/>
      <c r="E58" s="50"/>
      <c r="F58" s="50"/>
      <c r="G58" s="50"/>
      <c r="H58" s="647"/>
      <c r="I58" s="647"/>
      <c r="J58" s="647"/>
      <c r="K58" s="647"/>
      <c r="L58" s="647"/>
      <c r="M58" s="647"/>
      <c r="N58" s="647"/>
      <c r="O58" s="647"/>
      <c r="P58" s="647"/>
      <c r="Q58" s="647"/>
    </row>
    <row r="59" spans="2:17" s="646" customFormat="1" x14ac:dyDescent="0.25">
      <c r="B59"/>
      <c r="C59" s="50"/>
      <c r="D59" s="50"/>
      <c r="E59" s="50"/>
      <c r="F59" s="50"/>
      <c r="G59" s="50"/>
      <c r="H59" s="647"/>
      <c r="I59" s="647"/>
      <c r="J59" s="647"/>
      <c r="K59" s="647"/>
      <c r="L59" s="647"/>
      <c r="M59" s="647"/>
      <c r="N59" s="647"/>
      <c r="O59" s="647"/>
      <c r="P59" s="647"/>
      <c r="Q59" s="647"/>
    </row>
    <row r="60" spans="2:17" s="646" customFormat="1" x14ac:dyDescent="0.25">
      <c r="B60"/>
      <c r="C60" s="50"/>
      <c r="D60" s="50"/>
      <c r="E60" s="50"/>
      <c r="F60" s="50"/>
      <c r="G60" s="50"/>
      <c r="H60" s="647"/>
      <c r="I60" s="647"/>
      <c r="J60" s="647"/>
      <c r="K60" s="647"/>
      <c r="L60" s="647"/>
      <c r="M60" s="647"/>
      <c r="N60" s="647"/>
      <c r="O60" s="647"/>
      <c r="P60" s="647"/>
      <c r="Q60" s="647"/>
    </row>
    <row r="61" spans="2:17" s="646" customFormat="1" x14ac:dyDescent="0.25">
      <c r="B61"/>
      <c r="C61" s="50"/>
      <c r="D61" s="50"/>
      <c r="E61" s="50"/>
      <c r="F61" s="50"/>
      <c r="G61" s="50"/>
      <c r="H61" s="647"/>
      <c r="I61" s="647"/>
      <c r="J61" s="647"/>
      <c r="K61" s="647"/>
      <c r="L61" s="647"/>
      <c r="M61" s="647"/>
      <c r="N61" s="647"/>
      <c r="O61" s="647"/>
      <c r="P61" s="647"/>
      <c r="Q61" s="647"/>
    </row>
    <row r="62" spans="2:17" s="646" customFormat="1" x14ac:dyDescent="0.25">
      <c r="B62"/>
      <c r="C62" s="50"/>
      <c r="D62" s="50"/>
      <c r="E62" s="50"/>
      <c r="F62" s="50"/>
      <c r="G62" s="50"/>
      <c r="H62" s="647"/>
      <c r="I62" s="647"/>
      <c r="J62" s="647"/>
      <c r="K62" s="647"/>
      <c r="L62" s="647"/>
      <c r="M62" s="647"/>
      <c r="N62" s="647"/>
      <c r="O62" s="647"/>
      <c r="P62" s="647"/>
      <c r="Q62" s="647"/>
    </row>
    <row r="63" spans="2:17" s="646" customFormat="1" x14ac:dyDescent="0.25">
      <c r="B63"/>
      <c r="C63" s="50"/>
      <c r="D63" s="50"/>
      <c r="E63" s="50"/>
      <c r="F63" s="50"/>
      <c r="G63" s="50"/>
      <c r="H63" s="647"/>
      <c r="I63" s="647"/>
      <c r="J63" s="647"/>
      <c r="K63" s="647"/>
      <c r="L63" s="647"/>
      <c r="M63" s="647"/>
      <c r="N63" s="647"/>
      <c r="O63" s="647"/>
      <c r="P63" s="647"/>
      <c r="Q63" s="647"/>
    </row>
    <row r="64" spans="2:17" s="646" customFormat="1" x14ac:dyDescent="0.25">
      <c r="B64"/>
      <c r="C64" s="50"/>
      <c r="D64" s="50"/>
      <c r="E64" s="50"/>
      <c r="F64" s="50"/>
      <c r="G64" s="50"/>
      <c r="H64" s="647"/>
      <c r="I64" s="647"/>
      <c r="J64" s="647"/>
      <c r="K64" s="647"/>
      <c r="L64" s="647"/>
      <c r="M64" s="647"/>
      <c r="N64" s="647"/>
      <c r="O64" s="647"/>
      <c r="P64" s="647"/>
      <c r="Q64" s="647"/>
    </row>
    <row r="65" spans="2:17" s="646" customFormat="1" x14ac:dyDescent="0.25">
      <c r="B65"/>
      <c r="C65" s="50"/>
      <c r="D65" s="50"/>
      <c r="E65" s="50"/>
      <c r="F65" s="50"/>
      <c r="G65" s="50"/>
      <c r="H65" s="647"/>
      <c r="I65" s="647"/>
      <c r="J65" s="647"/>
      <c r="K65" s="647"/>
      <c r="L65" s="647"/>
      <c r="M65" s="647"/>
      <c r="N65" s="647"/>
      <c r="O65" s="647"/>
      <c r="P65" s="647"/>
      <c r="Q65" s="647"/>
    </row>
    <row r="66" spans="2:17" s="646" customFormat="1" x14ac:dyDescent="0.25">
      <c r="B66"/>
      <c r="C66" s="50"/>
      <c r="D66" s="50"/>
      <c r="E66" s="50"/>
      <c r="F66" s="50"/>
      <c r="G66" s="50"/>
      <c r="H66" s="647"/>
      <c r="I66" s="647"/>
      <c r="J66" s="647"/>
      <c r="K66" s="647"/>
      <c r="L66" s="647"/>
      <c r="M66" s="647"/>
      <c r="N66" s="647"/>
      <c r="O66" s="647"/>
      <c r="P66" s="647"/>
      <c r="Q66" s="647"/>
    </row>
    <row r="67" spans="2:17" s="646" customFormat="1" x14ac:dyDescent="0.25">
      <c r="B67"/>
      <c r="C67" s="50"/>
      <c r="D67" s="50"/>
      <c r="E67" s="50"/>
      <c r="F67" s="50"/>
      <c r="G67" s="50"/>
      <c r="H67" s="647"/>
      <c r="I67" s="647"/>
      <c r="J67" s="647"/>
      <c r="K67" s="647"/>
      <c r="L67" s="647"/>
      <c r="M67" s="647"/>
      <c r="N67" s="647"/>
      <c r="O67" s="647"/>
      <c r="P67" s="647"/>
      <c r="Q67" s="647"/>
    </row>
    <row r="68" spans="2:17" s="646" customFormat="1" x14ac:dyDescent="0.25">
      <c r="B68"/>
      <c r="C68" s="50"/>
      <c r="D68" s="50"/>
      <c r="E68" s="50"/>
      <c r="F68" s="50"/>
      <c r="G68" s="50"/>
      <c r="H68" s="647"/>
      <c r="I68" s="647"/>
      <c r="J68" s="647"/>
      <c r="K68" s="647"/>
      <c r="L68" s="647"/>
      <c r="M68" s="647"/>
      <c r="N68" s="647"/>
      <c r="O68" s="647"/>
      <c r="P68" s="647"/>
      <c r="Q68" s="647"/>
    </row>
    <row r="69" spans="2:17" s="646" customFormat="1" x14ac:dyDescent="0.25">
      <c r="B69"/>
      <c r="C69" s="50"/>
      <c r="D69" s="50"/>
      <c r="E69" s="50"/>
      <c r="F69" s="50"/>
      <c r="G69" s="50"/>
      <c r="H69" s="647"/>
      <c r="I69" s="647"/>
      <c r="J69" s="647"/>
      <c r="K69" s="647"/>
      <c r="L69" s="647"/>
      <c r="M69" s="647"/>
      <c r="N69" s="647"/>
      <c r="O69" s="647"/>
      <c r="P69" s="647"/>
      <c r="Q69" s="647"/>
    </row>
    <row r="70" spans="2:17" s="646" customFormat="1" x14ac:dyDescent="0.25">
      <c r="B70"/>
      <c r="C70" s="50"/>
      <c r="D70" s="50"/>
      <c r="E70" s="50"/>
      <c r="F70" s="50"/>
      <c r="G70" s="50"/>
      <c r="H70" s="647"/>
      <c r="I70" s="647"/>
      <c r="J70" s="647"/>
      <c r="K70" s="647"/>
      <c r="L70" s="647"/>
      <c r="M70" s="647"/>
      <c r="N70" s="647"/>
      <c r="O70" s="647"/>
      <c r="P70" s="647"/>
      <c r="Q70" s="647"/>
    </row>
    <row r="71" spans="2:17" s="646" customFormat="1" x14ac:dyDescent="0.25">
      <c r="B71"/>
      <c r="C71" s="50"/>
      <c r="D71" s="50"/>
      <c r="E71" s="50"/>
      <c r="F71" s="50"/>
      <c r="G71" s="50"/>
      <c r="H71" s="647"/>
      <c r="I71" s="647"/>
      <c r="J71" s="647"/>
      <c r="K71" s="647"/>
      <c r="L71" s="647"/>
      <c r="M71" s="647"/>
      <c r="N71" s="647"/>
      <c r="O71" s="647"/>
      <c r="P71" s="647"/>
      <c r="Q71" s="647"/>
    </row>
    <row r="72" spans="2:17" s="646" customFormat="1" x14ac:dyDescent="0.25">
      <c r="B72"/>
      <c r="C72" s="50"/>
      <c r="D72" s="50"/>
      <c r="E72" s="50"/>
      <c r="F72" s="50"/>
      <c r="G72" s="50"/>
      <c r="H72" s="647"/>
      <c r="I72" s="647"/>
      <c r="J72" s="647"/>
      <c r="K72" s="647"/>
      <c r="L72" s="647"/>
      <c r="M72" s="647"/>
      <c r="N72" s="647"/>
      <c r="O72" s="647"/>
      <c r="P72" s="647"/>
      <c r="Q72" s="647"/>
    </row>
    <row r="73" spans="2:17" s="646" customFormat="1" x14ac:dyDescent="0.25">
      <c r="B73"/>
      <c r="C73" s="50"/>
      <c r="D73" s="50"/>
      <c r="E73" s="50"/>
      <c r="F73" s="50"/>
      <c r="G73" s="50"/>
      <c r="H73" s="647"/>
      <c r="I73" s="647"/>
      <c r="J73" s="647"/>
      <c r="K73" s="647"/>
      <c r="L73" s="647"/>
      <c r="M73" s="647"/>
      <c r="N73" s="647"/>
      <c r="O73" s="647"/>
      <c r="P73" s="647"/>
      <c r="Q73" s="647"/>
    </row>
    <row r="74" spans="2:17" s="646" customFormat="1" x14ac:dyDescent="0.25">
      <c r="B74"/>
      <c r="C74" s="50"/>
      <c r="D74" s="50"/>
      <c r="E74" s="50"/>
      <c r="F74" s="50"/>
      <c r="G74" s="50"/>
      <c r="H74" s="647"/>
      <c r="I74" s="647"/>
      <c r="J74" s="647"/>
      <c r="K74" s="647"/>
      <c r="L74" s="647"/>
      <c r="M74" s="647"/>
      <c r="N74" s="647"/>
      <c r="O74" s="647"/>
      <c r="P74" s="647"/>
      <c r="Q74" s="647"/>
    </row>
    <row r="75" spans="2:17" s="646" customFormat="1" x14ac:dyDescent="0.25">
      <c r="B75"/>
      <c r="C75" s="50"/>
      <c r="D75" s="50"/>
      <c r="E75" s="50"/>
      <c r="F75" s="50"/>
      <c r="G75" s="50"/>
      <c r="H75" s="647"/>
      <c r="I75" s="647"/>
      <c r="J75" s="647"/>
      <c r="K75" s="647"/>
      <c r="L75" s="647"/>
      <c r="M75" s="647"/>
      <c r="N75" s="647"/>
      <c r="O75" s="647"/>
      <c r="P75" s="647"/>
      <c r="Q75" s="647"/>
    </row>
    <row r="76" spans="2:17" s="646" customFormat="1" x14ac:dyDescent="0.25">
      <c r="B76"/>
      <c r="C76" s="50"/>
      <c r="D76" s="50"/>
      <c r="E76" s="50"/>
      <c r="F76" s="50"/>
      <c r="G76" s="50"/>
      <c r="H76" s="647"/>
      <c r="I76" s="647"/>
      <c r="J76" s="647"/>
      <c r="K76" s="647"/>
      <c r="L76" s="647"/>
      <c r="M76" s="647"/>
      <c r="N76" s="647"/>
      <c r="O76" s="647"/>
      <c r="P76" s="647"/>
      <c r="Q76" s="647"/>
    </row>
    <row r="77" spans="2:17" s="646" customFormat="1" x14ac:dyDescent="0.25">
      <c r="B77"/>
      <c r="C77" s="50"/>
      <c r="D77" s="50"/>
      <c r="E77" s="50"/>
      <c r="F77" s="50"/>
      <c r="G77" s="50"/>
      <c r="H77" s="647"/>
      <c r="I77" s="647"/>
      <c r="J77" s="647"/>
      <c r="K77" s="647"/>
      <c r="L77" s="647"/>
      <c r="M77" s="647"/>
      <c r="N77" s="647"/>
      <c r="O77" s="647"/>
      <c r="P77" s="647"/>
      <c r="Q77" s="647"/>
    </row>
    <row r="78" spans="2:17" s="646" customFormat="1" ht="14.4" x14ac:dyDescent="0.3">
      <c r="B78"/>
      <c r="C78" s="50"/>
      <c r="D78" s="50"/>
      <c r="E78" s="958">
        <v>12</v>
      </c>
      <c r="F78" s="958">
        <v>13</v>
      </c>
      <c r="G78" s="958">
        <v>14</v>
      </c>
      <c r="H78" s="958">
        <v>24</v>
      </c>
      <c r="I78" s="958">
        <v>25</v>
      </c>
      <c r="J78" s="958">
        <v>26</v>
      </c>
      <c r="K78" s="958">
        <v>36</v>
      </c>
      <c r="L78" s="958">
        <v>37</v>
      </c>
      <c r="M78" s="958">
        <v>38</v>
      </c>
      <c r="N78" s="958">
        <v>48</v>
      </c>
      <c r="O78" s="958">
        <v>49</v>
      </c>
      <c r="P78" s="958">
        <v>50</v>
      </c>
      <c r="Q78" s="647"/>
    </row>
  </sheetData>
  <mergeCells count="6">
    <mergeCell ref="C17:D17"/>
    <mergeCell ref="B27:P27"/>
    <mergeCell ref="C3:D3"/>
    <mergeCell ref="B1:P1"/>
    <mergeCell ref="B13:P13"/>
    <mergeCell ref="B15:P15"/>
  </mergeCells>
  <phoneticPr fontId="25" type="noConversion"/>
  <hyperlinks>
    <hyperlink ref="I29" location="CONTENTS!A1" display="BACK TO CONTENTS" xr:uid="{00000000-0004-0000-2200-000000000000}"/>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H29:P31 H8:P8" formula="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60">
    <tabColor theme="7" tint="0.79998168889431442"/>
    <pageSetUpPr fitToPage="1"/>
  </sheetPr>
  <dimension ref="B1:S74"/>
  <sheetViews>
    <sheetView showGridLines="0" zoomScaleNormal="100" zoomScaleSheetLayoutView="90" workbookViewId="0">
      <pane xSplit="4" ySplit="3" topLeftCell="E4" activePane="bottomRight" state="frozen"/>
      <selection activeCell="A2" sqref="A2:XFD2"/>
      <selection pane="topRight" activeCell="A2" sqref="A2:XFD2"/>
      <selection pane="bottomLeft" activeCell="A2" sqref="A2:XFD2"/>
      <selection pane="bottomRight" activeCell="I32" sqref="I32"/>
    </sheetView>
  </sheetViews>
  <sheetFormatPr defaultColWidth="9.109375" defaultRowHeight="13.2" x14ac:dyDescent="0.25"/>
  <cols>
    <col min="1" max="1" width="3.6640625" style="4" customWidth="1"/>
    <col min="2" max="2" width="0.88671875" customWidth="1"/>
    <col min="3" max="3" width="2.6640625" style="1" customWidth="1"/>
    <col min="4" max="4" width="16.33203125" style="1" customWidth="1"/>
    <col min="5" max="7" width="9.33203125" style="1" customWidth="1"/>
    <col min="8" max="16" width="9.33203125" style="2" customWidth="1"/>
    <col min="17" max="17" width="9.109375" style="646"/>
    <col min="18" max="16384" width="9.109375" style="4"/>
  </cols>
  <sheetData>
    <row r="1" spans="2:17" s="3" customFormat="1" ht="15" customHeight="1" x14ac:dyDescent="0.25">
      <c r="B1" s="1442" t="s">
        <v>1033</v>
      </c>
      <c r="C1" s="1442"/>
      <c r="D1" s="1442"/>
      <c r="E1" s="1442"/>
      <c r="F1" s="1442"/>
      <c r="G1" s="1442"/>
      <c r="H1" s="1442"/>
      <c r="I1" s="1442"/>
      <c r="J1" s="1442"/>
      <c r="K1" s="1442"/>
      <c r="L1" s="1442"/>
      <c r="M1" s="1442"/>
      <c r="N1" s="1442"/>
      <c r="O1" s="1442"/>
      <c r="P1" s="1442"/>
      <c r="Q1" s="752"/>
    </row>
    <row r="2" spans="2:17" s="3" customFormat="1" ht="15" customHeight="1" x14ac:dyDescent="0.25">
      <c r="B2" s="147"/>
      <c r="C2" s="148" t="s">
        <v>156</v>
      </c>
      <c r="D2" s="168"/>
      <c r="E2" s="555" t="s">
        <v>1143</v>
      </c>
      <c r="F2" s="149"/>
      <c r="G2" s="556"/>
      <c r="H2" s="555" t="s">
        <v>1144</v>
      </c>
      <c r="I2" s="149"/>
      <c r="J2" s="556"/>
      <c r="K2" s="555" t="s">
        <v>1145</v>
      </c>
      <c r="L2" s="149"/>
      <c r="M2" s="556"/>
      <c r="N2" s="555" t="s">
        <v>1146</v>
      </c>
      <c r="O2" s="149"/>
      <c r="P2" s="556"/>
      <c r="Q2" s="752"/>
    </row>
    <row r="3" spans="2:17" ht="15" customHeight="1" x14ac:dyDescent="0.2">
      <c r="B3" s="150"/>
      <c r="C3" s="1458" t="s">
        <v>85</v>
      </c>
      <c r="D3" s="1459"/>
      <c r="E3" s="856" t="s">
        <v>2</v>
      </c>
      <c r="F3" s="856" t="s">
        <v>3</v>
      </c>
      <c r="G3" s="857" t="s">
        <v>8</v>
      </c>
      <c r="H3" s="856" t="s">
        <v>2</v>
      </c>
      <c r="I3" s="856" t="s">
        <v>3</v>
      </c>
      <c r="J3" s="857" t="s">
        <v>8</v>
      </c>
      <c r="K3" s="856" t="s">
        <v>2</v>
      </c>
      <c r="L3" s="856" t="s">
        <v>3</v>
      </c>
      <c r="M3" s="857" t="s">
        <v>8</v>
      </c>
      <c r="N3" s="856" t="s">
        <v>2</v>
      </c>
      <c r="O3" s="856" t="s">
        <v>3</v>
      </c>
      <c r="P3" s="857" t="s">
        <v>8</v>
      </c>
    </row>
    <row r="4" spans="2:17" ht="13.35" customHeight="1" x14ac:dyDescent="0.2">
      <c r="B4" s="11"/>
      <c r="C4" s="7" t="s">
        <v>18</v>
      </c>
      <c r="D4" s="98" t="s">
        <v>43</v>
      </c>
      <c r="E4" s="649">
        <f>'A2.1.6'!E36/'A2.1.6'!$G36</f>
        <v>0.31264896152536603</v>
      </c>
      <c r="F4" s="649">
        <f>'A2.1.6'!F36/'A2.1.6'!$G36</f>
        <v>0.68735103847463397</v>
      </c>
      <c r="G4" s="650">
        <f>'A2.1.6'!G36/'A2.1.6'!$G36</f>
        <v>1</v>
      </c>
      <c r="H4" s="649">
        <f>'A2.1.6'!H36/'A2.1.6'!$J36</f>
        <v>0.33578862196925308</v>
      </c>
      <c r="I4" s="649">
        <f>'A2.1.6'!I36/'A2.1.6'!$J36</f>
        <v>0.66421137803074692</v>
      </c>
      <c r="J4" s="650">
        <f>'A2.1.6'!J36/'A2.1.6'!$J36</f>
        <v>1</v>
      </c>
      <c r="K4" s="649">
        <f>'A2.1.6'!K36/'A2.1.6'!$M36</f>
        <v>0.3266150039072675</v>
      </c>
      <c r="L4" s="649">
        <f>'A2.1.6'!L36/'A2.1.6'!$M36</f>
        <v>0.6733849960927325</v>
      </c>
      <c r="M4" s="650">
        <f>'A2.1.6'!M36/'A2.1.6'!$M36</f>
        <v>1</v>
      </c>
      <c r="N4" s="649">
        <f>'A2.1.6'!N36/'A2.1.6'!$P36</f>
        <v>0.33299022130725681</v>
      </c>
      <c r="O4" s="649">
        <f>'A2.1.6'!O36/'A2.1.6'!$P36</f>
        <v>0.66700977869274314</v>
      </c>
      <c r="P4" s="650">
        <f>'A2.1.6'!P36/'A2.1.6'!$P36</f>
        <v>1</v>
      </c>
    </row>
    <row r="5" spans="2:17" ht="13.35" customHeight="1" x14ac:dyDescent="0.2">
      <c r="B5" s="11"/>
      <c r="C5" s="7" t="s">
        <v>19</v>
      </c>
      <c r="D5" s="99" t="s">
        <v>121</v>
      </c>
      <c r="E5" s="649">
        <f>'A2.1.6'!E37/'A2.1.6'!$G37</f>
        <v>0.44178673421642817</v>
      </c>
      <c r="F5" s="649">
        <f>'A2.1.6'!F37/'A2.1.6'!$G37</f>
        <v>0.55821326578357189</v>
      </c>
      <c r="G5" s="650">
        <f>'A2.1.6'!G37/'A2.1.6'!$G37</f>
        <v>1</v>
      </c>
      <c r="H5" s="649">
        <f>'A2.1.6'!H37/'A2.1.6'!$J37</f>
        <v>0.43728666086607321</v>
      </c>
      <c r="I5" s="649">
        <f>'A2.1.6'!I37/'A2.1.6'!$J37</f>
        <v>0.56271333913392674</v>
      </c>
      <c r="J5" s="650">
        <f>'A2.1.6'!J37/'A2.1.6'!$J37</f>
        <v>1</v>
      </c>
      <c r="K5" s="649">
        <f>'A2.1.6'!K37/'A2.1.6'!$M37</f>
        <v>0.44750144018572979</v>
      </c>
      <c r="L5" s="649">
        <f>'A2.1.6'!L37/'A2.1.6'!$M37</f>
        <v>0.55249855981427021</v>
      </c>
      <c r="M5" s="650">
        <f>'A2.1.6'!M37/'A2.1.6'!$M37</f>
        <v>1</v>
      </c>
      <c r="N5" s="649">
        <f>'A2.1.6'!N37/'A2.1.6'!$P37</f>
        <v>0.44349786171480871</v>
      </c>
      <c r="O5" s="649">
        <f>'A2.1.6'!O37/'A2.1.6'!$P37</f>
        <v>0.55650213828519135</v>
      </c>
      <c r="P5" s="650">
        <f>'A2.1.6'!P37/'A2.1.6'!$P37</f>
        <v>1</v>
      </c>
    </row>
    <row r="6" spans="2:17" ht="13.35" customHeight="1" x14ac:dyDescent="0.2">
      <c r="B6" s="11"/>
      <c r="C6" s="7" t="s">
        <v>20</v>
      </c>
      <c r="D6" s="98" t="s">
        <v>44</v>
      </c>
      <c r="E6" s="649">
        <f>'A2.1.6'!E38/'A2.1.6'!$G38</f>
        <v>0.50382063736524108</v>
      </c>
      <c r="F6" s="649">
        <f>'A2.1.6'!F38/'A2.1.6'!$G38</f>
        <v>0.49617936263475892</v>
      </c>
      <c r="G6" s="650">
        <f>'A2.1.6'!G38/'A2.1.6'!$G38</f>
        <v>1</v>
      </c>
      <c r="H6" s="649">
        <f>'A2.1.6'!H38/'A2.1.6'!$J38</f>
        <v>0.51415533305676708</v>
      </c>
      <c r="I6" s="649">
        <f>'A2.1.6'!I38/'A2.1.6'!$J38</f>
        <v>0.48584466694323292</v>
      </c>
      <c r="J6" s="650">
        <f>'A2.1.6'!J38/'A2.1.6'!$J38</f>
        <v>1</v>
      </c>
      <c r="K6" s="649">
        <f>'A2.1.6'!K38/'A2.1.6'!$M38</f>
        <v>0.55377019589799859</v>
      </c>
      <c r="L6" s="649">
        <f>'A2.1.6'!L38/'A2.1.6'!$M38</f>
        <v>0.44622980410200147</v>
      </c>
      <c r="M6" s="650">
        <f>'A2.1.6'!M38/'A2.1.6'!$M38</f>
        <v>1</v>
      </c>
      <c r="N6" s="649">
        <f>'A2.1.6'!N38/'A2.1.6'!$P38</f>
        <v>0.51468849477035017</v>
      </c>
      <c r="O6" s="649">
        <f>'A2.1.6'!O38/'A2.1.6'!$P38</f>
        <v>0.48531150522964983</v>
      </c>
      <c r="P6" s="650">
        <f>'A2.1.6'!P38/'A2.1.6'!$P38</f>
        <v>1</v>
      </c>
    </row>
    <row r="7" spans="2:17" ht="13.35" customHeight="1" x14ac:dyDescent="0.2">
      <c r="B7" s="11"/>
      <c r="C7" s="7" t="s">
        <v>21</v>
      </c>
      <c r="D7" s="98" t="s">
        <v>45</v>
      </c>
      <c r="E7" s="649">
        <f>'A2.1.6'!E39/'A2.1.6'!$G39</f>
        <v>0.46580354629890236</v>
      </c>
      <c r="F7" s="649">
        <f>'A2.1.6'!F39/'A2.1.6'!$G39</f>
        <v>0.5341964537010977</v>
      </c>
      <c r="G7" s="650">
        <f>'A2.1.6'!G39/'A2.1.6'!$G39</f>
        <v>1</v>
      </c>
      <c r="H7" s="649">
        <f>'A2.1.6'!H39/'A2.1.6'!$J39</f>
        <v>0.49067643348885276</v>
      </c>
      <c r="I7" s="649">
        <f>'A2.1.6'!I39/'A2.1.6'!$J39</f>
        <v>0.5093235665111473</v>
      </c>
      <c r="J7" s="650">
        <f>'A2.1.6'!J39/'A2.1.6'!$J39</f>
        <v>1</v>
      </c>
      <c r="K7" s="649">
        <f>'A2.1.6'!K39/'A2.1.6'!$M39</f>
        <v>0.49936295775198342</v>
      </c>
      <c r="L7" s="649">
        <f>'A2.1.6'!L39/'A2.1.6'!$M39</f>
        <v>0.50063704224801653</v>
      </c>
      <c r="M7" s="650">
        <f>'A2.1.6'!M39/'A2.1.6'!$M39</f>
        <v>1</v>
      </c>
      <c r="N7" s="649">
        <f>'A2.1.6'!N39/'A2.1.6'!$P39</f>
        <v>0.48023664649124215</v>
      </c>
      <c r="O7" s="649">
        <f>'A2.1.6'!O39/'A2.1.6'!$P39</f>
        <v>0.5197633535087578</v>
      </c>
      <c r="P7" s="650">
        <f>'A2.1.6'!P39/'A2.1.6'!$P39</f>
        <v>1</v>
      </c>
    </row>
    <row r="8" spans="2:17" ht="13.35" customHeight="1" x14ac:dyDescent="0.2">
      <c r="B8" s="11"/>
      <c r="C8" s="7" t="s">
        <v>22</v>
      </c>
      <c r="D8" s="98" t="s">
        <v>46</v>
      </c>
      <c r="E8" s="649">
        <f>'A2.1.6'!E40/'A2.1.6'!$G40</f>
        <v>0.48160434860808571</v>
      </c>
      <c r="F8" s="649">
        <f>'A2.1.6'!F40/'A2.1.6'!$G40</f>
        <v>0.51839565139191435</v>
      </c>
      <c r="G8" s="650">
        <f>'A2.1.6'!G40/'A2.1.6'!$G40</f>
        <v>1</v>
      </c>
      <c r="H8" s="649">
        <f>'A2.1.6'!H40/'A2.1.6'!$J40</f>
        <v>0.48367731976445028</v>
      </c>
      <c r="I8" s="649">
        <f>'A2.1.6'!I40/'A2.1.6'!$J40</f>
        <v>0.51632268023554972</v>
      </c>
      <c r="J8" s="650">
        <f>'A2.1.6'!J40/'A2.1.6'!$J40</f>
        <v>1</v>
      </c>
      <c r="K8" s="649">
        <f>'A2.1.6'!K40/'A2.1.6'!$M40</f>
        <v>0.48938868841330524</v>
      </c>
      <c r="L8" s="649">
        <f>'A2.1.6'!L40/'A2.1.6'!$M40</f>
        <v>0.51061131158669482</v>
      </c>
      <c r="M8" s="650">
        <f>'A2.1.6'!M40/'A2.1.6'!$M40</f>
        <v>1</v>
      </c>
      <c r="N8" s="649">
        <f>'A2.1.6'!N40/'A2.1.6'!$P40</f>
        <v>0.46643896899411541</v>
      </c>
      <c r="O8" s="649">
        <f>'A2.1.6'!O40/'A2.1.6'!$P40</f>
        <v>0.53356103100588459</v>
      </c>
      <c r="P8" s="650">
        <f>'A2.1.6'!P40/'A2.1.6'!$P40</f>
        <v>1</v>
      </c>
    </row>
    <row r="9" spans="2:17" ht="13.35" customHeight="1" x14ac:dyDescent="0.2">
      <c r="B9" s="11"/>
      <c r="C9" s="7" t="s">
        <v>23</v>
      </c>
      <c r="D9" s="98" t="s">
        <v>47</v>
      </c>
      <c r="E9" s="649">
        <f>'A2.1.6'!E41/'A2.1.6'!$G41</f>
        <v>0.45620267364681688</v>
      </c>
      <c r="F9" s="649">
        <f>'A2.1.6'!F41/'A2.1.6'!$G41</f>
        <v>0.54379732635318312</v>
      </c>
      <c r="G9" s="650">
        <f>'A2.1.6'!G41/'A2.1.6'!$G41</f>
        <v>1</v>
      </c>
      <c r="H9" s="649">
        <f>'A2.1.6'!H41/'A2.1.6'!$J41</f>
        <v>0.49192246823046426</v>
      </c>
      <c r="I9" s="649">
        <f>'A2.1.6'!I41/'A2.1.6'!$J41</f>
        <v>0.50807753176953574</v>
      </c>
      <c r="J9" s="650">
        <f>'A2.1.6'!J41/'A2.1.6'!$J41</f>
        <v>1</v>
      </c>
      <c r="K9" s="649">
        <f>'A2.1.6'!K41/'A2.1.6'!$M41</f>
        <v>0.50209092813743972</v>
      </c>
      <c r="L9" s="649">
        <f>'A2.1.6'!L41/'A2.1.6'!$M41</f>
        <v>0.49790907186256023</v>
      </c>
      <c r="M9" s="650">
        <f>'A2.1.6'!M41/'A2.1.6'!$M41</f>
        <v>1</v>
      </c>
      <c r="N9" s="649">
        <f>'A2.1.6'!N41/'A2.1.6'!$P41</f>
        <v>0.48585019127654788</v>
      </c>
      <c r="O9" s="649">
        <f>'A2.1.6'!O41/'A2.1.6'!$P41</f>
        <v>0.51414980872345217</v>
      </c>
      <c r="P9" s="650">
        <f>'A2.1.6'!P41/'A2.1.6'!$P41</f>
        <v>1</v>
      </c>
    </row>
    <row r="10" spans="2:17" ht="13.35" customHeight="1" x14ac:dyDescent="0.2">
      <c r="B10" s="11"/>
      <c r="C10" s="7" t="s">
        <v>24</v>
      </c>
      <c r="D10" s="98" t="s">
        <v>48</v>
      </c>
      <c r="E10" s="649">
        <f>'A2.1.6'!E42/'A2.1.6'!$G42</f>
        <v>0.46177108869509303</v>
      </c>
      <c r="F10" s="649">
        <f>'A2.1.6'!F42/'A2.1.6'!$G42</f>
        <v>0.53822891130490691</v>
      </c>
      <c r="G10" s="650">
        <f>'A2.1.6'!G42/'A2.1.6'!$G42</f>
        <v>1</v>
      </c>
      <c r="H10" s="649">
        <f>'A2.1.6'!H42/'A2.1.6'!$J42</f>
        <v>0.46671770624758124</v>
      </c>
      <c r="I10" s="649">
        <f>'A2.1.6'!I42/'A2.1.6'!$J42</f>
        <v>0.53328229375241876</v>
      </c>
      <c r="J10" s="650">
        <f>'A2.1.6'!J42/'A2.1.6'!$J42</f>
        <v>1</v>
      </c>
      <c r="K10" s="649">
        <f>'A2.1.6'!K42/'A2.1.6'!$M42</f>
        <v>0.4739356507509172</v>
      </c>
      <c r="L10" s="649">
        <f>'A2.1.6'!L42/'A2.1.6'!$M42</f>
        <v>0.52606434924908285</v>
      </c>
      <c r="M10" s="650">
        <f>'A2.1.6'!M42/'A2.1.6'!$M42</f>
        <v>1</v>
      </c>
      <c r="N10" s="649">
        <f>'A2.1.6'!N42/'A2.1.6'!$P42</f>
        <v>0.47980678079518208</v>
      </c>
      <c r="O10" s="649">
        <f>'A2.1.6'!O42/'A2.1.6'!$P42</f>
        <v>0.52019321920481798</v>
      </c>
      <c r="P10" s="650">
        <f>'A2.1.6'!P42/'A2.1.6'!$P42</f>
        <v>1</v>
      </c>
    </row>
    <row r="11" spans="2:17" customFormat="1" ht="13.35" customHeight="1" x14ac:dyDescent="0.25">
      <c r="B11" s="8"/>
      <c r="C11" s="7" t="s">
        <v>25</v>
      </c>
      <c r="D11" s="98" t="s">
        <v>49</v>
      </c>
      <c r="E11" s="649">
        <f>'A2.1.6'!E43/'A2.1.6'!$G43</f>
        <v>0.45079999608085203</v>
      </c>
      <c r="F11" s="649">
        <f>'A2.1.6'!F43/'A2.1.6'!$G43</f>
        <v>0.54920000391914803</v>
      </c>
      <c r="G11" s="650">
        <f>'A2.1.6'!G43/'A2.1.6'!$G43</f>
        <v>1</v>
      </c>
      <c r="H11" s="649">
        <f>'A2.1.6'!H43/'A2.1.6'!$J43</f>
        <v>0.45288365181934415</v>
      </c>
      <c r="I11" s="649">
        <f>'A2.1.6'!I43/'A2.1.6'!$J43</f>
        <v>0.54711634818065591</v>
      </c>
      <c r="J11" s="650">
        <f>'A2.1.6'!J43/'A2.1.6'!$J43</f>
        <v>1</v>
      </c>
      <c r="K11" s="649">
        <f>'A2.1.6'!K43/'A2.1.6'!$M43</f>
        <v>0.47041055297997419</v>
      </c>
      <c r="L11" s="649">
        <f>'A2.1.6'!L43/'A2.1.6'!$M43</f>
        <v>0.52958944702002586</v>
      </c>
      <c r="M11" s="650">
        <f>'A2.1.6'!M43/'A2.1.6'!$M43</f>
        <v>1</v>
      </c>
      <c r="N11" s="649">
        <f>'A2.1.6'!N43/'A2.1.6'!$P43</f>
        <v>0.48259251760993555</v>
      </c>
      <c r="O11" s="649">
        <f>'A2.1.6'!O43/'A2.1.6'!$P43</f>
        <v>0.5174074823900644</v>
      </c>
      <c r="P11" s="650">
        <f>'A2.1.6'!P43/'A2.1.6'!$P43</f>
        <v>1</v>
      </c>
    </row>
    <row r="12" spans="2:17" customFormat="1" ht="13.35" customHeight="1" x14ac:dyDescent="0.25">
      <c r="B12" s="8"/>
      <c r="C12" s="7" t="s">
        <v>26</v>
      </c>
      <c r="D12" s="98" t="s">
        <v>50</v>
      </c>
      <c r="E12" s="649">
        <f>'A2.1.6'!E44/'A2.1.6'!$G44</f>
        <v>0.44898701838814126</v>
      </c>
      <c r="F12" s="649">
        <f>'A2.1.6'!F44/'A2.1.6'!$G44</f>
        <v>0.55101298161185874</v>
      </c>
      <c r="G12" s="650">
        <f>'A2.1.6'!G44/'A2.1.6'!$G44</f>
        <v>1</v>
      </c>
      <c r="H12" s="649">
        <f>'A2.1.6'!H44/'A2.1.6'!$J44</f>
        <v>0.45238765293124389</v>
      </c>
      <c r="I12" s="649">
        <f>'A2.1.6'!I44/'A2.1.6'!$J44</f>
        <v>0.54761234706875606</v>
      </c>
      <c r="J12" s="650">
        <f>'A2.1.6'!J44/'A2.1.6'!$J44</f>
        <v>1</v>
      </c>
      <c r="K12" s="649">
        <f>'A2.1.6'!K44/'A2.1.6'!$M44</f>
        <v>0.45808058925476602</v>
      </c>
      <c r="L12" s="649">
        <f>'A2.1.6'!L44/'A2.1.6'!$M44</f>
        <v>0.54191941074523398</v>
      </c>
      <c r="M12" s="650">
        <f>'A2.1.6'!M44/'A2.1.6'!$M44</f>
        <v>1</v>
      </c>
      <c r="N12" s="649">
        <f>'A2.1.6'!N44/'A2.1.6'!$P44</f>
        <v>0.46256173903055364</v>
      </c>
      <c r="O12" s="649">
        <f>'A2.1.6'!O44/'A2.1.6'!$P44</f>
        <v>0.53743826096944636</v>
      </c>
      <c r="P12" s="650">
        <f>'A2.1.6'!P44/'A2.1.6'!$P44</f>
        <v>1</v>
      </c>
    </row>
    <row r="13" spans="2:17" customFormat="1" ht="13.35" customHeight="1" x14ac:dyDescent="0.25">
      <c r="B13" s="8"/>
      <c r="C13" s="1" t="s">
        <v>27</v>
      </c>
      <c r="D13" s="85" t="s">
        <v>51</v>
      </c>
      <c r="E13" s="649">
        <f>'A2.1.6'!E45/'A2.1.6'!$G45</f>
        <v>0.43398571904250988</v>
      </c>
      <c r="F13" s="649">
        <f>'A2.1.6'!F45/'A2.1.6'!$G45</f>
        <v>0.56601428095749007</v>
      </c>
      <c r="G13" s="650">
        <f>'A2.1.6'!G45/'A2.1.6'!$G45</f>
        <v>1</v>
      </c>
      <c r="H13" s="649">
        <f>'A2.1.6'!H45/'A2.1.6'!$J45</f>
        <v>0.44966180630544089</v>
      </c>
      <c r="I13" s="649">
        <f>'A2.1.6'!I45/'A2.1.6'!$J45</f>
        <v>0.55033819369455905</v>
      </c>
      <c r="J13" s="650">
        <f>'A2.1.6'!J45/'A2.1.6'!$J45</f>
        <v>1</v>
      </c>
      <c r="K13" s="649">
        <f>'A2.1.6'!K45/'A2.1.6'!$M45</f>
        <v>0.45479294393661052</v>
      </c>
      <c r="L13" s="649">
        <f>'A2.1.6'!L45/'A2.1.6'!$M45</f>
        <v>0.54520705606338948</v>
      </c>
      <c r="M13" s="650">
        <f>'A2.1.6'!M45/'A2.1.6'!$M45</f>
        <v>1</v>
      </c>
      <c r="N13" s="649">
        <f>'A2.1.6'!N45/'A2.1.6'!$P45</f>
        <v>0.4425923638514897</v>
      </c>
      <c r="O13" s="649">
        <f>'A2.1.6'!O45/'A2.1.6'!$P45</f>
        <v>0.5574076361485103</v>
      </c>
      <c r="P13" s="650">
        <f>'A2.1.6'!P45/'A2.1.6'!$P45</f>
        <v>1</v>
      </c>
    </row>
    <row r="14" spans="2:17" customFormat="1" ht="13.35" customHeight="1" x14ac:dyDescent="0.25">
      <c r="B14" s="8"/>
      <c r="C14" s="1" t="s">
        <v>28</v>
      </c>
      <c r="D14" s="85" t="s">
        <v>52</v>
      </c>
      <c r="E14" s="649">
        <f>'A2.1.6'!E46/'A2.1.6'!$G46</f>
        <v>0.44408096795851604</v>
      </c>
      <c r="F14" s="649">
        <f>'A2.1.6'!F46/'A2.1.6'!$G46</f>
        <v>0.55591903204148396</v>
      </c>
      <c r="G14" s="650">
        <f>'A2.1.6'!G46/'A2.1.6'!$G46</f>
        <v>1</v>
      </c>
      <c r="H14" s="649">
        <f>'A2.1.6'!H46/'A2.1.6'!$J46</f>
        <v>0.45144557883967346</v>
      </c>
      <c r="I14" s="649">
        <f>'A2.1.6'!I46/'A2.1.6'!$J46</f>
        <v>0.54855442116032649</v>
      </c>
      <c r="J14" s="650">
        <f>'A2.1.6'!J46/'A2.1.6'!$J46</f>
        <v>1</v>
      </c>
      <c r="K14" s="649">
        <f>'A2.1.6'!K46/'A2.1.6'!$M46</f>
        <v>0.44657791971668431</v>
      </c>
      <c r="L14" s="649">
        <f>'A2.1.6'!L46/'A2.1.6'!$M46</f>
        <v>0.55342208028331563</v>
      </c>
      <c r="M14" s="650">
        <f>'A2.1.6'!M46/'A2.1.6'!$M46</f>
        <v>1</v>
      </c>
      <c r="N14" s="649">
        <f>'A2.1.6'!N46/'A2.1.6'!$P46</f>
        <v>0.4267236512273887</v>
      </c>
      <c r="O14" s="649">
        <f>'A2.1.6'!O46/'A2.1.6'!$P46</f>
        <v>0.57327634877261124</v>
      </c>
      <c r="P14" s="650">
        <f>'A2.1.6'!P46/'A2.1.6'!$P46</f>
        <v>1</v>
      </c>
    </row>
    <row r="15" spans="2:17" customFormat="1" ht="13.35" customHeight="1" x14ac:dyDescent="0.25">
      <c r="B15" s="8"/>
      <c r="C15" s="1" t="s">
        <v>29</v>
      </c>
      <c r="D15" s="85" t="s">
        <v>53</v>
      </c>
      <c r="E15" s="649">
        <f>'A2.1.6'!E47/'A2.1.6'!$G47</f>
        <v>0.43537945268534606</v>
      </c>
      <c r="F15" s="649">
        <f>'A2.1.6'!F47/'A2.1.6'!$G47</f>
        <v>0.56462054731465394</v>
      </c>
      <c r="G15" s="650">
        <f>'A2.1.6'!G47/'A2.1.6'!$G47</f>
        <v>1</v>
      </c>
      <c r="H15" s="649">
        <f>'A2.1.6'!H47/'A2.1.6'!$J47</f>
        <v>0.44407006040737029</v>
      </c>
      <c r="I15" s="649">
        <f>'A2.1.6'!I47/'A2.1.6'!$J47</f>
        <v>0.55592993959262971</v>
      </c>
      <c r="J15" s="650">
        <f>'A2.1.6'!J47/'A2.1.6'!$J47</f>
        <v>1</v>
      </c>
      <c r="K15" s="649">
        <f>'A2.1.6'!K47/'A2.1.6'!$M47</f>
        <v>0.45411542100283825</v>
      </c>
      <c r="L15" s="649">
        <f>'A2.1.6'!L47/'A2.1.6'!$M47</f>
        <v>0.54588457899716181</v>
      </c>
      <c r="M15" s="650">
        <f>'A2.1.6'!M47/'A2.1.6'!$M47</f>
        <v>1</v>
      </c>
      <c r="N15" s="649">
        <f>'A2.1.6'!N47/'A2.1.6'!$P47</f>
        <v>0.4356828400463692</v>
      </c>
      <c r="O15" s="649">
        <f>'A2.1.6'!O47/'A2.1.6'!$P47</f>
        <v>0.56431715995363085</v>
      </c>
      <c r="P15" s="650">
        <f>'A2.1.6'!P47/'A2.1.6'!$P47</f>
        <v>1</v>
      </c>
    </row>
    <row r="16" spans="2:17" customFormat="1" ht="13.35" customHeight="1" x14ac:dyDescent="0.25">
      <c r="B16" s="8"/>
      <c r="C16" s="1" t="s">
        <v>30</v>
      </c>
      <c r="D16" s="85" t="s">
        <v>54</v>
      </c>
      <c r="E16" s="649">
        <f>'A2.1.6'!E48/'A2.1.6'!$G48</f>
        <v>0.43930150927568012</v>
      </c>
      <c r="F16" s="649">
        <f>'A2.1.6'!F48/'A2.1.6'!$G48</f>
        <v>0.56069849072431988</v>
      </c>
      <c r="G16" s="650">
        <f>'A2.1.6'!G48/'A2.1.6'!$G48</f>
        <v>1</v>
      </c>
      <c r="H16" s="649">
        <f>'A2.1.6'!H48/'A2.1.6'!$J48</f>
        <v>0.44866334815463121</v>
      </c>
      <c r="I16" s="649">
        <f>'A2.1.6'!I48/'A2.1.6'!$J48</f>
        <v>0.55133665184536884</v>
      </c>
      <c r="J16" s="650">
        <f>'A2.1.6'!J48/'A2.1.6'!$J48</f>
        <v>1</v>
      </c>
      <c r="K16" s="649">
        <f>'A2.1.6'!K48/'A2.1.6'!$M48</f>
        <v>0.45616731624306966</v>
      </c>
      <c r="L16" s="649">
        <f>'A2.1.6'!L48/'A2.1.6'!$M48</f>
        <v>0.54383268375693039</v>
      </c>
      <c r="M16" s="650">
        <f>'A2.1.6'!M48/'A2.1.6'!$M48</f>
        <v>1</v>
      </c>
      <c r="N16" s="649">
        <f>'A2.1.6'!N48/'A2.1.6'!$P48</f>
        <v>0.44543069554147297</v>
      </c>
      <c r="O16" s="649">
        <f>'A2.1.6'!O48/'A2.1.6'!$P48</f>
        <v>0.55456930445852703</v>
      </c>
      <c r="P16" s="650">
        <f>'A2.1.6'!P48/'A2.1.6'!$P48</f>
        <v>1</v>
      </c>
    </row>
    <row r="17" spans="2:16" customFormat="1" ht="13.35" customHeight="1" x14ac:dyDescent="0.25">
      <c r="B17" s="8"/>
      <c r="C17" s="1" t="s">
        <v>31</v>
      </c>
      <c r="D17" s="85" t="s">
        <v>55</v>
      </c>
      <c r="E17" s="649">
        <f>'A2.1.6'!E49/'A2.1.6'!$G49</f>
        <v>0.44597566559331064</v>
      </c>
      <c r="F17" s="649">
        <f>'A2.1.6'!F49/'A2.1.6'!$G49</f>
        <v>0.5540243344066893</v>
      </c>
      <c r="G17" s="650">
        <f>'A2.1.6'!G49/'A2.1.6'!$G49</f>
        <v>1</v>
      </c>
      <c r="H17" s="649">
        <f>'A2.1.6'!H49/'A2.1.6'!$J49</f>
        <v>0.46226840688829085</v>
      </c>
      <c r="I17" s="649">
        <f>'A2.1.6'!I49/'A2.1.6'!$J49</f>
        <v>0.53773159311170915</v>
      </c>
      <c r="J17" s="650">
        <f>'A2.1.6'!J49/'A2.1.6'!$J49</f>
        <v>1</v>
      </c>
      <c r="K17" s="649">
        <f>'A2.1.6'!K49/'A2.1.6'!$M49</f>
        <v>0.45544277865723065</v>
      </c>
      <c r="L17" s="649">
        <f>'A2.1.6'!L49/'A2.1.6'!$M49</f>
        <v>0.54455722134276929</v>
      </c>
      <c r="M17" s="650">
        <f>'A2.1.6'!M49/'A2.1.6'!$M49</f>
        <v>1</v>
      </c>
      <c r="N17" s="649">
        <f>'A2.1.6'!N49/'A2.1.6'!$P49</f>
        <v>0.45568500221206309</v>
      </c>
      <c r="O17" s="649">
        <f>'A2.1.6'!O49/'A2.1.6'!$P49</f>
        <v>0.54431499778793691</v>
      </c>
      <c r="P17" s="650">
        <f>'A2.1.6'!P49/'A2.1.6'!$P49</f>
        <v>1</v>
      </c>
    </row>
    <row r="18" spans="2:16" customFormat="1" ht="13.35" customHeight="1" x14ac:dyDescent="0.25">
      <c r="B18" s="8"/>
      <c r="C18" s="1" t="s">
        <v>32</v>
      </c>
      <c r="D18" s="85" t="s">
        <v>56</v>
      </c>
      <c r="E18" s="649">
        <f>'A2.1.6'!E50/'A2.1.6'!$G50</f>
        <v>0.45169112064825001</v>
      </c>
      <c r="F18" s="649">
        <f>'A2.1.6'!F50/'A2.1.6'!$G50</f>
        <v>0.54830887935174999</v>
      </c>
      <c r="G18" s="650">
        <f>'A2.1.6'!G50/'A2.1.6'!$G50</f>
        <v>1</v>
      </c>
      <c r="H18" s="649">
        <f>'A2.1.6'!H50/'A2.1.6'!$J50</f>
        <v>0.46580842784998761</v>
      </c>
      <c r="I18" s="649">
        <f>'A2.1.6'!I50/'A2.1.6'!$J50</f>
        <v>0.53419157215001245</v>
      </c>
      <c r="J18" s="650">
        <f>'A2.1.6'!J50/'A2.1.6'!$J50</f>
        <v>1</v>
      </c>
      <c r="K18" s="649">
        <f>'A2.1.6'!K50/'A2.1.6'!$M50</f>
        <v>0.4641867051086298</v>
      </c>
      <c r="L18" s="649">
        <f>'A2.1.6'!L50/'A2.1.6'!$M50</f>
        <v>0.5358132948913702</v>
      </c>
      <c r="M18" s="650">
        <f>'A2.1.6'!M50/'A2.1.6'!$M50</f>
        <v>1</v>
      </c>
      <c r="N18" s="649">
        <f>'A2.1.6'!N50/'A2.1.6'!$P50</f>
        <v>0.45003865182436609</v>
      </c>
      <c r="O18" s="649">
        <f>'A2.1.6'!O50/'A2.1.6'!$P50</f>
        <v>0.54996134817563391</v>
      </c>
      <c r="P18" s="650">
        <f>'A2.1.6'!P50/'A2.1.6'!$P50</f>
        <v>1</v>
      </c>
    </row>
    <row r="19" spans="2:16" customFormat="1" ht="13.35" customHeight="1" x14ac:dyDescent="0.25">
      <c r="B19" s="8"/>
      <c r="C19" s="1" t="s">
        <v>33</v>
      </c>
      <c r="D19" s="85" t="s">
        <v>57</v>
      </c>
      <c r="E19" s="649">
        <f>'A2.1.6'!E51/'A2.1.6'!$G51</f>
        <v>0.46079451406951999</v>
      </c>
      <c r="F19" s="649">
        <f>'A2.1.6'!F51/'A2.1.6'!$G51</f>
        <v>0.53920548593048001</v>
      </c>
      <c r="G19" s="650">
        <f>'A2.1.6'!G51/'A2.1.6'!$G51</f>
        <v>1</v>
      </c>
      <c r="H19" s="649">
        <f>'A2.1.6'!H51/'A2.1.6'!$J51</f>
        <v>0.47107165525029471</v>
      </c>
      <c r="I19" s="649">
        <f>'A2.1.6'!I51/'A2.1.6'!$J51</f>
        <v>0.52892834474970529</v>
      </c>
      <c r="J19" s="650">
        <f>'A2.1.6'!J51/'A2.1.6'!$J51</f>
        <v>1</v>
      </c>
      <c r="K19" s="649">
        <f>'A2.1.6'!K51/'A2.1.6'!$M51</f>
        <v>0.47175304260945211</v>
      </c>
      <c r="L19" s="649">
        <f>'A2.1.6'!L51/'A2.1.6'!$M51</f>
        <v>0.52824695739054783</v>
      </c>
      <c r="M19" s="650">
        <f>'A2.1.6'!M51/'A2.1.6'!$M51</f>
        <v>1</v>
      </c>
      <c r="N19" s="649">
        <f>'A2.1.6'!N51/'A2.1.6'!$P51</f>
        <v>0.46055384320551929</v>
      </c>
      <c r="O19" s="649">
        <f>'A2.1.6'!O51/'A2.1.6'!$P51</f>
        <v>0.53944615679448071</v>
      </c>
      <c r="P19" s="650">
        <f>'A2.1.6'!P51/'A2.1.6'!$P51</f>
        <v>1</v>
      </c>
    </row>
    <row r="20" spans="2:16" customFormat="1" ht="13.35" customHeight="1" x14ac:dyDescent="0.25">
      <c r="B20" s="8"/>
      <c r="C20" s="1" t="s">
        <v>34</v>
      </c>
      <c r="D20" s="85" t="s">
        <v>58</v>
      </c>
      <c r="E20" s="649">
        <f>'A2.1.6'!E52/'A2.1.6'!$G52</f>
        <v>0.48355725933837052</v>
      </c>
      <c r="F20" s="649">
        <f>'A2.1.6'!F52/'A2.1.6'!$G52</f>
        <v>0.51644274066162954</v>
      </c>
      <c r="G20" s="650">
        <f>'A2.1.6'!G52/'A2.1.6'!$G52</f>
        <v>1</v>
      </c>
      <c r="H20" s="649">
        <f>'A2.1.6'!H52/'A2.1.6'!$J52</f>
        <v>0.49309983305625671</v>
      </c>
      <c r="I20" s="649">
        <f>'A2.1.6'!I52/'A2.1.6'!$J52</f>
        <v>0.50690016694374329</v>
      </c>
      <c r="J20" s="650">
        <f>'A2.1.6'!J52/'A2.1.6'!$J52</f>
        <v>1</v>
      </c>
      <c r="K20" s="649">
        <f>'A2.1.6'!K52/'A2.1.6'!$M52</f>
        <v>0.49112120698178774</v>
      </c>
      <c r="L20" s="649">
        <f>'A2.1.6'!L52/'A2.1.6'!$M52</f>
        <v>0.50887879301821226</v>
      </c>
      <c r="M20" s="650">
        <f>'A2.1.6'!M52/'A2.1.6'!$M52</f>
        <v>1</v>
      </c>
      <c r="N20" s="649">
        <f>'A2.1.6'!N52/'A2.1.6'!$P52</f>
        <v>0.48468573543739329</v>
      </c>
      <c r="O20" s="649">
        <f>'A2.1.6'!O52/'A2.1.6'!$P52</f>
        <v>0.51531426456260676</v>
      </c>
      <c r="P20" s="650">
        <f>'A2.1.6'!P52/'A2.1.6'!$P52</f>
        <v>1</v>
      </c>
    </row>
    <row r="21" spans="2:16" customFormat="1" ht="13.35" customHeight="1" x14ac:dyDescent="0.25">
      <c r="B21" s="8"/>
      <c r="C21" s="1" t="s">
        <v>35</v>
      </c>
      <c r="D21" s="85" t="s">
        <v>743</v>
      </c>
      <c r="E21" s="649">
        <f>'A2.1.6'!E53/'A2.1.6'!$G53</f>
        <v>0.50480571044238576</v>
      </c>
      <c r="F21" s="649">
        <f>'A2.1.6'!F53/'A2.1.6'!$G53</f>
        <v>0.4951942895576143</v>
      </c>
      <c r="G21" s="650">
        <f>'A2.1.6'!G53/'A2.1.6'!$G53</f>
        <v>1</v>
      </c>
      <c r="H21" s="649">
        <f>'A2.1.6'!H53/'A2.1.6'!$J53</f>
        <v>0.50955263719233068</v>
      </c>
      <c r="I21" s="649">
        <f>'A2.1.6'!I53/'A2.1.6'!$J53</f>
        <v>0.49044736280766932</v>
      </c>
      <c r="J21" s="650">
        <f>'A2.1.6'!J53/'A2.1.6'!$J53</f>
        <v>1</v>
      </c>
      <c r="K21" s="649">
        <f>'A2.1.6'!K53/'A2.1.6'!$M53</f>
        <v>0.51186241838620716</v>
      </c>
      <c r="L21" s="649">
        <f>'A2.1.6'!L53/'A2.1.6'!$M53</f>
        <v>0.48813758161379278</v>
      </c>
      <c r="M21" s="650">
        <f>'A2.1.6'!M53/'A2.1.6'!$M53</f>
        <v>1</v>
      </c>
      <c r="N21" s="649">
        <f>'A2.1.6'!N53/'A2.1.6'!$P53</f>
        <v>0.51144401694832708</v>
      </c>
      <c r="O21" s="649">
        <f>'A2.1.6'!O53/'A2.1.6'!$P53</f>
        <v>0.48855598305167292</v>
      </c>
      <c r="P21" s="650">
        <f>'A2.1.6'!P53/'A2.1.6'!$P53</f>
        <v>1</v>
      </c>
    </row>
    <row r="22" spans="2:16" customFormat="1" ht="13.35" customHeight="1" x14ac:dyDescent="0.25">
      <c r="B22" s="8"/>
      <c r="C22" s="1" t="s">
        <v>36</v>
      </c>
      <c r="D22" s="85" t="s">
        <v>772</v>
      </c>
      <c r="E22" s="649">
        <f>'A2.1.6'!E54/'A2.1.6'!$G54</f>
        <v>0.51473224725231892</v>
      </c>
      <c r="F22" s="649">
        <f>'A2.1.6'!F54/'A2.1.6'!$G54</f>
        <v>0.48526775274768102</v>
      </c>
      <c r="G22" s="650">
        <f>'A2.1.6'!G54/'A2.1.6'!$G54</f>
        <v>1</v>
      </c>
      <c r="H22" s="649">
        <f>'A2.1.6'!H54/'A2.1.6'!$J54</f>
        <v>0.5171221527516956</v>
      </c>
      <c r="I22" s="649">
        <f>'A2.1.6'!I54/'A2.1.6'!$J54</f>
        <v>0.48287784724830435</v>
      </c>
      <c r="J22" s="650">
        <f>'A2.1.6'!J54/'A2.1.6'!$J54</f>
        <v>1</v>
      </c>
      <c r="K22" s="649">
        <f>'A2.1.6'!K54/'A2.1.6'!$M54</f>
        <v>0.52064431804905109</v>
      </c>
      <c r="L22" s="649">
        <f>'A2.1.6'!L54/'A2.1.6'!$M54</f>
        <v>0.47935568195094891</v>
      </c>
      <c r="M22" s="650">
        <f>'A2.1.6'!M54/'A2.1.6'!$M54</f>
        <v>1</v>
      </c>
      <c r="N22" s="649">
        <f>'A2.1.6'!N54/'A2.1.6'!$P54</f>
        <v>0.52320351128245102</v>
      </c>
      <c r="O22" s="649">
        <f>'A2.1.6'!O54/'A2.1.6'!$P54</f>
        <v>0.47679648871754893</v>
      </c>
      <c r="P22" s="650">
        <f>'A2.1.6'!P54/'A2.1.6'!$P54</f>
        <v>1</v>
      </c>
    </row>
    <row r="23" spans="2:16" customFormat="1" ht="13.35" customHeight="1" x14ac:dyDescent="0.25">
      <c r="B23" s="8"/>
      <c r="C23" s="1" t="s">
        <v>37</v>
      </c>
      <c r="D23" s="85" t="s">
        <v>753</v>
      </c>
      <c r="E23" s="649">
        <f>'A2.1.6'!E55/'A2.1.6'!$G55</f>
        <v>0.50021309812769932</v>
      </c>
      <c r="F23" s="649">
        <f>'A2.1.6'!F55/'A2.1.6'!$G55</f>
        <v>0.49978690187230068</v>
      </c>
      <c r="G23" s="650">
        <f>'A2.1.6'!G55/'A2.1.6'!$G55</f>
        <v>1</v>
      </c>
      <c r="H23" s="649">
        <f>'A2.1.6'!H55/'A2.1.6'!$J55</f>
        <v>0.50945009408330844</v>
      </c>
      <c r="I23" s="649">
        <f>'A2.1.6'!I55/'A2.1.6'!$J55</f>
        <v>0.49054990591669162</v>
      </c>
      <c r="J23" s="650">
        <f>'A2.1.6'!J55/'A2.1.6'!$J55</f>
        <v>1</v>
      </c>
      <c r="K23" s="649">
        <f>'A2.1.6'!K55/'A2.1.6'!$M55</f>
        <v>0.52605656690058034</v>
      </c>
      <c r="L23" s="649">
        <f>'A2.1.6'!L55/'A2.1.6'!$M55</f>
        <v>0.47394343309941972</v>
      </c>
      <c r="M23" s="650">
        <f>'A2.1.6'!M55/'A2.1.6'!$M55</f>
        <v>1</v>
      </c>
      <c r="N23" s="649">
        <f>'A2.1.6'!N55/'A2.1.6'!$P55</f>
        <v>0.53080395611225806</v>
      </c>
      <c r="O23" s="649">
        <f>'A2.1.6'!O55/'A2.1.6'!$P55</f>
        <v>0.469196043887742</v>
      </c>
      <c r="P23" s="650">
        <f>'A2.1.6'!P55/'A2.1.6'!$P55</f>
        <v>1</v>
      </c>
    </row>
    <row r="24" spans="2:16" customFormat="1" ht="13.35" customHeight="1" x14ac:dyDescent="0.25">
      <c r="B24" s="8"/>
      <c r="C24" s="1" t="s">
        <v>38</v>
      </c>
      <c r="D24" s="85" t="s">
        <v>62</v>
      </c>
      <c r="E24" s="649">
        <f>'A2.1.6'!E56/'A2.1.6'!$G56</f>
        <v>0.40526375388942126</v>
      </c>
      <c r="F24" s="649">
        <f>'A2.1.6'!F56/'A2.1.6'!$G56</f>
        <v>0.59473624611057874</v>
      </c>
      <c r="G24" s="650">
        <f>'A2.1.6'!G56/'A2.1.6'!$G56</f>
        <v>1</v>
      </c>
      <c r="H24" s="649">
        <f>'A2.1.6'!H56/'A2.1.6'!$J56</f>
        <v>0.41884237604428859</v>
      </c>
      <c r="I24" s="649">
        <f>'A2.1.6'!I56/'A2.1.6'!$J56</f>
        <v>0.58115762395571147</v>
      </c>
      <c r="J24" s="650">
        <f>'A2.1.6'!J56/'A2.1.6'!$J56</f>
        <v>1</v>
      </c>
      <c r="K24" s="649">
        <f>'A2.1.6'!K56/'A2.1.6'!$M56</f>
        <v>0.43544099504186096</v>
      </c>
      <c r="L24" s="649">
        <f>'A2.1.6'!L56/'A2.1.6'!$M56</f>
        <v>0.56455900495813904</v>
      </c>
      <c r="M24" s="650">
        <f>'A2.1.6'!M56/'A2.1.6'!$M56</f>
        <v>1</v>
      </c>
      <c r="N24" s="649">
        <f>'A2.1.6'!N56/'A2.1.6'!$P56</f>
        <v>0.45012746234067208</v>
      </c>
      <c r="O24" s="649">
        <f>'A2.1.6'!O56/'A2.1.6'!$P56</f>
        <v>0.54987253765932798</v>
      </c>
      <c r="P24" s="650">
        <f>'A2.1.6'!P56/'A2.1.6'!$P56</f>
        <v>1</v>
      </c>
    </row>
    <row r="25" spans="2:16" customFormat="1" ht="13.35" customHeight="1" x14ac:dyDescent="0.25">
      <c r="B25" s="8"/>
      <c r="C25" s="1" t="s">
        <v>39</v>
      </c>
      <c r="D25" s="85" t="s">
        <v>63</v>
      </c>
      <c r="E25" s="649">
        <f>'A2.1.6'!E57/'A2.1.6'!$G57</f>
        <v>0.33180432031123908</v>
      </c>
      <c r="F25" s="649">
        <f>'A2.1.6'!F57/'A2.1.6'!$G57</f>
        <v>0.66819567968876092</v>
      </c>
      <c r="G25" s="650">
        <f>'A2.1.6'!G57/'A2.1.6'!$G57</f>
        <v>1</v>
      </c>
      <c r="H25" s="649">
        <f>'A2.1.6'!H57/'A2.1.6'!$J57</f>
        <v>0.34116580276999131</v>
      </c>
      <c r="I25" s="649">
        <f>'A2.1.6'!I57/'A2.1.6'!$J57</f>
        <v>0.65883419723000869</v>
      </c>
      <c r="J25" s="650">
        <f>'A2.1.6'!J57/'A2.1.6'!$J57</f>
        <v>1</v>
      </c>
      <c r="K25" s="649">
        <f>'A2.1.6'!K57/'A2.1.6'!$M57</f>
        <v>0.35591198405307434</v>
      </c>
      <c r="L25" s="649">
        <f>'A2.1.6'!L57/'A2.1.6'!$M57</f>
        <v>0.64408801594692566</v>
      </c>
      <c r="M25" s="650">
        <f>'A2.1.6'!M57/'A2.1.6'!$M57</f>
        <v>1</v>
      </c>
      <c r="N25" s="649">
        <f>'A2.1.6'!N57/'A2.1.6'!$P57</f>
        <v>0.37431781928533281</v>
      </c>
      <c r="O25" s="649">
        <f>'A2.1.6'!O57/'A2.1.6'!$P57</f>
        <v>0.62568218071466719</v>
      </c>
      <c r="P25" s="650">
        <f>'A2.1.6'!P57/'A2.1.6'!$P57</f>
        <v>1</v>
      </c>
    </row>
    <row r="26" spans="2:16" customFormat="1" ht="13.35" customHeight="1" x14ac:dyDescent="0.25">
      <c r="B26" s="8"/>
      <c r="C26" s="1" t="s">
        <v>40</v>
      </c>
      <c r="D26" s="85" t="s">
        <v>64</v>
      </c>
      <c r="E26" s="649">
        <f>'A2.1.6'!E58/'A2.1.6'!$G58</f>
        <v>0.2834328321840201</v>
      </c>
      <c r="F26" s="649">
        <f>'A2.1.6'!F58/'A2.1.6'!$G58</f>
        <v>0.71656716781597996</v>
      </c>
      <c r="G26" s="650">
        <f>'A2.1.6'!G58/'A2.1.6'!$G58</f>
        <v>1</v>
      </c>
      <c r="H26" s="649">
        <f>'A2.1.6'!H58/'A2.1.6'!$J58</f>
        <v>0.29380562530644994</v>
      </c>
      <c r="I26" s="649">
        <f>'A2.1.6'!I58/'A2.1.6'!$J58</f>
        <v>0.70619437469355006</v>
      </c>
      <c r="J26" s="650">
        <f>'A2.1.6'!J58/'A2.1.6'!$J58</f>
        <v>1</v>
      </c>
      <c r="K26" s="649">
        <f>'A2.1.6'!K58/'A2.1.6'!$M58</f>
        <v>0.30438626921742662</v>
      </c>
      <c r="L26" s="649">
        <f>'A2.1.6'!L58/'A2.1.6'!$M58</f>
        <v>0.69561373078257338</v>
      </c>
      <c r="M26" s="650">
        <f>'A2.1.6'!M58/'A2.1.6'!$M58</f>
        <v>1</v>
      </c>
      <c r="N26" s="649">
        <f>'A2.1.6'!N58/'A2.1.6'!$P58</f>
        <v>0.31841446432803983</v>
      </c>
      <c r="O26" s="649">
        <f>'A2.1.6'!O58/'A2.1.6'!$P58</f>
        <v>0.68158553567196023</v>
      </c>
      <c r="P26" s="650">
        <f>'A2.1.6'!P58/'A2.1.6'!$P58</f>
        <v>1</v>
      </c>
    </row>
    <row r="27" spans="2:16" customFormat="1" ht="13.35" customHeight="1" x14ac:dyDescent="0.25">
      <c r="B27" s="8"/>
      <c r="C27" s="1" t="s">
        <v>41</v>
      </c>
      <c r="D27" s="85" t="s">
        <v>65</v>
      </c>
      <c r="E27" s="649">
        <f>'A2.1.6'!E59/'A2.1.6'!$G59</f>
        <v>0.20298769771528999</v>
      </c>
      <c r="F27" s="649">
        <f>'A2.1.6'!F59/'A2.1.6'!$G59</f>
        <v>0.79701230228470998</v>
      </c>
      <c r="G27" s="650">
        <f>'A2.1.6'!G59/'A2.1.6'!$G59</f>
        <v>1</v>
      </c>
      <c r="H27" s="649">
        <f>'A2.1.6'!H59/'A2.1.6'!$J59</f>
        <v>0.20710138755015578</v>
      </c>
      <c r="I27" s="649">
        <f>'A2.1.6'!I59/'A2.1.6'!$J59</f>
        <v>0.79289861244984416</v>
      </c>
      <c r="J27" s="650">
        <f>'A2.1.6'!J59/'A2.1.6'!$J59</f>
        <v>1</v>
      </c>
      <c r="K27" s="649">
        <f>'A2.1.6'!K59/'A2.1.6'!$M59</f>
        <v>0.22433214095441054</v>
      </c>
      <c r="L27" s="649">
        <f>'A2.1.6'!L59/'A2.1.6'!$M59</f>
        <v>0.77566785904558944</v>
      </c>
      <c r="M27" s="650">
        <f>'A2.1.6'!M59/'A2.1.6'!$M59</f>
        <v>1</v>
      </c>
      <c r="N27" s="649">
        <f>'A2.1.6'!N59/'A2.1.6'!$P59</f>
        <v>0.24416442540757713</v>
      </c>
      <c r="O27" s="649">
        <f>'A2.1.6'!O59/'A2.1.6'!$P59</f>
        <v>0.7558355745924229</v>
      </c>
      <c r="P27" s="650">
        <f>'A2.1.6'!P59/'A2.1.6'!$P59</f>
        <v>1</v>
      </c>
    </row>
    <row r="28" spans="2:16" customFormat="1" ht="13.35" customHeight="1" x14ac:dyDescent="0.25">
      <c r="B28" s="167"/>
      <c r="C28" s="163" t="s">
        <v>42</v>
      </c>
      <c r="D28" s="169" t="s">
        <v>66</v>
      </c>
      <c r="E28" s="651">
        <f>'A2.1.6'!E60/'A2.1.6'!$G60</f>
        <v>0.14224862683555656</v>
      </c>
      <c r="F28" s="651">
        <f>'A2.1.6'!F60/'A2.1.6'!$G60</f>
        <v>0.8577513731644435</v>
      </c>
      <c r="G28" s="652">
        <f>'A2.1.6'!G60/'A2.1.6'!$G60</f>
        <v>1</v>
      </c>
      <c r="H28" s="651">
        <f>'A2.1.6'!H60/'A2.1.6'!$J60</f>
        <v>0.14915788198230948</v>
      </c>
      <c r="I28" s="651">
        <f>'A2.1.6'!I60/'A2.1.6'!$J60</f>
        <v>0.8508421180176905</v>
      </c>
      <c r="J28" s="652">
        <f>'A2.1.6'!J60/'A2.1.6'!$J60</f>
        <v>1</v>
      </c>
      <c r="K28" s="651">
        <f>'A2.1.6'!K60/'A2.1.6'!$M60</f>
        <v>0.15776385158659106</v>
      </c>
      <c r="L28" s="651">
        <f>'A2.1.6'!L60/'A2.1.6'!$M60</f>
        <v>0.84223614841340888</v>
      </c>
      <c r="M28" s="652">
        <f>'A2.1.6'!M60/'A2.1.6'!$M60</f>
        <v>1</v>
      </c>
      <c r="N28" s="651">
        <f>'A2.1.6'!N60/'A2.1.6'!$P60</f>
        <v>0.16827768014059755</v>
      </c>
      <c r="O28" s="651">
        <f>'A2.1.6'!O60/'A2.1.6'!$P60</f>
        <v>0.83172231985940248</v>
      </c>
      <c r="P28" s="652">
        <f>'A2.1.6'!P60/'A2.1.6'!$P60</f>
        <v>1</v>
      </c>
    </row>
    <row r="29" spans="2:16" customFormat="1" ht="13.35" customHeight="1" x14ac:dyDescent="0.25">
      <c r="B29" s="167"/>
      <c r="C29" s="164" t="s">
        <v>8</v>
      </c>
      <c r="D29" s="170"/>
      <c r="E29" s="189">
        <f>'A2.1.6'!E61/'A2.1.6'!$G61</f>
        <v>0.46003627949724679</v>
      </c>
      <c r="F29" s="189">
        <f>'A2.1.6'!F61/'A2.1.6'!$G61</f>
        <v>0.53996372050275321</v>
      </c>
      <c r="G29" s="190">
        <f>'A2.1.6'!G61/'A2.1.6'!$G61</f>
        <v>1</v>
      </c>
      <c r="H29" s="189">
        <f>'A2.1.6'!H61/'A2.1.6'!$J61</f>
        <v>0.46891643191049709</v>
      </c>
      <c r="I29" s="189">
        <f>'A2.1.6'!I61/'A2.1.6'!$J61</f>
        <v>0.53108356808950286</v>
      </c>
      <c r="J29" s="190">
        <f>'A2.1.6'!J61/'A2.1.6'!$J61</f>
        <v>1</v>
      </c>
      <c r="K29" s="189">
        <f>'A2.1.6'!K61/'A2.1.6'!$M61</f>
        <v>0.47796973972303042</v>
      </c>
      <c r="L29" s="189">
        <f>'A2.1.6'!L61/'A2.1.6'!$M61</f>
        <v>0.52203026027696953</v>
      </c>
      <c r="M29" s="190">
        <f>'A2.1.6'!M61/'A2.1.6'!$M61</f>
        <v>1</v>
      </c>
      <c r="N29" s="189">
        <f>'A2.1.6'!N61/'A2.1.6'!$P61</f>
        <v>0.47387907746717334</v>
      </c>
      <c r="O29" s="189">
        <f>'A2.1.6'!O61/'A2.1.6'!$P61</f>
        <v>0.52612092253282672</v>
      </c>
      <c r="P29" s="190">
        <f>'A2.1.6'!P61/'A2.1.6'!$P61</f>
        <v>1</v>
      </c>
    </row>
    <row r="30" spans="2:16" customFormat="1" ht="12" customHeight="1" x14ac:dyDescent="0.25">
      <c r="B30" s="1447" t="s">
        <v>987</v>
      </c>
      <c r="C30" s="1447"/>
      <c r="D30" s="1447"/>
      <c r="E30" s="1447"/>
      <c r="F30" s="1447"/>
      <c r="G30" s="1447"/>
      <c r="H30" s="1447"/>
      <c r="I30" s="1447"/>
      <c r="J30" s="1447"/>
      <c r="K30" s="1447"/>
      <c r="L30" s="1447"/>
      <c r="M30" s="1447"/>
      <c r="N30" s="1447"/>
      <c r="O30" s="1447"/>
      <c r="P30" s="1447"/>
    </row>
    <row r="31" spans="2:16" customFormat="1" ht="12" customHeight="1" x14ac:dyDescent="0.25">
      <c r="B31" s="1041"/>
      <c r="C31" s="1041"/>
      <c r="D31" s="1041"/>
      <c r="E31" s="1041"/>
      <c r="F31" s="1041"/>
      <c r="G31" s="1041"/>
      <c r="H31" s="1041"/>
      <c r="I31" s="1041"/>
      <c r="J31" s="1041"/>
      <c r="K31" s="1041"/>
      <c r="L31" s="1041"/>
      <c r="M31" s="1041"/>
      <c r="N31" s="1041"/>
      <c r="O31" s="1041"/>
      <c r="P31" s="1041"/>
    </row>
    <row r="32" spans="2:16" customFormat="1" ht="13.35" customHeight="1" x14ac:dyDescent="0.25">
      <c r="I32" s="110" t="s">
        <v>245</v>
      </c>
      <c r="J32" s="2"/>
    </row>
    <row r="33" spans="2:19" customFormat="1" ht="13.35" customHeight="1" x14ac:dyDescent="0.25">
      <c r="I33" s="110"/>
      <c r="J33" s="647"/>
    </row>
    <row r="34" spans="2:19" s="646" customFormat="1" ht="13.35" customHeight="1" x14ac:dyDescent="0.25">
      <c r="B34"/>
      <c r="C34" s="908" t="s">
        <v>156</v>
      </c>
      <c r="D34" s="915"/>
      <c r="E34" s="978" t="str">
        <f>E2</f>
        <v>2020 [88.3% assessed]</v>
      </c>
      <c r="F34" s="910"/>
      <c r="G34" s="911"/>
      <c r="H34" s="978" t="str">
        <f>H2</f>
        <v>2021 [94.1% assessed]</v>
      </c>
      <c r="I34" s="910"/>
      <c r="J34" s="911"/>
      <c r="K34" s="978" t="str">
        <f>K2</f>
        <v>2022 [94.0% assessed]</v>
      </c>
      <c r="L34" s="910"/>
      <c r="M34" s="911"/>
      <c r="N34" s="978" t="str">
        <f>N2</f>
        <v>2023 [87.9% assessed]</v>
      </c>
      <c r="O34" s="910"/>
      <c r="P34" s="911"/>
      <c r="R34"/>
      <c r="S34"/>
    </row>
    <row r="35" spans="2:19" s="646" customFormat="1" ht="13.35" customHeight="1" x14ac:dyDescent="0.25">
      <c r="B35"/>
      <c r="C35" s="1456" t="s">
        <v>85</v>
      </c>
      <c r="D35" s="1457"/>
      <c r="E35" s="101" t="s">
        <v>885</v>
      </c>
      <c r="F35" s="101" t="s">
        <v>886</v>
      </c>
      <c r="G35" s="102" t="s">
        <v>8</v>
      </c>
      <c r="H35" s="101" t="s">
        <v>885</v>
      </c>
      <c r="I35" s="101" t="s">
        <v>886</v>
      </c>
      <c r="J35" s="102" t="s">
        <v>8</v>
      </c>
      <c r="K35" s="101" t="s">
        <v>885</v>
      </c>
      <c r="L35" s="101" t="s">
        <v>886</v>
      </c>
      <c r="M35" s="102" t="s">
        <v>8</v>
      </c>
      <c r="N35" s="101" t="s">
        <v>885</v>
      </c>
      <c r="O35" s="101" t="s">
        <v>886</v>
      </c>
      <c r="P35" s="102" t="s">
        <v>8</v>
      </c>
      <c r="R35"/>
      <c r="S35"/>
    </row>
    <row r="36" spans="2:19" s="646" customFormat="1" ht="13.35" customHeight="1" x14ac:dyDescent="0.25">
      <c r="B36"/>
      <c r="C36" s="537" t="s">
        <v>18</v>
      </c>
      <c r="D36" s="107" t="s">
        <v>43</v>
      </c>
      <c r="E36" s="552">
        <v>11019</v>
      </c>
      <c r="F36" s="552">
        <v>24225</v>
      </c>
      <c r="G36" s="563">
        <f>SUM(E36:F36)</f>
        <v>35244</v>
      </c>
      <c r="H36" s="552">
        <v>12035</v>
      </c>
      <c r="I36" s="552">
        <v>23806</v>
      </c>
      <c r="J36" s="563">
        <f>SUM(H36:I36)</f>
        <v>35841</v>
      </c>
      <c r="K36" s="552">
        <v>10031</v>
      </c>
      <c r="L36" s="552">
        <v>20681</v>
      </c>
      <c r="M36" s="563">
        <f>SUM(K36:L36)</f>
        <v>30712</v>
      </c>
      <c r="N36" s="552">
        <v>7764</v>
      </c>
      <c r="O36" s="552">
        <v>15552</v>
      </c>
      <c r="P36" s="563">
        <f>SUM(N36:O36)</f>
        <v>23316</v>
      </c>
      <c r="R36"/>
      <c r="S36"/>
    </row>
    <row r="37" spans="2:19" s="646" customFormat="1" ht="13.35" customHeight="1" x14ac:dyDescent="0.25">
      <c r="B37"/>
      <c r="C37" s="537" t="s">
        <v>19</v>
      </c>
      <c r="D37" s="917" t="s">
        <v>121</v>
      </c>
      <c r="E37" s="552">
        <v>109526</v>
      </c>
      <c r="F37" s="552">
        <v>138390</v>
      </c>
      <c r="G37" s="563">
        <f t="shared" ref="G37:G60" si="0">SUM(E37:F37)</f>
        <v>247916</v>
      </c>
      <c r="H37" s="552">
        <v>117603</v>
      </c>
      <c r="I37" s="552">
        <v>151335</v>
      </c>
      <c r="J37" s="563">
        <f t="shared" ref="J37:J60" si="1">SUM(H37:I37)</f>
        <v>268938</v>
      </c>
      <c r="K37" s="552">
        <v>103316</v>
      </c>
      <c r="L37" s="552">
        <v>127557</v>
      </c>
      <c r="M37" s="563">
        <f t="shared" ref="M37:M60" si="2">SUM(K37:L37)</f>
        <v>230873</v>
      </c>
      <c r="N37" s="552">
        <v>78504</v>
      </c>
      <c r="O37" s="552">
        <v>98507</v>
      </c>
      <c r="P37" s="563">
        <f t="shared" ref="P37:P60" si="3">SUM(N37:O37)</f>
        <v>177011</v>
      </c>
      <c r="R37"/>
      <c r="S37"/>
    </row>
    <row r="38" spans="2:19" s="646" customFormat="1" ht="13.35" customHeight="1" x14ac:dyDescent="0.25">
      <c r="B38"/>
      <c r="C38" s="537" t="s">
        <v>20</v>
      </c>
      <c r="D38" s="107" t="s">
        <v>44</v>
      </c>
      <c r="E38" s="552">
        <v>153099</v>
      </c>
      <c r="F38" s="552">
        <v>150777</v>
      </c>
      <c r="G38" s="563">
        <f t="shared" si="0"/>
        <v>303876</v>
      </c>
      <c r="H38" s="552">
        <v>183428</v>
      </c>
      <c r="I38" s="552">
        <v>173328</v>
      </c>
      <c r="J38" s="563">
        <f t="shared" si="1"/>
        <v>356756</v>
      </c>
      <c r="K38" s="552">
        <v>250344</v>
      </c>
      <c r="L38" s="552">
        <v>201728</v>
      </c>
      <c r="M38" s="563">
        <f t="shared" si="2"/>
        <v>452072</v>
      </c>
      <c r="N38" s="552">
        <v>158452</v>
      </c>
      <c r="O38" s="552">
        <v>149408</v>
      </c>
      <c r="P38" s="563">
        <f t="shared" si="3"/>
        <v>307860</v>
      </c>
    </row>
    <row r="39" spans="2:19" s="646" customFormat="1" ht="13.35" customHeight="1" x14ac:dyDescent="0.25">
      <c r="B39"/>
      <c r="C39" s="537" t="s">
        <v>21</v>
      </c>
      <c r="D39" s="107" t="s">
        <v>45</v>
      </c>
      <c r="E39" s="552">
        <v>47995</v>
      </c>
      <c r="F39" s="552">
        <v>55042</v>
      </c>
      <c r="G39" s="563">
        <f t="shared" si="0"/>
        <v>103037</v>
      </c>
      <c r="H39" s="552">
        <v>64574</v>
      </c>
      <c r="I39" s="552">
        <v>67028</v>
      </c>
      <c r="J39" s="563">
        <f t="shared" si="1"/>
        <v>131602</v>
      </c>
      <c r="K39" s="552">
        <v>63886</v>
      </c>
      <c r="L39" s="552">
        <v>64049</v>
      </c>
      <c r="M39" s="563">
        <f t="shared" si="2"/>
        <v>127935</v>
      </c>
      <c r="N39" s="552">
        <v>59825</v>
      </c>
      <c r="O39" s="552">
        <v>64749</v>
      </c>
      <c r="P39" s="563">
        <f t="shared" si="3"/>
        <v>124574</v>
      </c>
    </row>
    <row r="40" spans="2:19" s="646" customFormat="1" ht="13.35" customHeight="1" x14ac:dyDescent="0.25">
      <c r="B40"/>
      <c r="C40" s="537" t="s">
        <v>22</v>
      </c>
      <c r="D40" s="107" t="s">
        <v>46</v>
      </c>
      <c r="E40" s="552">
        <v>48198</v>
      </c>
      <c r="F40" s="552">
        <v>51880</v>
      </c>
      <c r="G40" s="563">
        <f t="shared" si="0"/>
        <v>100078</v>
      </c>
      <c r="H40" s="552">
        <v>59220</v>
      </c>
      <c r="I40" s="552">
        <v>63217</v>
      </c>
      <c r="J40" s="563">
        <f t="shared" si="1"/>
        <v>122437</v>
      </c>
      <c r="K40" s="552">
        <v>54790</v>
      </c>
      <c r="L40" s="552">
        <v>57166</v>
      </c>
      <c r="M40" s="563">
        <f t="shared" si="2"/>
        <v>111956</v>
      </c>
      <c r="N40" s="552">
        <v>54217</v>
      </c>
      <c r="O40" s="552">
        <v>62019</v>
      </c>
      <c r="P40" s="563">
        <f t="shared" si="3"/>
        <v>116236</v>
      </c>
    </row>
    <row r="41" spans="2:19" s="646" customFormat="1" ht="13.35" customHeight="1" x14ac:dyDescent="0.25">
      <c r="B41"/>
      <c r="C41" s="537" t="s">
        <v>23</v>
      </c>
      <c r="D41" s="107" t="s">
        <v>47</v>
      </c>
      <c r="E41" s="552">
        <v>43920</v>
      </c>
      <c r="F41" s="552">
        <v>52353</v>
      </c>
      <c r="G41" s="563">
        <f t="shared" si="0"/>
        <v>96273</v>
      </c>
      <c r="H41" s="552">
        <v>62788</v>
      </c>
      <c r="I41" s="552">
        <v>64850</v>
      </c>
      <c r="J41" s="563">
        <f t="shared" si="1"/>
        <v>127638</v>
      </c>
      <c r="K41" s="552">
        <v>59912</v>
      </c>
      <c r="L41" s="552">
        <v>59413</v>
      </c>
      <c r="M41" s="563">
        <f t="shared" si="2"/>
        <v>119325</v>
      </c>
      <c r="N41" s="552">
        <v>62612</v>
      </c>
      <c r="O41" s="552">
        <v>66259</v>
      </c>
      <c r="P41" s="563">
        <f t="shared" si="3"/>
        <v>128871</v>
      </c>
    </row>
    <row r="42" spans="2:19" s="646" customFormat="1" ht="13.35" customHeight="1" x14ac:dyDescent="0.25">
      <c r="B42"/>
      <c r="C42" s="537" t="s">
        <v>24</v>
      </c>
      <c r="D42" s="107" t="s">
        <v>48</v>
      </c>
      <c r="E42" s="552">
        <v>45961</v>
      </c>
      <c r="F42" s="552">
        <v>53571</v>
      </c>
      <c r="G42" s="563">
        <f t="shared" si="0"/>
        <v>99532</v>
      </c>
      <c r="H42" s="552">
        <v>55475</v>
      </c>
      <c r="I42" s="552">
        <v>63387</v>
      </c>
      <c r="J42" s="563">
        <f t="shared" si="1"/>
        <v>118862</v>
      </c>
      <c r="K42" s="552">
        <v>53868</v>
      </c>
      <c r="L42" s="552">
        <v>59793</v>
      </c>
      <c r="M42" s="563">
        <f t="shared" si="2"/>
        <v>113661</v>
      </c>
      <c r="N42" s="552">
        <v>68835</v>
      </c>
      <c r="O42" s="552">
        <v>74629</v>
      </c>
      <c r="P42" s="563">
        <f t="shared" si="3"/>
        <v>143464</v>
      </c>
    </row>
    <row r="43" spans="2:19" s="646" customFormat="1" ht="13.35" customHeight="1" x14ac:dyDescent="0.25">
      <c r="B43"/>
      <c r="C43" s="537" t="s">
        <v>25</v>
      </c>
      <c r="D43" s="107" t="s">
        <v>49</v>
      </c>
      <c r="E43" s="552">
        <v>46010</v>
      </c>
      <c r="F43" s="552">
        <v>56053</v>
      </c>
      <c r="G43" s="563">
        <f t="shared" si="0"/>
        <v>102063</v>
      </c>
      <c r="H43" s="552">
        <v>52424</v>
      </c>
      <c r="I43" s="552">
        <v>63332</v>
      </c>
      <c r="J43" s="563">
        <f t="shared" si="1"/>
        <v>115756</v>
      </c>
      <c r="K43" s="552">
        <v>49212</v>
      </c>
      <c r="L43" s="552">
        <v>55403</v>
      </c>
      <c r="M43" s="563">
        <f t="shared" si="2"/>
        <v>104615</v>
      </c>
      <c r="N43" s="552">
        <v>69128</v>
      </c>
      <c r="O43" s="552">
        <v>74115</v>
      </c>
      <c r="P43" s="563">
        <f t="shared" si="3"/>
        <v>143243</v>
      </c>
    </row>
    <row r="44" spans="2:19" s="646" customFormat="1" ht="13.35" customHeight="1" x14ac:dyDescent="0.25">
      <c r="B44"/>
      <c r="C44" s="537" t="s">
        <v>26</v>
      </c>
      <c r="D44" s="107" t="s">
        <v>50</v>
      </c>
      <c r="E44" s="552">
        <v>60457</v>
      </c>
      <c r="F44" s="552">
        <v>74195</v>
      </c>
      <c r="G44" s="563">
        <f t="shared" si="0"/>
        <v>134652</v>
      </c>
      <c r="H44" s="552">
        <v>61085</v>
      </c>
      <c r="I44" s="552">
        <v>73943</v>
      </c>
      <c r="J44" s="563">
        <f t="shared" si="1"/>
        <v>135028</v>
      </c>
      <c r="K44" s="552">
        <v>50748</v>
      </c>
      <c r="L44" s="552">
        <v>60036</v>
      </c>
      <c r="M44" s="563">
        <f t="shared" si="2"/>
        <v>110784</v>
      </c>
      <c r="N44" s="552">
        <v>64433</v>
      </c>
      <c r="O44" s="552">
        <v>74863</v>
      </c>
      <c r="P44" s="563">
        <f t="shared" si="3"/>
        <v>139296</v>
      </c>
    </row>
    <row r="45" spans="2:19" s="646" customFormat="1" ht="13.35" customHeight="1" x14ac:dyDescent="0.25">
      <c r="B45"/>
      <c r="C45" s="74" t="s">
        <v>27</v>
      </c>
      <c r="D45" s="108" t="s">
        <v>51</v>
      </c>
      <c r="E45" s="552">
        <v>58651</v>
      </c>
      <c r="F45" s="552">
        <v>76494</v>
      </c>
      <c r="G45" s="563">
        <f t="shared" si="0"/>
        <v>135145</v>
      </c>
      <c r="H45" s="552">
        <v>67876</v>
      </c>
      <c r="I45" s="552">
        <v>83073</v>
      </c>
      <c r="J45" s="563">
        <f t="shared" si="1"/>
        <v>150949</v>
      </c>
      <c r="K45" s="552">
        <v>61644</v>
      </c>
      <c r="L45" s="552">
        <v>73899</v>
      </c>
      <c r="M45" s="563">
        <f t="shared" si="2"/>
        <v>135543</v>
      </c>
      <c r="N45" s="552">
        <v>68080</v>
      </c>
      <c r="O45" s="552">
        <v>85741</v>
      </c>
      <c r="P45" s="563">
        <f t="shared" si="3"/>
        <v>153821</v>
      </c>
    </row>
    <row r="46" spans="2:19" s="646" customFormat="1" ht="13.35" customHeight="1" x14ac:dyDescent="0.25">
      <c r="B46"/>
      <c r="C46" s="74" t="s">
        <v>28</v>
      </c>
      <c r="D46" s="108" t="s">
        <v>52</v>
      </c>
      <c r="E46" s="552">
        <v>62174</v>
      </c>
      <c r="F46" s="552">
        <v>77832</v>
      </c>
      <c r="G46" s="563">
        <f t="shared" si="0"/>
        <v>140006</v>
      </c>
      <c r="H46" s="552">
        <v>63099</v>
      </c>
      <c r="I46" s="552">
        <v>76672</v>
      </c>
      <c r="J46" s="563">
        <f t="shared" si="1"/>
        <v>139771</v>
      </c>
      <c r="K46" s="552">
        <v>56493</v>
      </c>
      <c r="L46" s="552">
        <v>70009</v>
      </c>
      <c r="M46" s="563">
        <f t="shared" si="2"/>
        <v>126502</v>
      </c>
      <c r="N46" s="552">
        <v>75583</v>
      </c>
      <c r="O46" s="552">
        <v>101541</v>
      </c>
      <c r="P46" s="563">
        <f t="shared" si="3"/>
        <v>177124</v>
      </c>
    </row>
    <row r="47" spans="2:19" s="646" customFormat="1" ht="13.35" customHeight="1" x14ac:dyDescent="0.25">
      <c r="B47"/>
      <c r="C47" s="74" t="s">
        <v>29</v>
      </c>
      <c r="D47" s="108" t="s">
        <v>53</v>
      </c>
      <c r="E47" s="552">
        <v>58643</v>
      </c>
      <c r="F47" s="552">
        <v>76051</v>
      </c>
      <c r="G47" s="563">
        <f t="shared" si="0"/>
        <v>134694</v>
      </c>
      <c r="H47" s="552">
        <v>58516</v>
      </c>
      <c r="I47" s="552">
        <v>73256</v>
      </c>
      <c r="J47" s="563">
        <f t="shared" si="1"/>
        <v>131772</v>
      </c>
      <c r="K47" s="552">
        <v>57120</v>
      </c>
      <c r="L47" s="552">
        <v>68663</v>
      </c>
      <c r="M47" s="563">
        <f t="shared" si="2"/>
        <v>125783</v>
      </c>
      <c r="N47" s="552">
        <v>65020</v>
      </c>
      <c r="O47" s="552">
        <v>84217</v>
      </c>
      <c r="P47" s="563">
        <f t="shared" si="3"/>
        <v>149237</v>
      </c>
    </row>
    <row r="48" spans="2:19" s="646" customFormat="1" ht="13.35" customHeight="1" x14ac:dyDescent="0.25">
      <c r="B48"/>
      <c r="C48" s="74" t="s">
        <v>30</v>
      </c>
      <c r="D48" s="108" t="s">
        <v>54</v>
      </c>
      <c r="E48" s="552">
        <v>59698</v>
      </c>
      <c r="F48" s="552">
        <v>76195</v>
      </c>
      <c r="G48" s="563">
        <f t="shared" si="0"/>
        <v>135893</v>
      </c>
      <c r="H48" s="552">
        <v>57415</v>
      </c>
      <c r="I48" s="552">
        <v>70554</v>
      </c>
      <c r="J48" s="563">
        <f t="shared" si="1"/>
        <v>127969</v>
      </c>
      <c r="K48" s="552">
        <v>58170</v>
      </c>
      <c r="L48" s="552">
        <v>69349</v>
      </c>
      <c r="M48" s="563">
        <f t="shared" si="2"/>
        <v>127519</v>
      </c>
      <c r="N48" s="552">
        <v>63330</v>
      </c>
      <c r="O48" s="552">
        <v>78847</v>
      </c>
      <c r="P48" s="563">
        <f t="shared" si="3"/>
        <v>142177</v>
      </c>
    </row>
    <row r="49" spans="2:16" s="646" customFormat="1" ht="13.35" customHeight="1" x14ac:dyDescent="0.25">
      <c r="B49"/>
      <c r="C49" s="74" t="s">
        <v>31</v>
      </c>
      <c r="D49" s="108" t="s">
        <v>55</v>
      </c>
      <c r="E49" s="552">
        <v>59416</v>
      </c>
      <c r="F49" s="552">
        <v>73811</v>
      </c>
      <c r="G49" s="563">
        <f t="shared" si="0"/>
        <v>133227</v>
      </c>
      <c r="H49" s="552">
        <v>59432</v>
      </c>
      <c r="I49" s="552">
        <v>69134</v>
      </c>
      <c r="J49" s="563">
        <f t="shared" si="1"/>
        <v>128566</v>
      </c>
      <c r="K49" s="552">
        <v>53801</v>
      </c>
      <c r="L49" s="552">
        <v>64328</v>
      </c>
      <c r="M49" s="563">
        <f t="shared" si="2"/>
        <v>118129</v>
      </c>
      <c r="N49" s="552">
        <v>61800</v>
      </c>
      <c r="O49" s="552">
        <v>73820</v>
      </c>
      <c r="P49" s="563">
        <f t="shared" si="3"/>
        <v>135620</v>
      </c>
    </row>
    <row r="50" spans="2:16" s="646" customFormat="1" ht="13.35" customHeight="1" x14ac:dyDescent="0.25">
      <c r="B50"/>
      <c r="C50" s="74" t="s">
        <v>32</v>
      </c>
      <c r="D50" s="108" t="s">
        <v>56</v>
      </c>
      <c r="E50" s="552">
        <v>58307</v>
      </c>
      <c r="F50" s="552">
        <v>70779</v>
      </c>
      <c r="G50" s="563">
        <f t="shared" si="0"/>
        <v>129086</v>
      </c>
      <c r="H50" s="552">
        <v>56265</v>
      </c>
      <c r="I50" s="552">
        <v>64525</v>
      </c>
      <c r="J50" s="563">
        <f t="shared" si="1"/>
        <v>120790</v>
      </c>
      <c r="K50" s="552">
        <v>54418</v>
      </c>
      <c r="L50" s="552">
        <v>62815</v>
      </c>
      <c r="M50" s="563">
        <f t="shared" si="2"/>
        <v>117233</v>
      </c>
      <c r="N50" s="552">
        <v>58217</v>
      </c>
      <c r="O50" s="552">
        <v>71143</v>
      </c>
      <c r="P50" s="563">
        <f t="shared" si="3"/>
        <v>129360</v>
      </c>
    </row>
    <row r="51" spans="2:16" s="646" customFormat="1" ht="13.35" customHeight="1" x14ac:dyDescent="0.25">
      <c r="B51"/>
      <c r="C51" s="74" t="s">
        <v>33</v>
      </c>
      <c r="D51" s="108" t="s">
        <v>57</v>
      </c>
      <c r="E51" s="552">
        <v>58461</v>
      </c>
      <c r="F51" s="552">
        <v>68409</v>
      </c>
      <c r="G51" s="563">
        <f t="shared" si="0"/>
        <v>126870</v>
      </c>
      <c r="H51" s="552">
        <v>57149</v>
      </c>
      <c r="I51" s="552">
        <v>64168</v>
      </c>
      <c r="J51" s="563">
        <f t="shared" si="1"/>
        <v>121317</v>
      </c>
      <c r="K51" s="552">
        <v>54771</v>
      </c>
      <c r="L51" s="552">
        <v>61330</v>
      </c>
      <c r="M51" s="563">
        <f t="shared" si="2"/>
        <v>116101</v>
      </c>
      <c r="N51" s="552">
        <v>57677</v>
      </c>
      <c r="O51" s="552">
        <v>67557</v>
      </c>
      <c r="P51" s="563">
        <f t="shared" si="3"/>
        <v>125234</v>
      </c>
    </row>
    <row r="52" spans="2:16" s="646" customFormat="1" ht="13.35" customHeight="1" x14ac:dyDescent="0.25">
      <c r="B52"/>
      <c r="C52" s="74" t="s">
        <v>34</v>
      </c>
      <c r="D52" s="108" t="s">
        <v>58</v>
      </c>
      <c r="E52" s="552">
        <v>291130</v>
      </c>
      <c r="F52" s="552">
        <v>310929</v>
      </c>
      <c r="G52" s="563">
        <f t="shared" si="0"/>
        <v>602059</v>
      </c>
      <c r="H52" s="552">
        <v>282668</v>
      </c>
      <c r="I52" s="552">
        <v>290579</v>
      </c>
      <c r="J52" s="563">
        <f t="shared" si="1"/>
        <v>573247</v>
      </c>
      <c r="K52" s="552">
        <v>272200</v>
      </c>
      <c r="L52" s="552">
        <v>282042</v>
      </c>
      <c r="M52" s="563">
        <f t="shared" si="2"/>
        <v>554242</v>
      </c>
      <c r="N52" s="552">
        <v>277596</v>
      </c>
      <c r="O52" s="552">
        <v>295138</v>
      </c>
      <c r="P52" s="563">
        <f t="shared" si="3"/>
        <v>572734</v>
      </c>
    </row>
    <row r="53" spans="2:16" s="646" customFormat="1" ht="13.35" customHeight="1" x14ac:dyDescent="0.25">
      <c r="B53"/>
      <c r="C53" s="74" t="s">
        <v>35</v>
      </c>
      <c r="D53" s="108" t="s">
        <v>743</v>
      </c>
      <c r="E53" s="552">
        <v>279204</v>
      </c>
      <c r="F53" s="552">
        <v>273888</v>
      </c>
      <c r="G53" s="563">
        <f t="shared" si="0"/>
        <v>553092</v>
      </c>
      <c r="H53" s="552">
        <v>269935</v>
      </c>
      <c r="I53" s="552">
        <v>259814</v>
      </c>
      <c r="J53" s="563">
        <f t="shared" si="1"/>
        <v>529749</v>
      </c>
      <c r="K53" s="552">
        <v>260043</v>
      </c>
      <c r="L53" s="552">
        <v>247990</v>
      </c>
      <c r="M53" s="563">
        <f t="shared" si="2"/>
        <v>508033</v>
      </c>
      <c r="N53" s="552">
        <v>262537</v>
      </c>
      <c r="O53" s="552">
        <v>250788</v>
      </c>
      <c r="P53" s="563">
        <f t="shared" si="3"/>
        <v>513325</v>
      </c>
    </row>
    <row r="54" spans="2:16" s="646" customFormat="1" ht="13.35" customHeight="1" x14ac:dyDescent="0.25">
      <c r="B54"/>
      <c r="C54" s="74" t="s">
        <v>36</v>
      </c>
      <c r="D54" s="108" t="s">
        <v>772</v>
      </c>
      <c r="E54" s="552">
        <v>475452</v>
      </c>
      <c r="F54" s="552">
        <v>448236</v>
      </c>
      <c r="G54" s="563">
        <f t="shared" si="0"/>
        <v>923688</v>
      </c>
      <c r="H54" s="552">
        <v>468130</v>
      </c>
      <c r="I54" s="552">
        <v>437130</v>
      </c>
      <c r="J54" s="563">
        <f t="shared" si="1"/>
        <v>905260</v>
      </c>
      <c r="K54" s="552">
        <v>476817</v>
      </c>
      <c r="L54" s="552">
        <v>439004</v>
      </c>
      <c r="M54" s="563">
        <f t="shared" si="2"/>
        <v>915821</v>
      </c>
      <c r="N54" s="552">
        <v>489933</v>
      </c>
      <c r="O54" s="552">
        <v>446477</v>
      </c>
      <c r="P54" s="563">
        <f t="shared" si="3"/>
        <v>936410</v>
      </c>
    </row>
    <row r="55" spans="2:16" s="646" customFormat="1" ht="13.35" customHeight="1" x14ac:dyDescent="0.25">
      <c r="B55"/>
      <c r="C55" s="74" t="s">
        <v>37</v>
      </c>
      <c r="D55" s="108" t="s">
        <v>753</v>
      </c>
      <c r="E55" s="552">
        <v>438952</v>
      </c>
      <c r="F55" s="552">
        <v>438578</v>
      </c>
      <c r="G55" s="563">
        <f t="shared" si="0"/>
        <v>877530</v>
      </c>
      <c r="H55" s="552">
        <v>439147</v>
      </c>
      <c r="I55" s="552">
        <v>422855</v>
      </c>
      <c r="J55" s="563">
        <f t="shared" si="1"/>
        <v>862002</v>
      </c>
      <c r="K55" s="552">
        <v>492067</v>
      </c>
      <c r="L55" s="552">
        <v>443321</v>
      </c>
      <c r="M55" s="563">
        <f t="shared" si="2"/>
        <v>935388</v>
      </c>
      <c r="N55" s="552">
        <v>526066</v>
      </c>
      <c r="O55" s="552">
        <v>465008</v>
      </c>
      <c r="P55" s="563">
        <f t="shared" si="3"/>
        <v>991074</v>
      </c>
    </row>
    <row r="56" spans="2:16" s="646" customFormat="1" ht="13.35" customHeight="1" x14ac:dyDescent="0.25">
      <c r="B56"/>
      <c r="C56" s="74" t="s">
        <v>38</v>
      </c>
      <c r="D56" s="108" t="s">
        <v>62</v>
      </c>
      <c r="E56" s="552">
        <v>239782</v>
      </c>
      <c r="F56" s="552">
        <v>351887</v>
      </c>
      <c r="G56" s="563">
        <f t="shared" si="0"/>
        <v>591669</v>
      </c>
      <c r="H56" s="552">
        <v>241951</v>
      </c>
      <c r="I56" s="552">
        <v>335715</v>
      </c>
      <c r="J56" s="563">
        <f t="shared" si="1"/>
        <v>577666</v>
      </c>
      <c r="K56" s="552">
        <v>280596</v>
      </c>
      <c r="L56" s="552">
        <v>363799</v>
      </c>
      <c r="M56" s="563">
        <f t="shared" si="2"/>
        <v>644395</v>
      </c>
      <c r="N56" s="552">
        <v>310768</v>
      </c>
      <c r="O56" s="552">
        <v>379632</v>
      </c>
      <c r="P56" s="563">
        <f t="shared" si="3"/>
        <v>690400</v>
      </c>
    </row>
    <row r="57" spans="2:16" s="646" customFormat="1" ht="13.35" customHeight="1" x14ac:dyDescent="0.25">
      <c r="B57"/>
      <c r="C57" s="74" t="s">
        <v>39</v>
      </c>
      <c r="D57" s="108" t="s">
        <v>63</v>
      </c>
      <c r="E57" s="552">
        <v>78122</v>
      </c>
      <c r="F57" s="552">
        <v>157324</v>
      </c>
      <c r="G57" s="563">
        <f t="shared" si="0"/>
        <v>235446</v>
      </c>
      <c r="H57" s="552">
        <v>78259</v>
      </c>
      <c r="I57" s="552">
        <v>151128</v>
      </c>
      <c r="J57" s="563">
        <f t="shared" si="1"/>
        <v>229387</v>
      </c>
      <c r="K57" s="552">
        <v>92488</v>
      </c>
      <c r="L57" s="552">
        <v>167374</v>
      </c>
      <c r="M57" s="563">
        <f t="shared" si="2"/>
        <v>259862</v>
      </c>
      <c r="N57" s="552">
        <v>105832</v>
      </c>
      <c r="O57" s="552">
        <v>176901</v>
      </c>
      <c r="P57" s="563">
        <f t="shared" si="3"/>
        <v>282733</v>
      </c>
    </row>
    <row r="58" spans="2:16" s="646" customFormat="1" ht="13.35" customHeight="1" x14ac:dyDescent="0.25">
      <c r="B58"/>
      <c r="C58" s="74" t="s">
        <v>40</v>
      </c>
      <c r="D58" s="108" t="s">
        <v>64</v>
      </c>
      <c r="E58" s="552">
        <v>58159</v>
      </c>
      <c r="F58" s="552">
        <v>147036</v>
      </c>
      <c r="G58" s="563">
        <f t="shared" si="0"/>
        <v>205195</v>
      </c>
      <c r="H58" s="552">
        <v>59322</v>
      </c>
      <c r="I58" s="552">
        <v>142587</v>
      </c>
      <c r="J58" s="563">
        <f t="shared" si="1"/>
        <v>201909</v>
      </c>
      <c r="K58" s="552">
        <v>71949</v>
      </c>
      <c r="L58" s="552">
        <v>164425</v>
      </c>
      <c r="M58" s="563">
        <f t="shared" si="2"/>
        <v>236374</v>
      </c>
      <c r="N58" s="552">
        <v>85977</v>
      </c>
      <c r="O58" s="552">
        <v>184039</v>
      </c>
      <c r="P58" s="563">
        <f t="shared" si="3"/>
        <v>270016</v>
      </c>
    </row>
    <row r="59" spans="2:16" s="646" customFormat="1" ht="13.35" customHeight="1" x14ac:dyDescent="0.25">
      <c r="B59"/>
      <c r="C59" s="74" t="s">
        <v>41</v>
      </c>
      <c r="D59" s="108" t="s">
        <v>65</v>
      </c>
      <c r="E59" s="552">
        <v>9471</v>
      </c>
      <c r="F59" s="552">
        <v>37187</v>
      </c>
      <c r="G59" s="563">
        <f t="shared" si="0"/>
        <v>46658</v>
      </c>
      <c r="H59" s="552">
        <v>9239</v>
      </c>
      <c r="I59" s="552">
        <v>35372</v>
      </c>
      <c r="J59" s="563">
        <f t="shared" si="1"/>
        <v>44611</v>
      </c>
      <c r="K59" s="552">
        <v>11790</v>
      </c>
      <c r="L59" s="552">
        <v>40766</v>
      </c>
      <c r="M59" s="563">
        <f t="shared" si="2"/>
        <v>52556</v>
      </c>
      <c r="N59" s="552">
        <v>14707</v>
      </c>
      <c r="O59" s="552">
        <v>45527</v>
      </c>
      <c r="P59" s="563">
        <f t="shared" si="3"/>
        <v>60234</v>
      </c>
    </row>
    <row r="60" spans="2:16" s="646" customFormat="1" ht="13.35" customHeight="1" x14ac:dyDescent="0.25">
      <c r="B60"/>
      <c r="C60" s="105" t="s">
        <v>42</v>
      </c>
      <c r="D60" s="109" t="s">
        <v>66</v>
      </c>
      <c r="E60" s="559">
        <v>1269</v>
      </c>
      <c r="F60" s="560">
        <v>7652</v>
      </c>
      <c r="G60" s="653">
        <f t="shared" si="0"/>
        <v>8921</v>
      </c>
      <c r="H60" s="559">
        <v>1231</v>
      </c>
      <c r="I60" s="560">
        <v>7022</v>
      </c>
      <c r="J60" s="653">
        <f t="shared" si="1"/>
        <v>8253</v>
      </c>
      <c r="K60" s="559">
        <v>1586</v>
      </c>
      <c r="L60" s="560">
        <v>8467</v>
      </c>
      <c r="M60" s="653">
        <f t="shared" si="2"/>
        <v>10053</v>
      </c>
      <c r="N60" s="559">
        <v>1915</v>
      </c>
      <c r="O60" s="560">
        <v>9465</v>
      </c>
      <c r="P60" s="653">
        <f t="shared" si="3"/>
        <v>11380</v>
      </c>
    </row>
    <row r="61" spans="2:16" s="646" customFormat="1" ht="13.35" customHeight="1" x14ac:dyDescent="0.25">
      <c r="B61"/>
      <c r="C61" s="69" t="s">
        <v>8</v>
      </c>
      <c r="D61" s="170"/>
      <c r="E61" s="103">
        <f t="shared" ref="E61:P61" si="4">SUM(E36:E60)</f>
        <v>2853076</v>
      </c>
      <c r="F61" s="103">
        <f t="shared" si="4"/>
        <v>3348774</v>
      </c>
      <c r="G61" s="104">
        <f t="shared" si="4"/>
        <v>6201850</v>
      </c>
      <c r="H61" s="103">
        <f t="shared" si="4"/>
        <v>2938266</v>
      </c>
      <c r="I61" s="103">
        <f t="shared" si="4"/>
        <v>3327810</v>
      </c>
      <c r="J61" s="104">
        <f t="shared" si="4"/>
        <v>6266076</v>
      </c>
      <c r="K61" s="103">
        <f t="shared" si="4"/>
        <v>3052060</v>
      </c>
      <c r="L61" s="103">
        <f t="shared" si="4"/>
        <v>3333407</v>
      </c>
      <c r="M61" s="104">
        <f t="shared" si="4"/>
        <v>6385467</v>
      </c>
      <c r="N61" s="103">
        <f t="shared" si="4"/>
        <v>3148808</v>
      </c>
      <c r="O61" s="103">
        <f t="shared" si="4"/>
        <v>3495942</v>
      </c>
      <c r="P61" s="104">
        <f t="shared" si="4"/>
        <v>6644750</v>
      </c>
    </row>
    <row r="62" spans="2:16" s="646" customFormat="1" ht="13.35" customHeight="1" x14ac:dyDescent="0.25">
      <c r="B62"/>
      <c r="C62" s="1460" t="s">
        <v>987</v>
      </c>
      <c r="D62" s="1460"/>
      <c r="E62" s="1460"/>
      <c r="F62" s="1460"/>
      <c r="G62" s="1460"/>
      <c r="H62" s="1460"/>
      <c r="I62" s="1460"/>
      <c r="J62" s="1460"/>
      <c r="K62" s="1460"/>
      <c r="L62" s="1460"/>
      <c r="M62" s="1460"/>
      <c r="N62" s="1460"/>
      <c r="O62" s="1460"/>
      <c r="P62" s="1460"/>
    </row>
    <row r="63" spans="2:16" s="646" customFormat="1" x14ac:dyDescent="0.25">
      <c r="B63"/>
      <c r="C63" s="50"/>
      <c r="D63" s="50"/>
      <c r="E63" s="50"/>
      <c r="F63" s="50"/>
      <c r="G63" s="50"/>
      <c r="H63" s="647"/>
      <c r="I63" s="647"/>
      <c r="J63" s="647"/>
      <c r="K63" s="647"/>
      <c r="L63" s="647"/>
      <c r="M63" s="647"/>
      <c r="N63" s="647"/>
      <c r="O63" s="647"/>
      <c r="P63" s="647"/>
    </row>
    <row r="64" spans="2:16" s="646" customFormat="1" x14ac:dyDescent="0.25">
      <c r="B64"/>
      <c r="C64" s="50"/>
      <c r="D64" s="50"/>
      <c r="E64" s="50"/>
      <c r="F64" s="50"/>
      <c r="G64" s="50"/>
      <c r="H64" s="647"/>
      <c r="I64" s="647"/>
      <c r="J64" s="647"/>
      <c r="K64" s="647"/>
      <c r="L64" s="647"/>
      <c r="M64" s="647"/>
      <c r="N64" s="647"/>
      <c r="O64" s="647"/>
      <c r="P64" s="647"/>
    </row>
    <row r="65" spans="2:16" s="646" customFormat="1" x14ac:dyDescent="0.25">
      <c r="B65"/>
      <c r="C65" s="50"/>
      <c r="D65" s="50"/>
      <c r="E65" s="50"/>
      <c r="F65" s="50"/>
      <c r="G65" s="50"/>
      <c r="H65" s="647"/>
      <c r="I65" s="647"/>
      <c r="J65" s="647"/>
      <c r="K65" s="647"/>
      <c r="L65" s="647"/>
      <c r="M65" s="647"/>
      <c r="N65" s="647"/>
      <c r="O65" s="647"/>
      <c r="P65" s="647"/>
    </row>
    <row r="66" spans="2:16" s="646" customFormat="1" x14ac:dyDescent="0.25">
      <c r="B66"/>
      <c r="C66" s="50"/>
      <c r="D66" s="50"/>
      <c r="E66" s="50"/>
      <c r="F66" s="50"/>
      <c r="G66" s="50"/>
      <c r="H66" s="647"/>
      <c r="I66" s="647"/>
      <c r="J66" s="647"/>
      <c r="K66" s="647"/>
      <c r="L66" s="647"/>
      <c r="M66" s="647"/>
      <c r="N66" s="647"/>
      <c r="O66" s="647"/>
      <c r="P66" s="647"/>
    </row>
    <row r="67" spans="2:16" s="646" customFormat="1" x14ac:dyDescent="0.25">
      <c r="B67"/>
      <c r="C67" s="50"/>
      <c r="D67" s="50"/>
      <c r="E67" s="50"/>
      <c r="F67" s="50"/>
      <c r="G67" s="50"/>
      <c r="H67" s="647"/>
      <c r="I67" s="647"/>
      <c r="J67" s="647"/>
      <c r="K67" s="647"/>
      <c r="L67" s="647"/>
      <c r="M67" s="647"/>
      <c r="N67" s="647"/>
      <c r="O67" s="647"/>
      <c r="P67" s="647"/>
    </row>
    <row r="68" spans="2:16" s="646" customFormat="1" x14ac:dyDescent="0.25">
      <c r="B68"/>
      <c r="C68" s="50"/>
      <c r="D68" s="50"/>
      <c r="E68" s="50"/>
      <c r="F68" s="50"/>
      <c r="G68" s="50"/>
      <c r="H68" s="647"/>
      <c r="I68" s="647"/>
      <c r="J68" s="647"/>
      <c r="K68" s="647"/>
      <c r="L68" s="647"/>
      <c r="M68" s="647"/>
      <c r="N68" s="647"/>
      <c r="O68" s="647"/>
      <c r="P68" s="647"/>
    </row>
    <row r="69" spans="2:16" s="646" customFormat="1" x14ac:dyDescent="0.25">
      <c r="B69"/>
      <c r="C69" s="50"/>
      <c r="D69" s="50"/>
      <c r="E69" s="50"/>
      <c r="F69" s="50"/>
      <c r="G69" s="50"/>
      <c r="H69" s="647"/>
      <c r="I69" s="647"/>
      <c r="J69" s="647"/>
      <c r="K69" s="647"/>
      <c r="L69" s="647"/>
      <c r="M69" s="647"/>
      <c r="N69" s="647"/>
      <c r="O69" s="647"/>
      <c r="P69" s="647"/>
    </row>
    <row r="70" spans="2:16" s="646" customFormat="1" x14ac:dyDescent="0.25">
      <c r="B70"/>
      <c r="C70" s="50"/>
      <c r="D70" s="50"/>
      <c r="E70" s="50"/>
      <c r="F70" s="50"/>
      <c r="G70" s="50"/>
      <c r="H70" s="647"/>
      <c r="I70" s="647"/>
      <c r="J70" s="647"/>
      <c r="K70" s="647"/>
      <c r="L70" s="647"/>
      <c r="M70" s="647"/>
      <c r="N70" s="647"/>
      <c r="O70" s="647"/>
      <c r="P70" s="647"/>
    </row>
    <row r="71" spans="2:16" s="646" customFormat="1" x14ac:dyDescent="0.25">
      <c r="B71"/>
      <c r="C71" s="50"/>
      <c r="D71" s="50"/>
      <c r="E71" s="50"/>
      <c r="F71" s="50"/>
      <c r="G71" s="50"/>
      <c r="H71" s="647"/>
      <c r="I71" s="647"/>
      <c r="J71" s="647"/>
      <c r="K71" s="647"/>
      <c r="L71" s="647"/>
      <c r="M71" s="647"/>
      <c r="N71" s="647"/>
      <c r="O71" s="647"/>
      <c r="P71" s="647"/>
    </row>
    <row r="72" spans="2:16" s="646" customFormat="1" x14ac:dyDescent="0.25">
      <c r="B72"/>
      <c r="C72" s="50"/>
      <c r="D72" s="50"/>
      <c r="E72" s="50"/>
      <c r="F72" s="50"/>
      <c r="G72" s="50"/>
      <c r="H72" s="647"/>
      <c r="I72" s="647"/>
      <c r="J72" s="647"/>
      <c r="K72" s="647"/>
      <c r="L72" s="647"/>
      <c r="M72" s="647"/>
      <c r="N72" s="647"/>
      <c r="O72" s="647"/>
      <c r="P72" s="647"/>
    </row>
    <row r="73" spans="2:16" s="646" customFormat="1" x14ac:dyDescent="0.25">
      <c r="B73"/>
      <c r="C73" s="50"/>
      <c r="D73" s="50"/>
      <c r="E73" s="50"/>
      <c r="F73" s="50"/>
      <c r="G73" s="50"/>
      <c r="H73" s="647"/>
      <c r="I73" s="647"/>
      <c r="J73" s="647"/>
      <c r="K73" s="647"/>
      <c r="L73" s="647"/>
      <c r="M73" s="647"/>
      <c r="N73" s="647"/>
      <c r="O73" s="647"/>
      <c r="P73" s="647"/>
    </row>
    <row r="74" spans="2:16" s="646" customFormat="1" x14ac:dyDescent="0.25">
      <c r="B74"/>
      <c r="C74" s="50"/>
      <c r="D74" s="50"/>
      <c r="E74" s="50"/>
      <c r="F74" s="50"/>
      <c r="G74" s="50"/>
      <c r="H74" s="647"/>
      <c r="I74" s="647"/>
      <c r="J74" s="647"/>
      <c r="K74" s="647"/>
      <c r="L74" s="647"/>
      <c r="M74" s="647"/>
      <c r="N74" s="647"/>
      <c r="O74" s="647"/>
      <c r="P74" s="647"/>
    </row>
  </sheetData>
  <mergeCells count="5">
    <mergeCell ref="C35:D35"/>
    <mergeCell ref="C3:D3"/>
    <mergeCell ref="B1:P1"/>
    <mergeCell ref="B30:P30"/>
    <mergeCell ref="C62:P62"/>
  </mergeCells>
  <hyperlinks>
    <hyperlink ref="I32" location="CONTENTS!A1" display="BACK TO CONTENTS" xr:uid="{00000000-0004-0000-23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7284C-48F8-4712-B761-95E097EF7FF7}">
  <sheetPr>
    <tabColor theme="7" tint="0.39997558519241921"/>
    <pageSetUpPr fitToPage="1"/>
  </sheetPr>
  <dimension ref="B1:P51"/>
  <sheetViews>
    <sheetView showGridLines="0" zoomScaleNormal="100" zoomScaleSheetLayoutView="90" workbookViewId="0">
      <pane xSplit="4" ySplit="3" topLeftCell="E4" activePane="bottomRight" state="frozen"/>
      <selection activeCell="A2" sqref="A2:XFD2"/>
      <selection pane="topRight" activeCell="A2" sqref="A2:XFD2"/>
      <selection pane="bottomLeft" activeCell="A2" sqref="A2:XFD2"/>
      <selection pane="bottomRight" activeCell="I37" sqref="I37"/>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7" width="9.33203125" style="354" customWidth="1"/>
    <col min="8" max="16" width="9.33203125" style="355" customWidth="1"/>
    <col min="17" max="17" width="12.6640625" style="448" bestFit="1" customWidth="1"/>
    <col min="18" max="16384" width="9.109375" style="448"/>
  </cols>
  <sheetData>
    <row r="1" spans="2:16" s="441" customFormat="1" ht="15" customHeight="1" x14ac:dyDescent="0.2">
      <c r="B1" s="844" t="s">
        <v>1034</v>
      </c>
      <c r="C1" s="994"/>
      <c r="D1" s="995"/>
      <c r="E1" s="994"/>
      <c r="F1" s="995"/>
      <c r="G1" s="994"/>
      <c r="H1" s="995"/>
      <c r="I1" s="994"/>
      <c r="J1" s="995"/>
      <c r="K1" s="994"/>
      <c r="L1" s="995"/>
      <c r="M1" s="994"/>
      <c r="N1" s="995"/>
      <c r="O1" s="994"/>
      <c r="P1" s="995"/>
    </row>
    <row r="2" spans="2:16" s="441" customFormat="1" ht="21" customHeight="1" x14ac:dyDescent="0.25">
      <c r="B2" s="442"/>
      <c r="C2" s="1461" t="s">
        <v>990</v>
      </c>
      <c r="D2" s="1462"/>
      <c r="E2" s="996" t="s">
        <v>891</v>
      </c>
      <c r="F2" s="997"/>
      <c r="G2" s="998"/>
      <c r="H2" s="996" t="s">
        <v>972</v>
      </c>
      <c r="I2" s="997"/>
      <c r="J2" s="998"/>
      <c r="K2" s="996" t="s">
        <v>994</v>
      </c>
      <c r="L2" s="997"/>
      <c r="M2" s="998"/>
      <c r="N2" s="996" t="s">
        <v>1024</v>
      </c>
      <c r="O2" s="997"/>
      <c r="P2" s="998"/>
    </row>
    <row r="3" spans="2:16" ht="10.199999999999999" x14ac:dyDescent="0.2">
      <c r="B3" s="446"/>
      <c r="C3" s="1364" t="s">
        <v>85</v>
      </c>
      <c r="D3" s="1365"/>
      <c r="E3" s="487" t="s">
        <v>2</v>
      </c>
      <c r="F3" s="447" t="s">
        <v>3</v>
      </c>
      <c r="G3" s="488" t="s">
        <v>8</v>
      </c>
      <c r="H3" s="487" t="s">
        <v>2</v>
      </c>
      <c r="I3" s="447" t="s">
        <v>3</v>
      </c>
      <c r="J3" s="488" t="s">
        <v>8</v>
      </c>
      <c r="K3" s="487" t="s">
        <v>2</v>
      </c>
      <c r="L3" s="447" t="s">
        <v>3</v>
      </c>
      <c r="M3" s="488" t="s">
        <v>8</v>
      </c>
      <c r="N3" s="487" t="s">
        <v>2</v>
      </c>
      <c r="O3" s="447" t="s">
        <v>3</v>
      </c>
      <c r="P3" s="488" t="s">
        <v>8</v>
      </c>
    </row>
    <row r="4" spans="2:16" ht="13.35" customHeight="1" x14ac:dyDescent="0.2">
      <c r="B4" s="618"/>
      <c r="C4" s="573" t="s">
        <v>18</v>
      </c>
      <c r="D4" s="635" t="s">
        <v>43</v>
      </c>
      <c r="E4" s="1051">
        <v>100</v>
      </c>
      <c r="F4" s="1143">
        <v>168</v>
      </c>
      <c r="G4" s="1143">
        <f>+SUM(E4:F4)</f>
        <v>268</v>
      </c>
      <c r="H4" s="1051">
        <v>33</v>
      </c>
      <c r="I4" s="1143">
        <v>63</v>
      </c>
      <c r="J4" s="1143">
        <f>+SUM(H4:I4)</f>
        <v>96</v>
      </c>
      <c r="K4" s="1051">
        <v>11</v>
      </c>
      <c r="L4" s="1143">
        <v>16</v>
      </c>
      <c r="M4" s="1143">
        <f>+SUM(K4:L4)</f>
        <v>27</v>
      </c>
      <c r="N4" s="1051">
        <v>1</v>
      </c>
      <c r="O4" s="1143">
        <v>2</v>
      </c>
      <c r="P4" s="1052">
        <f>+SUM(N4:O4)</f>
        <v>3</v>
      </c>
    </row>
    <row r="5" spans="2:16" ht="13.35" customHeight="1" x14ac:dyDescent="0.2">
      <c r="B5" s="450"/>
      <c r="C5" s="451" t="s">
        <v>19</v>
      </c>
      <c r="D5" s="761" t="s">
        <v>121</v>
      </c>
      <c r="E5" s="459">
        <v>996</v>
      </c>
      <c r="F5" s="460">
        <v>1317</v>
      </c>
      <c r="G5" s="460">
        <f t="shared" ref="G5:G28" si="0">+SUM(E5:F5)</f>
        <v>2313</v>
      </c>
      <c r="H5" s="459">
        <v>398</v>
      </c>
      <c r="I5" s="460">
        <v>467</v>
      </c>
      <c r="J5" s="460">
        <f t="shared" ref="J5:J28" si="1">+SUM(H5:I5)</f>
        <v>865</v>
      </c>
      <c r="K5" s="459">
        <v>123</v>
      </c>
      <c r="L5" s="460">
        <v>163</v>
      </c>
      <c r="M5" s="460">
        <f t="shared" ref="M5:M28" si="2">+SUM(K5:L5)</f>
        <v>286</v>
      </c>
      <c r="N5" s="459">
        <v>12</v>
      </c>
      <c r="O5" s="460">
        <v>15</v>
      </c>
      <c r="P5" s="462">
        <f t="shared" ref="P5:P28" si="3">+SUM(N5:O5)</f>
        <v>27</v>
      </c>
    </row>
    <row r="6" spans="2:16" ht="13.35" customHeight="1" x14ac:dyDescent="0.2">
      <c r="B6" s="450"/>
      <c r="C6" s="451" t="s">
        <v>20</v>
      </c>
      <c r="D6" s="452" t="s">
        <v>44</v>
      </c>
      <c r="E6" s="459">
        <v>345</v>
      </c>
      <c r="F6" s="460">
        <v>427</v>
      </c>
      <c r="G6" s="460">
        <f t="shared" si="0"/>
        <v>772</v>
      </c>
      <c r="H6" s="459">
        <v>156</v>
      </c>
      <c r="I6" s="460">
        <v>229</v>
      </c>
      <c r="J6" s="460">
        <f t="shared" si="1"/>
        <v>385</v>
      </c>
      <c r="K6" s="459">
        <v>57</v>
      </c>
      <c r="L6" s="460">
        <v>90</v>
      </c>
      <c r="M6" s="460">
        <f t="shared" si="2"/>
        <v>147</v>
      </c>
      <c r="N6" s="459">
        <v>4</v>
      </c>
      <c r="O6" s="460">
        <v>7</v>
      </c>
      <c r="P6" s="462">
        <f t="shared" si="3"/>
        <v>11</v>
      </c>
    </row>
    <row r="7" spans="2:16" ht="13.35" customHeight="1" x14ac:dyDescent="0.2">
      <c r="B7" s="450"/>
      <c r="C7" s="451" t="s">
        <v>21</v>
      </c>
      <c r="D7" s="452" t="s">
        <v>45</v>
      </c>
      <c r="E7" s="459">
        <v>104</v>
      </c>
      <c r="F7" s="460">
        <v>117</v>
      </c>
      <c r="G7" s="460">
        <f t="shared" si="0"/>
        <v>221</v>
      </c>
      <c r="H7" s="459">
        <v>56</v>
      </c>
      <c r="I7" s="460">
        <v>66</v>
      </c>
      <c r="J7" s="460">
        <f t="shared" si="1"/>
        <v>122</v>
      </c>
      <c r="K7" s="459">
        <v>23</v>
      </c>
      <c r="L7" s="460">
        <v>15</v>
      </c>
      <c r="M7" s="460">
        <f t="shared" si="2"/>
        <v>38</v>
      </c>
      <c r="N7" s="459">
        <v>4</v>
      </c>
      <c r="O7" s="460">
        <v>1</v>
      </c>
      <c r="P7" s="462">
        <f t="shared" si="3"/>
        <v>5</v>
      </c>
    </row>
    <row r="8" spans="2:16" ht="13.35" customHeight="1" x14ac:dyDescent="0.2">
      <c r="B8" s="450"/>
      <c r="C8" s="451" t="s">
        <v>22</v>
      </c>
      <c r="D8" s="452" t="s">
        <v>46</v>
      </c>
      <c r="E8" s="459">
        <v>88</v>
      </c>
      <c r="F8" s="460">
        <v>109</v>
      </c>
      <c r="G8" s="460">
        <f t="shared" si="0"/>
        <v>197</v>
      </c>
      <c r="H8" s="459">
        <v>33</v>
      </c>
      <c r="I8" s="460">
        <v>45</v>
      </c>
      <c r="J8" s="460">
        <f t="shared" si="1"/>
        <v>78</v>
      </c>
      <c r="K8" s="459">
        <v>22</v>
      </c>
      <c r="L8" s="460">
        <v>17</v>
      </c>
      <c r="M8" s="460">
        <f t="shared" si="2"/>
        <v>39</v>
      </c>
      <c r="N8" s="459">
        <v>2</v>
      </c>
      <c r="O8" s="460">
        <v>2</v>
      </c>
      <c r="P8" s="462">
        <f t="shared" si="3"/>
        <v>4</v>
      </c>
    </row>
    <row r="9" spans="2:16" ht="13.35" customHeight="1" x14ac:dyDescent="0.2">
      <c r="B9" s="450"/>
      <c r="C9" s="451" t="s">
        <v>23</v>
      </c>
      <c r="D9" s="452" t="s">
        <v>47</v>
      </c>
      <c r="E9" s="459">
        <v>69</v>
      </c>
      <c r="F9" s="460">
        <v>94</v>
      </c>
      <c r="G9" s="460">
        <f t="shared" si="0"/>
        <v>163</v>
      </c>
      <c r="H9" s="459">
        <v>37</v>
      </c>
      <c r="I9" s="460">
        <v>42</v>
      </c>
      <c r="J9" s="460">
        <f t="shared" si="1"/>
        <v>79</v>
      </c>
      <c r="K9" s="459">
        <v>16</v>
      </c>
      <c r="L9" s="460">
        <v>14</v>
      </c>
      <c r="M9" s="460">
        <f t="shared" si="2"/>
        <v>30</v>
      </c>
      <c r="N9" s="459">
        <v>2</v>
      </c>
      <c r="O9" s="460">
        <v>1</v>
      </c>
      <c r="P9" s="462">
        <f t="shared" si="3"/>
        <v>3</v>
      </c>
    </row>
    <row r="10" spans="2:16" ht="13.35" customHeight="1" x14ac:dyDescent="0.2">
      <c r="B10" s="450"/>
      <c r="C10" s="451" t="s">
        <v>24</v>
      </c>
      <c r="D10" s="452" t="s">
        <v>48</v>
      </c>
      <c r="E10" s="459">
        <v>76</v>
      </c>
      <c r="F10" s="460">
        <v>105</v>
      </c>
      <c r="G10" s="460">
        <f t="shared" si="0"/>
        <v>181</v>
      </c>
      <c r="H10" s="459">
        <v>29</v>
      </c>
      <c r="I10" s="460">
        <v>45</v>
      </c>
      <c r="J10" s="460">
        <f t="shared" si="1"/>
        <v>74</v>
      </c>
      <c r="K10" s="459">
        <v>24</v>
      </c>
      <c r="L10" s="460">
        <v>15</v>
      </c>
      <c r="M10" s="460">
        <f t="shared" si="2"/>
        <v>39</v>
      </c>
      <c r="N10" s="459">
        <v>1</v>
      </c>
      <c r="O10" s="460">
        <v>1</v>
      </c>
      <c r="P10" s="462">
        <f t="shared" si="3"/>
        <v>2</v>
      </c>
    </row>
    <row r="11" spans="2:16" s="117" customFormat="1" ht="13.35" customHeight="1" x14ac:dyDescent="0.25">
      <c r="B11" s="128"/>
      <c r="C11" s="451" t="s">
        <v>25</v>
      </c>
      <c r="D11" s="452" t="s">
        <v>49</v>
      </c>
      <c r="E11" s="459">
        <v>61</v>
      </c>
      <c r="F11" s="460">
        <v>83</v>
      </c>
      <c r="G11" s="460">
        <f t="shared" si="0"/>
        <v>144</v>
      </c>
      <c r="H11" s="459">
        <v>28</v>
      </c>
      <c r="I11" s="460">
        <v>41</v>
      </c>
      <c r="J11" s="460">
        <f t="shared" si="1"/>
        <v>69</v>
      </c>
      <c r="K11" s="459">
        <v>26</v>
      </c>
      <c r="L11" s="460">
        <v>15</v>
      </c>
      <c r="M11" s="460">
        <f t="shared" si="2"/>
        <v>41</v>
      </c>
      <c r="N11" s="459">
        <v>1</v>
      </c>
      <c r="O11" s="460">
        <v>2</v>
      </c>
      <c r="P11" s="462">
        <f t="shared" si="3"/>
        <v>3</v>
      </c>
    </row>
    <row r="12" spans="2:16" s="117" customFormat="1" ht="13.35" customHeight="1" x14ac:dyDescent="0.25">
      <c r="B12" s="128"/>
      <c r="C12" s="451" t="s">
        <v>26</v>
      </c>
      <c r="D12" s="452" t="s">
        <v>50</v>
      </c>
      <c r="E12" s="459">
        <v>51</v>
      </c>
      <c r="F12" s="460">
        <v>81</v>
      </c>
      <c r="G12" s="460">
        <f t="shared" si="0"/>
        <v>132</v>
      </c>
      <c r="H12" s="459">
        <v>22</v>
      </c>
      <c r="I12" s="460">
        <v>36</v>
      </c>
      <c r="J12" s="460">
        <f t="shared" si="1"/>
        <v>58</v>
      </c>
      <c r="K12" s="459">
        <v>20</v>
      </c>
      <c r="L12" s="460">
        <v>21</v>
      </c>
      <c r="M12" s="460">
        <f t="shared" si="2"/>
        <v>41</v>
      </c>
      <c r="N12" s="459">
        <v>1</v>
      </c>
      <c r="O12" s="460">
        <v>2</v>
      </c>
      <c r="P12" s="462">
        <f t="shared" si="3"/>
        <v>3</v>
      </c>
    </row>
    <row r="13" spans="2:16" s="117" customFormat="1" ht="13.35" customHeight="1" x14ac:dyDescent="0.25">
      <c r="B13" s="128"/>
      <c r="C13" s="354" t="s">
        <v>27</v>
      </c>
      <c r="D13" s="763" t="s">
        <v>51</v>
      </c>
      <c r="E13" s="459">
        <v>57</v>
      </c>
      <c r="F13" s="460">
        <v>76</v>
      </c>
      <c r="G13" s="460">
        <f t="shared" si="0"/>
        <v>133</v>
      </c>
      <c r="H13" s="459">
        <v>29</v>
      </c>
      <c r="I13" s="460">
        <v>42</v>
      </c>
      <c r="J13" s="460">
        <f t="shared" si="1"/>
        <v>71</v>
      </c>
      <c r="K13" s="459">
        <v>24</v>
      </c>
      <c r="L13" s="460">
        <v>22</v>
      </c>
      <c r="M13" s="460">
        <f t="shared" si="2"/>
        <v>46</v>
      </c>
      <c r="N13" s="459">
        <v>3</v>
      </c>
      <c r="O13" s="460">
        <v>1</v>
      </c>
      <c r="P13" s="462">
        <f t="shared" si="3"/>
        <v>4</v>
      </c>
    </row>
    <row r="14" spans="2:16" s="117" customFormat="1" ht="13.35" customHeight="1" x14ac:dyDescent="0.25">
      <c r="B14" s="128"/>
      <c r="C14" s="354" t="s">
        <v>28</v>
      </c>
      <c r="D14" s="763" t="s">
        <v>52</v>
      </c>
      <c r="E14" s="459">
        <v>39</v>
      </c>
      <c r="F14" s="460">
        <v>62</v>
      </c>
      <c r="G14" s="460">
        <f t="shared" si="0"/>
        <v>101</v>
      </c>
      <c r="H14" s="459">
        <v>31</v>
      </c>
      <c r="I14" s="460">
        <v>40</v>
      </c>
      <c r="J14" s="460">
        <f t="shared" si="1"/>
        <v>71</v>
      </c>
      <c r="K14" s="459">
        <v>21</v>
      </c>
      <c r="L14" s="460">
        <v>21</v>
      </c>
      <c r="M14" s="460">
        <f t="shared" si="2"/>
        <v>42</v>
      </c>
      <c r="N14" s="459">
        <v>1</v>
      </c>
      <c r="O14" s="460">
        <v>0</v>
      </c>
      <c r="P14" s="462">
        <f t="shared" si="3"/>
        <v>1</v>
      </c>
    </row>
    <row r="15" spans="2:16" s="117" customFormat="1" ht="13.35" customHeight="1" x14ac:dyDescent="0.25">
      <c r="B15" s="128"/>
      <c r="C15" s="354" t="s">
        <v>29</v>
      </c>
      <c r="D15" s="763" t="s">
        <v>53</v>
      </c>
      <c r="E15" s="459">
        <v>28</v>
      </c>
      <c r="F15" s="460">
        <v>68</v>
      </c>
      <c r="G15" s="460">
        <f t="shared" si="0"/>
        <v>96</v>
      </c>
      <c r="H15" s="459">
        <v>23</v>
      </c>
      <c r="I15" s="460">
        <v>29</v>
      </c>
      <c r="J15" s="460">
        <f t="shared" si="1"/>
        <v>52</v>
      </c>
      <c r="K15" s="459">
        <v>17</v>
      </c>
      <c r="L15" s="460">
        <v>13</v>
      </c>
      <c r="M15" s="460">
        <f t="shared" si="2"/>
        <v>30</v>
      </c>
      <c r="N15" s="459">
        <v>1</v>
      </c>
      <c r="O15" s="460">
        <v>1</v>
      </c>
      <c r="P15" s="462">
        <f t="shared" si="3"/>
        <v>2</v>
      </c>
    </row>
    <row r="16" spans="2:16" s="117" customFormat="1" ht="13.35" customHeight="1" x14ac:dyDescent="0.25">
      <c r="B16" s="128"/>
      <c r="C16" s="354" t="s">
        <v>30</v>
      </c>
      <c r="D16" s="763" t="s">
        <v>54</v>
      </c>
      <c r="E16" s="459">
        <v>36</v>
      </c>
      <c r="F16" s="460">
        <v>50</v>
      </c>
      <c r="G16" s="460">
        <f t="shared" si="0"/>
        <v>86</v>
      </c>
      <c r="H16" s="459">
        <v>25</v>
      </c>
      <c r="I16" s="460">
        <v>34</v>
      </c>
      <c r="J16" s="460">
        <f t="shared" si="1"/>
        <v>59</v>
      </c>
      <c r="K16" s="459">
        <v>6</v>
      </c>
      <c r="L16" s="460">
        <v>21</v>
      </c>
      <c r="M16" s="460">
        <f t="shared" si="2"/>
        <v>27</v>
      </c>
      <c r="N16" s="459">
        <v>1</v>
      </c>
      <c r="O16" s="460">
        <v>2</v>
      </c>
      <c r="P16" s="462">
        <f t="shared" si="3"/>
        <v>3</v>
      </c>
    </row>
    <row r="17" spans="2:16" s="117" customFormat="1" ht="13.35" customHeight="1" x14ac:dyDescent="0.25">
      <c r="B17" s="128"/>
      <c r="C17" s="354" t="s">
        <v>31</v>
      </c>
      <c r="D17" s="763" t="s">
        <v>55</v>
      </c>
      <c r="E17" s="459">
        <v>40</v>
      </c>
      <c r="F17" s="460">
        <v>58</v>
      </c>
      <c r="G17" s="460">
        <f t="shared" si="0"/>
        <v>98</v>
      </c>
      <c r="H17" s="459">
        <v>19</v>
      </c>
      <c r="I17" s="460">
        <v>26</v>
      </c>
      <c r="J17" s="460">
        <f t="shared" si="1"/>
        <v>45</v>
      </c>
      <c r="K17" s="459">
        <v>10</v>
      </c>
      <c r="L17" s="460">
        <v>17</v>
      </c>
      <c r="M17" s="460">
        <f t="shared" si="2"/>
        <v>27</v>
      </c>
      <c r="N17" s="459">
        <v>0</v>
      </c>
      <c r="O17" s="460">
        <v>1</v>
      </c>
      <c r="P17" s="462">
        <f t="shared" si="3"/>
        <v>1</v>
      </c>
    </row>
    <row r="18" spans="2:16" s="117" customFormat="1" ht="13.35" customHeight="1" x14ac:dyDescent="0.25">
      <c r="B18" s="128"/>
      <c r="C18" s="354" t="s">
        <v>32</v>
      </c>
      <c r="D18" s="763" t="s">
        <v>56</v>
      </c>
      <c r="E18" s="459">
        <v>26</v>
      </c>
      <c r="F18" s="460">
        <v>55</v>
      </c>
      <c r="G18" s="460">
        <f t="shared" si="0"/>
        <v>81</v>
      </c>
      <c r="H18" s="459">
        <v>26</v>
      </c>
      <c r="I18" s="460">
        <v>27</v>
      </c>
      <c r="J18" s="460">
        <f t="shared" si="1"/>
        <v>53</v>
      </c>
      <c r="K18" s="459">
        <v>18</v>
      </c>
      <c r="L18" s="460">
        <v>13</v>
      </c>
      <c r="M18" s="460">
        <f t="shared" si="2"/>
        <v>31</v>
      </c>
      <c r="N18" s="459">
        <v>4</v>
      </c>
      <c r="O18" s="460">
        <v>4</v>
      </c>
      <c r="P18" s="462">
        <f t="shared" si="3"/>
        <v>8</v>
      </c>
    </row>
    <row r="19" spans="2:16" s="117" customFormat="1" ht="13.35" customHeight="1" x14ac:dyDescent="0.25">
      <c r="B19" s="128"/>
      <c r="C19" s="354" t="s">
        <v>33</v>
      </c>
      <c r="D19" s="763" t="s">
        <v>57</v>
      </c>
      <c r="E19" s="459">
        <v>22</v>
      </c>
      <c r="F19" s="460">
        <v>56</v>
      </c>
      <c r="G19" s="460">
        <f t="shared" si="0"/>
        <v>78</v>
      </c>
      <c r="H19" s="459">
        <v>28</v>
      </c>
      <c r="I19" s="460">
        <v>27</v>
      </c>
      <c r="J19" s="460">
        <f t="shared" si="1"/>
        <v>55</v>
      </c>
      <c r="K19" s="459">
        <v>10</v>
      </c>
      <c r="L19" s="460">
        <v>17</v>
      </c>
      <c r="M19" s="460">
        <f t="shared" si="2"/>
        <v>27</v>
      </c>
      <c r="N19" s="459">
        <v>3</v>
      </c>
      <c r="O19" s="460">
        <v>3</v>
      </c>
      <c r="P19" s="462">
        <f t="shared" si="3"/>
        <v>6</v>
      </c>
    </row>
    <row r="20" spans="2:16" s="117" customFormat="1" ht="13.35" customHeight="1" x14ac:dyDescent="0.25">
      <c r="B20" s="128"/>
      <c r="C20" s="354" t="s">
        <v>34</v>
      </c>
      <c r="D20" s="763" t="s">
        <v>58</v>
      </c>
      <c r="E20" s="459">
        <v>131</v>
      </c>
      <c r="F20" s="460">
        <v>174</v>
      </c>
      <c r="G20" s="460">
        <f t="shared" si="0"/>
        <v>305</v>
      </c>
      <c r="H20" s="459">
        <v>73</v>
      </c>
      <c r="I20" s="460">
        <v>98</v>
      </c>
      <c r="J20" s="460">
        <f t="shared" si="1"/>
        <v>171</v>
      </c>
      <c r="K20" s="459">
        <v>57</v>
      </c>
      <c r="L20" s="460">
        <v>67</v>
      </c>
      <c r="M20" s="460">
        <f t="shared" si="2"/>
        <v>124</v>
      </c>
      <c r="N20" s="459">
        <v>3</v>
      </c>
      <c r="O20" s="460">
        <v>4</v>
      </c>
      <c r="P20" s="462">
        <f t="shared" si="3"/>
        <v>7</v>
      </c>
    </row>
    <row r="21" spans="2:16" s="117" customFormat="1" ht="13.35" customHeight="1" x14ac:dyDescent="0.25">
      <c r="B21" s="128"/>
      <c r="C21" s="354" t="s">
        <v>35</v>
      </c>
      <c r="D21" s="627" t="s">
        <v>743</v>
      </c>
      <c r="E21" s="459">
        <v>109</v>
      </c>
      <c r="F21" s="460">
        <v>168</v>
      </c>
      <c r="G21" s="460">
        <f t="shared" si="0"/>
        <v>277</v>
      </c>
      <c r="H21" s="459">
        <v>64</v>
      </c>
      <c r="I21" s="460">
        <v>89</v>
      </c>
      <c r="J21" s="460">
        <f t="shared" si="1"/>
        <v>153</v>
      </c>
      <c r="K21" s="459">
        <v>54</v>
      </c>
      <c r="L21" s="460">
        <v>67</v>
      </c>
      <c r="M21" s="460">
        <f t="shared" si="2"/>
        <v>121</v>
      </c>
      <c r="N21" s="459">
        <v>8</v>
      </c>
      <c r="O21" s="460">
        <v>8</v>
      </c>
      <c r="P21" s="462">
        <f t="shared" si="3"/>
        <v>16</v>
      </c>
    </row>
    <row r="22" spans="2:16" s="117" customFormat="1" ht="13.35" customHeight="1" x14ac:dyDescent="0.25">
      <c r="B22" s="128"/>
      <c r="C22" s="354" t="s">
        <v>36</v>
      </c>
      <c r="D22" s="627" t="s">
        <v>772</v>
      </c>
      <c r="E22" s="459">
        <v>207</v>
      </c>
      <c r="F22" s="460">
        <v>238</v>
      </c>
      <c r="G22" s="460">
        <f t="shared" si="0"/>
        <v>445</v>
      </c>
      <c r="H22" s="459">
        <v>104</v>
      </c>
      <c r="I22" s="460">
        <v>139</v>
      </c>
      <c r="J22" s="460">
        <f t="shared" si="1"/>
        <v>243</v>
      </c>
      <c r="K22" s="459">
        <v>97</v>
      </c>
      <c r="L22" s="460">
        <v>114</v>
      </c>
      <c r="M22" s="460">
        <f t="shared" si="2"/>
        <v>211</v>
      </c>
      <c r="N22" s="459">
        <v>26</v>
      </c>
      <c r="O22" s="460">
        <v>20</v>
      </c>
      <c r="P22" s="462">
        <f t="shared" si="3"/>
        <v>46</v>
      </c>
    </row>
    <row r="23" spans="2:16" s="117" customFormat="1" ht="13.35" customHeight="1" x14ac:dyDescent="0.25">
      <c r="B23" s="128"/>
      <c r="C23" s="354" t="s">
        <v>37</v>
      </c>
      <c r="D23" s="627" t="s">
        <v>753</v>
      </c>
      <c r="E23" s="459">
        <v>147</v>
      </c>
      <c r="F23" s="460">
        <v>238</v>
      </c>
      <c r="G23" s="460">
        <f t="shared" si="0"/>
        <v>385</v>
      </c>
      <c r="H23" s="459">
        <v>81</v>
      </c>
      <c r="I23" s="460">
        <v>138</v>
      </c>
      <c r="J23" s="460">
        <f t="shared" si="1"/>
        <v>219</v>
      </c>
      <c r="K23" s="459">
        <v>78</v>
      </c>
      <c r="L23" s="460">
        <v>128</v>
      </c>
      <c r="M23" s="460">
        <f t="shared" si="2"/>
        <v>206</v>
      </c>
      <c r="N23" s="459">
        <v>23</v>
      </c>
      <c r="O23" s="460">
        <v>12</v>
      </c>
      <c r="P23" s="462">
        <f t="shared" si="3"/>
        <v>35</v>
      </c>
    </row>
    <row r="24" spans="2:16" s="117" customFormat="1" ht="13.35" customHeight="1" x14ac:dyDescent="0.25">
      <c r="B24" s="128"/>
      <c r="C24" s="354" t="s">
        <v>38</v>
      </c>
      <c r="D24" s="627" t="s">
        <v>62</v>
      </c>
      <c r="E24" s="459">
        <v>99</v>
      </c>
      <c r="F24" s="460">
        <v>171</v>
      </c>
      <c r="G24" s="460">
        <f t="shared" si="0"/>
        <v>270</v>
      </c>
      <c r="H24" s="459">
        <v>75</v>
      </c>
      <c r="I24" s="460">
        <v>123</v>
      </c>
      <c r="J24" s="460">
        <f t="shared" si="1"/>
        <v>198</v>
      </c>
      <c r="K24" s="459">
        <v>73</v>
      </c>
      <c r="L24" s="460">
        <v>145</v>
      </c>
      <c r="M24" s="460">
        <f t="shared" si="2"/>
        <v>218</v>
      </c>
      <c r="N24" s="459">
        <v>31</v>
      </c>
      <c r="O24" s="460">
        <v>27</v>
      </c>
      <c r="P24" s="462">
        <f t="shared" si="3"/>
        <v>58</v>
      </c>
    </row>
    <row r="25" spans="2:16" s="117" customFormat="1" ht="13.35" customHeight="1" x14ac:dyDescent="0.25">
      <c r="B25" s="128"/>
      <c r="C25" s="354" t="s">
        <v>39</v>
      </c>
      <c r="D25" s="627" t="s">
        <v>63</v>
      </c>
      <c r="E25" s="459">
        <v>49</v>
      </c>
      <c r="F25" s="460">
        <v>107</v>
      </c>
      <c r="G25" s="460">
        <f t="shared" si="0"/>
        <v>156</v>
      </c>
      <c r="H25" s="459">
        <v>46</v>
      </c>
      <c r="I25" s="460">
        <v>67</v>
      </c>
      <c r="J25" s="460">
        <f t="shared" si="1"/>
        <v>113</v>
      </c>
      <c r="K25" s="459">
        <v>38</v>
      </c>
      <c r="L25" s="460">
        <v>85</v>
      </c>
      <c r="M25" s="460">
        <f t="shared" si="2"/>
        <v>123</v>
      </c>
      <c r="N25" s="459">
        <v>17</v>
      </c>
      <c r="O25" s="460">
        <v>26</v>
      </c>
      <c r="P25" s="462">
        <f t="shared" si="3"/>
        <v>43</v>
      </c>
    </row>
    <row r="26" spans="2:16" s="117" customFormat="1" ht="13.35" customHeight="1" x14ac:dyDescent="0.25">
      <c r="B26" s="128"/>
      <c r="C26" s="354" t="s">
        <v>40</v>
      </c>
      <c r="D26" s="627" t="s">
        <v>64</v>
      </c>
      <c r="E26" s="459">
        <v>49</v>
      </c>
      <c r="F26" s="460">
        <v>146</v>
      </c>
      <c r="G26" s="460">
        <f t="shared" si="0"/>
        <v>195</v>
      </c>
      <c r="H26" s="459">
        <v>35</v>
      </c>
      <c r="I26" s="460">
        <v>114</v>
      </c>
      <c r="J26" s="460">
        <f t="shared" si="1"/>
        <v>149</v>
      </c>
      <c r="K26" s="459">
        <v>58</v>
      </c>
      <c r="L26" s="460">
        <v>133</v>
      </c>
      <c r="M26" s="460">
        <f t="shared" si="2"/>
        <v>191</v>
      </c>
      <c r="N26" s="459">
        <v>18</v>
      </c>
      <c r="O26" s="460">
        <v>45</v>
      </c>
      <c r="P26" s="462">
        <f t="shared" si="3"/>
        <v>63</v>
      </c>
    </row>
    <row r="27" spans="2:16" s="117" customFormat="1" ht="13.35" customHeight="1" x14ac:dyDescent="0.25">
      <c r="B27" s="128"/>
      <c r="C27" s="354" t="s">
        <v>41</v>
      </c>
      <c r="D27" s="627" t="s">
        <v>65</v>
      </c>
      <c r="E27" s="459">
        <v>16</v>
      </c>
      <c r="F27" s="460">
        <v>57</v>
      </c>
      <c r="G27" s="460">
        <f t="shared" si="0"/>
        <v>73</v>
      </c>
      <c r="H27" s="459">
        <v>15</v>
      </c>
      <c r="I27" s="460">
        <v>47</v>
      </c>
      <c r="J27" s="460">
        <f t="shared" si="1"/>
        <v>62</v>
      </c>
      <c r="K27" s="459">
        <v>18</v>
      </c>
      <c r="L27" s="460">
        <v>69</v>
      </c>
      <c r="M27" s="460">
        <f t="shared" si="2"/>
        <v>87</v>
      </c>
      <c r="N27" s="459">
        <v>14</v>
      </c>
      <c r="O27" s="460">
        <v>26</v>
      </c>
      <c r="P27" s="462">
        <f t="shared" si="3"/>
        <v>40</v>
      </c>
    </row>
    <row r="28" spans="2:16" s="117" customFormat="1" ht="13.35" customHeight="1" x14ac:dyDescent="0.25">
      <c r="B28" s="128"/>
      <c r="C28" s="354" t="s">
        <v>42</v>
      </c>
      <c r="D28" s="627" t="s">
        <v>66</v>
      </c>
      <c r="E28" s="465">
        <v>5</v>
      </c>
      <c r="F28" s="466">
        <v>25</v>
      </c>
      <c r="G28" s="466">
        <f t="shared" si="0"/>
        <v>30</v>
      </c>
      <c r="H28" s="465">
        <v>2</v>
      </c>
      <c r="I28" s="466">
        <v>25</v>
      </c>
      <c r="J28" s="466">
        <f t="shared" si="1"/>
        <v>27</v>
      </c>
      <c r="K28" s="465">
        <v>10</v>
      </c>
      <c r="L28" s="466">
        <v>29</v>
      </c>
      <c r="M28" s="466">
        <f t="shared" si="2"/>
        <v>39</v>
      </c>
      <c r="N28" s="465">
        <v>4</v>
      </c>
      <c r="O28" s="466">
        <v>7</v>
      </c>
      <c r="P28" s="468">
        <f t="shared" si="3"/>
        <v>11</v>
      </c>
    </row>
    <row r="29" spans="2:16" s="117" customFormat="1" ht="13.35" customHeight="1" x14ac:dyDescent="0.25">
      <c r="B29" s="632"/>
      <c r="C29" s="764" t="s">
        <v>8</v>
      </c>
      <c r="D29" s="765"/>
      <c r="E29" s="766">
        <f t="shared" ref="E29:P29" si="4">SUM(E4:E28)</f>
        <v>2950</v>
      </c>
      <c r="F29" s="767">
        <f t="shared" si="4"/>
        <v>4250</v>
      </c>
      <c r="G29" s="768">
        <f t="shared" si="4"/>
        <v>7200</v>
      </c>
      <c r="H29" s="767">
        <f t="shared" si="4"/>
        <v>1468</v>
      </c>
      <c r="I29" s="767">
        <f t="shared" si="4"/>
        <v>2099</v>
      </c>
      <c r="J29" s="768">
        <f t="shared" si="4"/>
        <v>3567</v>
      </c>
      <c r="K29" s="769">
        <f t="shared" si="4"/>
        <v>911</v>
      </c>
      <c r="L29" s="769">
        <f t="shared" si="4"/>
        <v>1327</v>
      </c>
      <c r="M29" s="770">
        <f t="shared" si="4"/>
        <v>2238</v>
      </c>
      <c r="N29" s="769">
        <f t="shared" si="4"/>
        <v>185</v>
      </c>
      <c r="O29" s="769">
        <f t="shared" si="4"/>
        <v>220</v>
      </c>
      <c r="P29" s="770">
        <f t="shared" si="4"/>
        <v>405</v>
      </c>
    </row>
    <row r="30" spans="2:16" s="117" customFormat="1" ht="13.35" customHeight="1" x14ac:dyDescent="0.25">
      <c r="B30" s="128"/>
      <c r="C30" s="354"/>
      <c r="D30" s="451" t="s">
        <v>193</v>
      </c>
      <c r="E30" s="459">
        <f t="shared" ref="E30:P30" si="5">SUM(E4:E5)</f>
        <v>1096</v>
      </c>
      <c r="F30" s="460">
        <f t="shared" si="5"/>
        <v>1485</v>
      </c>
      <c r="G30" s="462">
        <f t="shared" si="5"/>
        <v>2581</v>
      </c>
      <c r="H30" s="460">
        <f t="shared" si="5"/>
        <v>431</v>
      </c>
      <c r="I30" s="460">
        <f t="shared" si="5"/>
        <v>530</v>
      </c>
      <c r="J30" s="462">
        <f t="shared" si="5"/>
        <v>961</v>
      </c>
      <c r="K30" s="460">
        <f t="shared" si="5"/>
        <v>134</v>
      </c>
      <c r="L30" s="460">
        <f t="shared" si="5"/>
        <v>179</v>
      </c>
      <c r="M30" s="462">
        <f t="shared" si="5"/>
        <v>313</v>
      </c>
      <c r="N30" s="460">
        <f t="shared" si="5"/>
        <v>13</v>
      </c>
      <c r="O30" s="460">
        <f t="shared" si="5"/>
        <v>17</v>
      </c>
      <c r="P30" s="462">
        <f t="shared" si="5"/>
        <v>30</v>
      </c>
    </row>
    <row r="31" spans="2:16" s="117" customFormat="1" ht="13.35" customHeight="1" x14ac:dyDescent="0.25">
      <c r="B31" s="128"/>
      <c r="C31" s="354"/>
      <c r="D31" s="451" t="s">
        <v>744</v>
      </c>
      <c r="E31" s="459">
        <f>SUM(E6:E11)</f>
        <v>743</v>
      </c>
      <c r="F31" s="460">
        <f t="shared" ref="F31:P31" si="6">SUM(F6:F11)</f>
        <v>935</v>
      </c>
      <c r="G31" s="462">
        <f t="shared" si="6"/>
        <v>1678</v>
      </c>
      <c r="H31" s="460">
        <f t="shared" si="6"/>
        <v>339</v>
      </c>
      <c r="I31" s="460">
        <f t="shared" si="6"/>
        <v>468</v>
      </c>
      <c r="J31" s="462">
        <f t="shared" si="6"/>
        <v>807</v>
      </c>
      <c r="K31" s="460">
        <f t="shared" si="6"/>
        <v>168</v>
      </c>
      <c r="L31" s="460">
        <f t="shared" si="6"/>
        <v>166</v>
      </c>
      <c r="M31" s="462">
        <f t="shared" si="6"/>
        <v>334</v>
      </c>
      <c r="N31" s="460">
        <f t="shared" si="6"/>
        <v>14</v>
      </c>
      <c r="O31" s="460">
        <f t="shared" si="6"/>
        <v>14</v>
      </c>
      <c r="P31" s="462">
        <f t="shared" si="6"/>
        <v>28</v>
      </c>
    </row>
    <row r="32" spans="2:16" s="117" customFormat="1" ht="13.35" customHeight="1" x14ac:dyDescent="0.25">
      <c r="B32" s="128"/>
      <c r="C32" s="354"/>
      <c r="D32" s="451" t="s">
        <v>751</v>
      </c>
      <c r="E32" s="459">
        <f>SUM(E12:E22)</f>
        <v>746</v>
      </c>
      <c r="F32" s="460">
        <f t="shared" ref="F32:P32" si="7">SUM(F12:F22)</f>
        <v>1086</v>
      </c>
      <c r="G32" s="462">
        <f t="shared" si="7"/>
        <v>1832</v>
      </c>
      <c r="H32" s="460">
        <f t="shared" si="7"/>
        <v>444</v>
      </c>
      <c r="I32" s="460">
        <f t="shared" si="7"/>
        <v>587</v>
      </c>
      <c r="J32" s="462">
        <f t="shared" si="7"/>
        <v>1031</v>
      </c>
      <c r="K32" s="460">
        <f t="shared" si="7"/>
        <v>334</v>
      </c>
      <c r="L32" s="460">
        <f t="shared" si="7"/>
        <v>393</v>
      </c>
      <c r="M32" s="462">
        <f t="shared" si="7"/>
        <v>727</v>
      </c>
      <c r="N32" s="460">
        <f t="shared" si="7"/>
        <v>51</v>
      </c>
      <c r="O32" s="460">
        <f t="shared" si="7"/>
        <v>46</v>
      </c>
      <c r="P32" s="462">
        <f t="shared" si="7"/>
        <v>97</v>
      </c>
    </row>
    <row r="33" spans="2:16" s="117" customFormat="1" ht="13.35" customHeight="1" x14ac:dyDescent="0.25">
      <c r="B33" s="128"/>
      <c r="C33" s="354"/>
      <c r="D33" s="354" t="s">
        <v>753</v>
      </c>
      <c r="E33" s="459">
        <f>SUM(E23:E23)</f>
        <v>147</v>
      </c>
      <c r="F33" s="460">
        <f t="shared" ref="F33:P33" si="8">SUM(F23:F23)</f>
        <v>238</v>
      </c>
      <c r="G33" s="462">
        <f t="shared" si="8"/>
        <v>385</v>
      </c>
      <c r="H33" s="460">
        <f t="shared" si="8"/>
        <v>81</v>
      </c>
      <c r="I33" s="460">
        <f t="shared" si="8"/>
        <v>138</v>
      </c>
      <c r="J33" s="462">
        <f t="shared" si="8"/>
        <v>219</v>
      </c>
      <c r="K33" s="460">
        <f t="shared" si="8"/>
        <v>78</v>
      </c>
      <c r="L33" s="460">
        <f t="shared" si="8"/>
        <v>128</v>
      </c>
      <c r="M33" s="462">
        <f t="shared" si="8"/>
        <v>206</v>
      </c>
      <c r="N33" s="460">
        <f t="shared" si="8"/>
        <v>23</v>
      </c>
      <c r="O33" s="460">
        <f t="shared" si="8"/>
        <v>12</v>
      </c>
      <c r="P33" s="462">
        <f t="shared" si="8"/>
        <v>35</v>
      </c>
    </row>
    <row r="34" spans="2:16" s="117" customFormat="1" ht="13.35" customHeight="1" x14ac:dyDescent="0.25">
      <c r="B34" s="128"/>
      <c r="C34" s="354"/>
      <c r="D34" s="354" t="s">
        <v>256</v>
      </c>
      <c r="E34" s="459">
        <f>SUM(E24:E28)</f>
        <v>218</v>
      </c>
      <c r="F34" s="460">
        <f t="shared" ref="F34:P34" si="9">SUM(F24:F28)</f>
        <v>506</v>
      </c>
      <c r="G34" s="462">
        <f t="shared" si="9"/>
        <v>724</v>
      </c>
      <c r="H34" s="460">
        <f t="shared" si="9"/>
        <v>173</v>
      </c>
      <c r="I34" s="460">
        <f t="shared" si="9"/>
        <v>376</v>
      </c>
      <c r="J34" s="462">
        <f t="shared" si="9"/>
        <v>549</v>
      </c>
      <c r="K34" s="460">
        <f t="shared" si="9"/>
        <v>197</v>
      </c>
      <c r="L34" s="460">
        <f t="shared" si="9"/>
        <v>461</v>
      </c>
      <c r="M34" s="462">
        <f t="shared" si="9"/>
        <v>658</v>
      </c>
      <c r="N34" s="460">
        <f t="shared" si="9"/>
        <v>84</v>
      </c>
      <c r="O34" s="460">
        <f t="shared" si="9"/>
        <v>131</v>
      </c>
      <c r="P34" s="462">
        <f t="shared" si="9"/>
        <v>215</v>
      </c>
    </row>
    <row r="35" spans="2:16" s="117" customFormat="1" ht="13.35" customHeight="1" x14ac:dyDescent="0.25">
      <c r="B35" s="632"/>
      <c r="C35" s="764" t="s">
        <v>8</v>
      </c>
      <c r="D35" s="771"/>
      <c r="E35" s="766">
        <f t="shared" ref="E35:P35" si="10">SUM(E30:E34)</f>
        <v>2950</v>
      </c>
      <c r="F35" s="767">
        <f t="shared" si="10"/>
        <v>4250</v>
      </c>
      <c r="G35" s="768">
        <f t="shared" si="10"/>
        <v>7200</v>
      </c>
      <c r="H35" s="767">
        <f t="shared" si="10"/>
        <v>1468</v>
      </c>
      <c r="I35" s="767">
        <f t="shared" si="10"/>
        <v>2099</v>
      </c>
      <c r="J35" s="768">
        <f t="shared" si="10"/>
        <v>3567</v>
      </c>
      <c r="K35" s="767">
        <f t="shared" si="10"/>
        <v>911</v>
      </c>
      <c r="L35" s="767">
        <f t="shared" si="10"/>
        <v>1327</v>
      </c>
      <c r="M35" s="768">
        <f t="shared" si="10"/>
        <v>2238</v>
      </c>
      <c r="N35" s="767">
        <f t="shared" si="10"/>
        <v>185</v>
      </c>
      <c r="O35" s="767">
        <f t="shared" si="10"/>
        <v>220</v>
      </c>
      <c r="P35" s="768">
        <f t="shared" si="10"/>
        <v>405</v>
      </c>
    </row>
    <row r="36" spans="2:16" s="117" customFormat="1" ht="13.35" customHeight="1" x14ac:dyDescent="0.25">
      <c r="B36" s="1460" t="s">
        <v>1004</v>
      </c>
      <c r="C36" s="1460"/>
      <c r="D36" s="1460"/>
      <c r="E36" s="1460"/>
      <c r="F36" s="1460"/>
      <c r="G36" s="1460"/>
      <c r="H36" s="1460"/>
      <c r="I36" s="1460"/>
      <c r="J36" s="1460"/>
      <c r="K36" s="1460"/>
      <c r="L36" s="1460"/>
      <c r="M36" s="1460"/>
      <c r="N36" s="1460"/>
      <c r="O36" s="1460"/>
      <c r="P36" s="1460"/>
    </row>
    <row r="37" spans="2:16" s="117" customFormat="1" ht="13.35" customHeight="1" x14ac:dyDescent="0.25">
      <c r="I37" s="999" t="s">
        <v>245</v>
      </c>
      <c r="J37" s="355"/>
    </row>
    <row r="38" spans="2:16" s="117" customFormat="1" ht="13.35" customHeight="1" x14ac:dyDescent="0.25">
      <c r="I38" s="355"/>
      <c r="J38" s="355"/>
    </row>
    <row r="48" spans="2:16" x14ac:dyDescent="0.25">
      <c r="D48" s="836"/>
      <c r="F48" s="979"/>
      <c r="I48" s="979"/>
      <c r="J48" s="980"/>
      <c r="L48" s="979"/>
    </row>
    <row r="49" spans="4:12" x14ac:dyDescent="0.25">
      <c r="D49" s="836"/>
      <c r="F49" s="979"/>
      <c r="I49" s="979"/>
      <c r="J49" s="980"/>
      <c r="L49" s="979"/>
    </row>
    <row r="50" spans="4:12" x14ac:dyDescent="0.25">
      <c r="D50" s="836"/>
      <c r="F50" s="979"/>
      <c r="I50" s="979"/>
      <c r="J50" s="980"/>
      <c r="L50" s="979"/>
    </row>
    <row r="51" spans="4:12" x14ac:dyDescent="0.25">
      <c r="D51" s="836"/>
      <c r="F51" s="979"/>
      <c r="I51" s="979"/>
      <c r="J51" s="980"/>
      <c r="L51" s="979"/>
    </row>
  </sheetData>
  <mergeCells count="3">
    <mergeCell ref="C3:D3"/>
    <mergeCell ref="C2:D2"/>
    <mergeCell ref="B36:P36"/>
  </mergeCells>
  <hyperlinks>
    <hyperlink ref="I37" location="CONTENTS!A1" display="BACK TO CONTENTS" xr:uid="{2DB7E65D-BB65-4503-B751-1AF0C9F921F6}"/>
  </hyperlinks>
  <pageMargins left="0.98425196850393704" right="0.98425196850393704" top="0.98425196850393704" bottom="0.98425196850393704" header="0.51181102362204722" footer="0.51181102362204722"/>
  <pageSetup paperSize="9" scale="94" orientation="landscape" r:id="rId1"/>
  <headerFooter alignWithMargins="0"/>
  <ignoredErrors>
    <ignoredError sqref="E30:P35" formulaRange="1"/>
    <ignoredError sqref="E2:P3"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A7910-F985-418C-BAF9-CB2E74CD0F7C}">
  <sheetPr>
    <tabColor theme="7" tint="0.39997558519241921"/>
    <pageSetUpPr fitToPage="1"/>
  </sheetPr>
  <dimension ref="B1:P40"/>
  <sheetViews>
    <sheetView showGridLines="0" zoomScaleNormal="100" zoomScaleSheetLayoutView="90" workbookViewId="0">
      <selection activeCell="A2" sqref="A2:XFD2"/>
    </sheetView>
  </sheetViews>
  <sheetFormatPr defaultColWidth="9.109375" defaultRowHeight="13.2" x14ac:dyDescent="0.25"/>
  <cols>
    <col min="1" max="1" width="3.6640625" style="783" customWidth="1"/>
    <col min="2" max="2" width="0.88671875" style="792" customWidth="1"/>
    <col min="3" max="3" width="2.6640625" style="791" customWidth="1"/>
    <col min="4" max="4" width="16.33203125" style="791" customWidth="1"/>
    <col min="5" max="7" width="9.33203125" style="791" customWidth="1"/>
    <col min="8" max="16" width="9.33203125" style="815" customWidth="1"/>
    <col min="17" max="16384" width="9.109375" style="783"/>
  </cols>
  <sheetData>
    <row r="1" spans="2:16" s="779" customFormat="1" x14ac:dyDescent="0.25">
      <c r="B1" s="1463" t="s">
        <v>1035</v>
      </c>
      <c r="C1" s="1463"/>
      <c r="D1" s="1463"/>
      <c r="E1" s="1463"/>
      <c r="F1" s="1463"/>
      <c r="G1" s="1463"/>
      <c r="H1" s="1463"/>
      <c r="I1" s="1463"/>
      <c r="J1" s="1463"/>
      <c r="K1" s="1463"/>
      <c r="L1" s="1463"/>
      <c r="M1" s="1463"/>
      <c r="N1" s="1463"/>
      <c r="O1" s="1463"/>
      <c r="P1" s="1463"/>
    </row>
    <row r="2" spans="2:16" s="779" customFormat="1" ht="21.6" customHeight="1" x14ac:dyDescent="0.25">
      <c r="B2" s="1000"/>
      <c r="C2" s="1466" t="s">
        <v>990</v>
      </c>
      <c r="D2" s="1467"/>
      <c r="E2" s="996" t="s">
        <v>891</v>
      </c>
      <c r="F2" s="997"/>
      <c r="G2" s="998"/>
      <c r="H2" s="996" t="s">
        <v>972</v>
      </c>
      <c r="I2" s="997"/>
      <c r="J2" s="998"/>
      <c r="K2" s="996" t="s">
        <v>994</v>
      </c>
      <c r="L2" s="997"/>
      <c r="M2" s="998"/>
      <c r="N2" s="996" t="s">
        <v>1024</v>
      </c>
      <c r="O2" s="997"/>
      <c r="P2" s="998"/>
    </row>
    <row r="3" spans="2:16" ht="24.9" customHeight="1" x14ac:dyDescent="0.2">
      <c r="B3" s="1001"/>
      <c r="C3" s="1464" t="s">
        <v>176</v>
      </c>
      <c r="D3" s="1465"/>
      <c r="E3" s="487" t="s">
        <v>2</v>
      </c>
      <c r="F3" s="447" t="s">
        <v>3</v>
      </c>
      <c r="G3" s="488" t="s">
        <v>8</v>
      </c>
      <c r="H3" s="487" t="s">
        <v>2</v>
      </c>
      <c r="I3" s="447" t="s">
        <v>3</v>
      </c>
      <c r="J3" s="488" t="s">
        <v>8</v>
      </c>
      <c r="K3" s="487" t="s">
        <v>2</v>
      </c>
      <c r="L3" s="447" t="s">
        <v>3</v>
      </c>
      <c r="M3" s="488" t="s">
        <v>8</v>
      </c>
      <c r="N3" s="487" t="s">
        <v>2</v>
      </c>
      <c r="O3" s="447" t="s">
        <v>3</v>
      </c>
      <c r="P3" s="488" t="s">
        <v>8</v>
      </c>
    </row>
    <row r="4" spans="2:16" ht="13.35" customHeight="1" x14ac:dyDescent="0.2">
      <c r="B4" s="1002"/>
      <c r="C4" s="1003" t="s">
        <v>18</v>
      </c>
      <c r="D4" s="1004" t="s">
        <v>43</v>
      </c>
      <c r="E4" s="1005">
        <f>'A2.1.7'!E4/'A2.1.7'!E$29</f>
        <v>3.3898305084745763E-2</v>
      </c>
      <c r="F4" s="1006">
        <f>'A2.1.7'!F4/'A2.1.7'!F$29</f>
        <v>3.9529411764705882E-2</v>
      </c>
      <c r="G4" s="1007">
        <f>'A2.1.7'!G4/'A2.1.7'!G$29</f>
        <v>3.7222222222222219E-2</v>
      </c>
      <c r="H4" s="1005">
        <f>'A2.1.7'!H4/'A2.1.7'!H$29</f>
        <v>2.2479564032697547E-2</v>
      </c>
      <c r="I4" s="1006">
        <f>'A2.1.7'!I4/'A2.1.7'!I$29</f>
        <v>3.0014292520247739E-2</v>
      </c>
      <c r="J4" s="1007">
        <f>'A2.1.7'!J4/'A2.1.7'!J$29</f>
        <v>2.6913372582001681E-2</v>
      </c>
      <c r="K4" s="807">
        <f>'A2.1.7'!K4/'A2.1.7'!K$29</f>
        <v>1.2074643249176729E-2</v>
      </c>
      <c r="L4" s="807">
        <f>'A2.1.7'!L4/'A2.1.7'!L$29</f>
        <v>1.2057272042200452E-2</v>
      </c>
      <c r="M4" s="807">
        <f>'A2.1.7'!M4/'A2.1.7'!M$29</f>
        <v>1.2064343163538873E-2</v>
      </c>
      <c r="N4" s="1005">
        <f>'A2.1.7'!N4/'A2.1.7'!N$29</f>
        <v>5.4054054054054057E-3</v>
      </c>
      <c r="O4" s="1006">
        <f>'A2.1.7'!O4/'A2.1.7'!O$29</f>
        <v>9.0909090909090905E-3</v>
      </c>
      <c r="P4" s="1007">
        <f>'A2.1.7'!P4/'A2.1.7'!P$29</f>
        <v>7.4074074074074077E-3</v>
      </c>
    </row>
    <row r="5" spans="2:16" ht="13.35" customHeight="1" x14ac:dyDescent="0.2">
      <c r="B5" s="784"/>
      <c r="C5" s="786" t="s">
        <v>19</v>
      </c>
      <c r="D5" s="1008" t="s">
        <v>121</v>
      </c>
      <c r="E5" s="806">
        <f>'A2.1.7'!E5/'A2.1.7'!E$29</f>
        <v>0.3376271186440678</v>
      </c>
      <c r="F5" s="807">
        <f>'A2.1.7'!F5/'A2.1.7'!F$29</f>
        <v>0.3098823529411765</v>
      </c>
      <c r="G5" s="1009">
        <f>'A2.1.7'!G5/'A2.1.7'!G$29</f>
        <v>0.32124999999999998</v>
      </c>
      <c r="H5" s="806">
        <f>'A2.1.7'!H5/'A2.1.7'!H$29</f>
        <v>0.27111716621253407</v>
      </c>
      <c r="I5" s="807">
        <f>'A2.1.7'!I5/'A2.1.7'!I$29</f>
        <v>0.22248689852310624</v>
      </c>
      <c r="J5" s="1009">
        <f>'A2.1.7'!J5/'A2.1.7'!J$29</f>
        <v>0.24250070086907766</v>
      </c>
      <c r="K5" s="807">
        <f>'A2.1.7'!K5/'A2.1.7'!K$29</f>
        <v>0.1350164654226125</v>
      </c>
      <c r="L5" s="807">
        <f>'A2.1.7'!L5/'A2.1.7'!L$29</f>
        <v>0.12283345892991711</v>
      </c>
      <c r="M5" s="807">
        <f>'A2.1.7'!M5/'A2.1.7'!M$29</f>
        <v>0.12779267202859695</v>
      </c>
      <c r="N5" s="806">
        <f>'A2.1.7'!N5/'A2.1.7'!N$29</f>
        <v>6.4864864864864868E-2</v>
      </c>
      <c r="O5" s="807">
        <f>'A2.1.7'!O5/'A2.1.7'!O$29</f>
        <v>6.8181818181818177E-2</v>
      </c>
      <c r="P5" s="1009">
        <f>'A2.1.7'!P5/'A2.1.7'!P$29</f>
        <v>6.6666666666666666E-2</v>
      </c>
    </row>
    <row r="6" spans="2:16" ht="13.35" customHeight="1" x14ac:dyDescent="0.2">
      <c r="B6" s="784"/>
      <c r="C6" s="786" t="s">
        <v>20</v>
      </c>
      <c r="D6" s="1010" t="s">
        <v>44</v>
      </c>
      <c r="E6" s="806">
        <f>'A2.1.7'!E6/'A2.1.7'!E$29</f>
        <v>0.11694915254237288</v>
      </c>
      <c r="F6" s="807">
        <f>'A2.1.7'!F6/'A2.1.7'!F$29</f>
        <v>0.10047058823529412</v>
      </c>
      <c r="G6" s="1009">
        <f>'A2.1.7'!G6/'A2.1.7'!G$29</f>
        <v>0.10722222222222222</v>
      </c>
      <c r="H6" s="806">
        <f>'A2.1.7'!H6/'A2.1.7'!H$29</f>
        <v>0.10626702997275204</v>
      </c>
      <c r="I6" s="807">
        <f>'A2.1.7'!I6/'A2.1.7'!I$29</f>
        <v>0.10909957122439257</v>
      </c>
      <c r="J6" s="1009">
        <f>'A2.1.7'!J6/'A2.1.7'!J$29</f>
        <v>0.10793383795906925</v>
      </c>
      <c r="K6" s="807">
        <f>'A2.1.7'!K6/'A2.1.7'!K$29</f>
        <v>6.2568605927552146E-2</v>
      </c>
      <c r="L6" s="807">
        <f>'A2.1.7'!L6/'A2.1.7'!L$29</f>
        <v>6.7822155237377543E-2</v>
      </c>
      <c r="M6" s="807">
        <f>'A2.1.7'!M6/'A2.1.7'!M$29</f>
        <v>6.5683646112600538E-2</v>
      </c>
      <c r="N6" s="806">
        <f>'A2.1.7'!N6/'A2.1.7'!N$29</f>
        <v>2.1621621621621623E-2</v>
      </c>
      <c r="O6" s="807">
        <f>'A2.1.7'!O6/'A2.1.7'!O$29</f>
        <v>3.1818181818181815E-2</v>
      </c>
      <c r="P6" s="1009">
        <f>'A2.1.7'!P6/'A2.1.7'!P$29</f>
        <v>2.7160493827160494E-2</v>
      </c>
    </row>
    <row r="7" spans="2:16" ht="13.35" customHeight="1" x14ac:dyDescent="0.2">
      <c r="B7" s="784"/>
      <c r="C7" s="786" t="s">
        <v>21</v>
      </c>
      <c r="D7" s="1010" t="s">
        <v>45</v>
      </c>
      <c r="E7" s="806">
        <f>'A2.1.7'!E7/'A2.1.7'!E$29</f>
        <v>3.5254237288135593E-2</v>
      </c>
      <c r="F7" s="807">
        <f>'A2.1.7'!F7/'A2.1.7'!F$29</f>
        <v>2.7529411764705882E-2</v>
      </c>
      <c r="G7" s="1009">
        <f>'A2.1.7'!G7/'A2.1.7'!G$29</f>
        <v>3.0694444444444444E-2</v>
      </c>
      <c r="H7" s="806">
        <f>'A2.1.7'!H7/'A2.1.7'!H$29</f>
        <v>3.8147138964577658E-2</v>
      </c>
      <c r="I7" s="807">
        <f>'A2.1.7'!I7/'A2.1.7'!I$29</f>
        <v>3.1443544545021442E-2</v>
      </c>
      <c r="J7" s="1009">
        <f>'A2.1.7'!J7/'A2.1.7'!J$29</f>
        <v>3.420241098962714E-2</v>
      </c>
      <c r="K7" s="807">
        <f>'A2.1.7'!K7/'A2.1.7'!K$29</f>
        <v>2.5246981339187707E-2</v>
      </c>
      <c r="L7" s="807">
        <f>'A2.1.7'!L7/'A2.1.7'!L$29</f>
        <v>1.1303692539562924E-2</v>
      </c>
      <c r="M7" s="807">
        <f>'A2.1.7'!M7/'A2.1.7'!M$29</f>
        <v>1.6979445933869526E-2</v>
      </c>
      <c r="N7" s="806">
        <f>'A2.1.7'!N7/'A2.1.7'!N$29</f>
        <v>2.1621621621621623E-2</v>
      </c>
      <c r="O7" s="807">
        <f>'A2.1.7'!O7/'A2.1.7'!O$29</f>
        <v>4.5454545454545452E-3</v>
      </c>
      <c r="P7" s="1009">
        <f>'A2.1.7'!P7/'A2.1.7'!P$29</f>
        <v>1.2345679012345678E-2</v>
      </c>
    </row>
    <row r="8" spans="2:16" ht="13.35" customHeight="1" x14ac:dyDescent="0.2">
      <c r="B8" s="784"/>
      <c r="C8" s="786" t="s">
        <v>22</v>
      </c>
      <c r="D8" s="1010" t="s">
        <v>46</v>
      </c>
      <c r="E8" s="806">
        <f>'A2.1.7'!E8/'A2.1.7'!E$29</f>
        <v>2.9830508474576273E-2</v>
      </c>
      <c r="F8" s="807">
        <f>'A2.1.7'!F8/'A2.1.7'!F$29</f>
        <v>2.5647058823529412E-2</v>
      </c>
      <c r="G8" s="1009">
        <f>'A2.1.7'!G8/'A2.1.7'!G$29</f>
        <v>2.736111111111111E-2</v>
      </c>
      <c r="H8" s="806">
        <f>'A2.1.7'!H8/'A2.1.7'!H$29</f>
        <v>2.2479564032697547E-2</v>
      </c>
      <c r="I8" s="807">
        <f>'A2.1.7'!I8/'A2.1.7'!I$29</f>
        <v>2.1438780371605525E-2</v>
      </c>
      <c r="J8" s="1009">
        <f>'A2.1.7'!J8/'A2.1.7'!J$29</f>
        <v>2.1867115222876366E-2</v>
      </c>
      <c r="K8" s="807">
        <f>'A2.1.7'!K8/'A2.1.7'!K$29</f>
        <v>2.4149286498353458E-2</v>
      </c>
      <c r="L8" s="807">
        <f>'A2.1.7'!L8/'A2.1.7'!L$29</f>
        <v>1.281085154483798E-2</v>
      </c>
      <c r="M8" s="807">
        <f>'A2.1.7'!M8/'A2.1.7'!M$29</f>
        <v>1.7426273458445041E-2</v>
      </c>
      <c r="N8" s="806">
        <f>'A2.1.7'!N8/'A2.1.7'!N$29</f>
        <v>1.0810810810810811E-2</v>
      </c>
      <c r="O8" s="807">
        <f>'A2.1.7'!O8/'A2.1.7'!O$29</f>
        <v>9.0909090909090905E-3</v>
      </c>
      <c r="P8" s="1009">
        <f>'A2.1.7'!P8/'A2.1.7'!P$29</f>
        <v>9.876543209876543E-3</v>
      </c>
    </row>
    <row r="9" spans="2:16" ht="13.35" customHeight="1" x14ac:dyDescent="0.2">
      <c r="B9" s="784"/>
      <c r="C9" s="786" t="s">
        <v>23</v>
      </c>
      <c r="D9" s="1010" t="s">
        <v>47</v>
      </c>
      <c r="E9" s="806">
        <f>'A2.1.7'!E9/'A2.1.7'!E$29</f>
        <v>2.3389830508474575E-2</v>
      </c>
      <c r="F9" s="807">
        <f>'A2.1.7'!F9/'A2.1.7'!F$29</f>
        <v>2.211764705882353E-2</v>
      </c>
      <c r="G9" s="1009">
        <f>'A2.1.7'!G9/'A2.1.7'!G$29</f>
        <v>2.2638888888888889E-2</v>
      </c>
      <c r="H9" s="806">
        <f>'A2.1.7'!H9/'A2.1.7'!H$29</f>
        <v>2.5204359673024524E-2</v>
      </c>
      <c r="I9" s="807">
        <f>'A2.1.7'!I9/'A2.1.7'!I$29</f>
        <v>2.0009528346831826E-2</v>
      </c>
      <c r="J9" s="1009">
        <f>'A2.1.7'!J9/'A2.1.7'!J$29</f>
        <v>2.2147462853938885E-2</v>
      </c>
      <c r="K9" s="807">
        <f>'A2.1.7'!K9/'A2.1.7'!K$29</f>
        <v>1.756311745334797E-2</v>
      </c>
      <c r="L9" s="807">
        <f>'A2.1.7'!L9/'A2.1.7'!L$29</f>
        <v>1.0550113036925395E-2</v>
      </c>
      <c r="M9" s="807">
        <f>'A2.1.7'!M9/'A2.1.7'!M$29</f>
        <v>1.3404825737265416E-2</v>
      </c>
      <c r="N9" s="806">
        <f>'A2.1.7'!N9/'A2.1.7'!N$29</f>
        <v>1.0810810810810811E-2</v>
      </c>
      <c r="O9" s="807">
        <f>'A2.1.7'!O9/'A2.1.7'!O$29</f>
        <v>4.5454545454545452E-3</v>
      </c>
      <c r="P9" s="1009">
        <f>'A2.1.7'!P9/'A2.1.7'!P$29</f>
        <v>7.4074074074074077E-3</v>
      </c>
    </row>
    <row r="10" spans="2:16" ht="13.35" customHeight="1" x14ac:dyDescent="0.2">
      <c r="B10" s="784"/>
      <c r="C10" s="786" t="s">
        <v>24</v>
      </c>
      <c r="D10" s="1010" t="s">
        <v>48</v>
      </c>
      <c r="E10" s="806">
        <f>'A2.1.7'!E10/'A2.1.7'!E$29</f>
        <v>2.5762711864406779E-2</v>
      </c>
      <c r="F10" s="807">
        <f>'A2.1.7'!F10/'A2.1.7'!F$29</f>
        <v>2.4705882352941175E-2</v>
      </c>
      <c r="G10" s="1009">
        <f>'A2.1.7'!G10/'A2.1.7'!G$29</f>
        <v>2.5138888888888888E-2</v>
      </c>
      <c r="H10" s="806">
        <f>'A2.1.7'!H10/'A2.1.7'!H$29</f>
        <v>1.9754768392370572E-2</v>
      </c>
      <c r="I10" s="807">
        <f>'A2.1.7'!I10/'A2.1.7'!I$29</f>
        <v>2.1438780371605525E-2</v>
      </c>
      <c r="J10" s="1009">
        <f>'A2.1.7'!J10/'A2.1.7'!J$29</f>
        <v>2.0745724698626296E-2</v>
      </c>
      <c r="K10" s="807">
        <f>'A2.1.7'!K10/'A2.1.7'!K$29</f>
        <v>2.6344676180021953E-2</v>
      </c>
      <c r="L10" s="807">
        <f>'A2.1.7'!L10/'A2.1.7'!L$29</f>
        <v>1.1303692539562924E-2</v>
      </c>
      <c r="M10" s="807">
        <f>'A2.1.7'!M10/'A2.1.7'!M$29</f>
        <v>1.7426273458445041E-2</v>
      </c>
      <c r="N10" s="806">
        <f>'A2.1.7'!N10/'A2.1.7'!N$29</f>
        <v>5.4054054054054057E-3</v>
      </c>
      <c r="O10" s="807">
        <f>'A2.1.7'!O10/'A2.1.7'!O$29</f>
        <v>4.5454545454545452E-3</v>
      </c>
      <c r="P10" s="1009">
        <f>'A2.1.7'!P10/'A2.1.7'!P$29</f>
        <v>4.9382716049382715E-3</v>
      </c>
    </row>
    <row r="11" spans="2:16" s="792" customFormat="1" ht="13.35" customHeight="1" x14ac:dyDescent="0.25">
      <c r="B11" s="789"/>
      <c r="C11" s="786" t="s">
        <v>25</v>
      </c>
      <c r="D11" s="1010" t="s">
        <v>49</v>
      </c>
      <c r="E11" s="806">
        <f>'A2.1.7'!E11/'A2.1.7'!E$29</f>
        <v>2.0677966101694915E-2</v>
      </c>
      <c r="F11" s="807">
        <f>'A2.1.7'!F11/'A2.1.7'!F$29</f>
        <v>1.9529411764705882E-2</v>
      </c>
      <c r="G11" s="1009">
        <f>'A2.1.7'!G11/'A2.1.7'!G$29</f>
        <v>0.02</v>
      </c>
      <c r="H11" s="806">
        <f>'A2.1.7'!H11/'A2.1.7'!H$29</f>
        <v>1.9073569482288829E-2</v>
      </c>
      <c r="I11" s="807">
        <f>'A2.1.7'!I11/'A2.1.7'!I$29</f>
        <v>1.9533111005240592E-2</v>
      </c>
      <c r="J11" s="1009">
        <f>'A2.1.7'!J11/'A2.1.7'!J$29</f>
        <v>1.9343986543313711E-2</v>
      </c>
      <c r="K11" s="807">
        <f>'A2.1.7'!K11/'A2.1.7'!K$29</f>
        <v>2.8540065861690452E-2</v>
      </c>
      <c r="L11" s="807">
        <f>'A2.1.7'!L11/'A2.1.7'!L$29</f>
        <v>1.1303692539562924E-2</v>
      </c>
      <c r="M11" s="807">
        <f>'A2.1.7'!M11/'A2.1.7'!M$29</f>
        <v>1.8319928507596069E-2</v>
      </c>
      <c r="N11" s="806">
        <f>'A2.1.7'!N11/'A2.1.7'!N$29</f>
        <v>5.4054054054054057E-3</v>
      </c>
      <c r="O11" s="807">
        <f>'A2.1.7'!O11/'A2.1.7'!O$29</f>
        <v>9.0909090909090905E-3</v>
      </c>
      <c r="P11" s="1009">
        <f>'A2.1.7'!P11/'A2.1.7'!P$29</f>
        <v>7.4074074074074077E-3</v>
      </c>
    </row>
    <row r="12" spans="2:16" s="792" customFormat="1" ht="13.35" customHeight="1" x14ac:dyDescent="0.25">
      <c r="B12" s="789"/>
      <c r="C12" s="786" t="s">
        <v>26</v>
      </c>
      <c r="D12" s="1010" t="s">
        <v>50</v>
      </c>
      <c r="E12" s="806">
        <f>'A2.1.7'!E12/'A2.1.7'!E$29</f>
        <v>1.7288135593220341E-2</v>
      </c>
      <c r="F12" s="807">
        <f>'A2.1.7'!F12/'A2.1.7'!F$29</f>
        <v>1.9058823529411763E-2</v>
      </c>
      <c r="G12" s="1009">
        <f>'A2.1.7'!G12/'A2.1.7'!G$29</f>
        <v>1.8333333333333333E-2</v>
      </c>
      <c r="H12" s="806">
        <f>'A2.1.7'!H12/'A2.1.7'!H$29</f>
        <v>1.4986376021798364E-2</v>
      </c>
      <c r="I12" s="807">
        <f>'A2.1.7'!I12/'A2.1.7'!I$29</f>
        <v>1.715102429728442E-2</v>
      </c>
      <c r="J12" s="1009">
        <f>'A2.1.7'!J12/'A2.1.7'!J$29</f>
        <v>1.6260162601626018E-2</v>
      </c>
      <c r="K12" s="807">
        <f>'A2.1.7'!K12/'A2.1.7'!K$29</f>
        <v>2.1953896816684963E-2</v>
      </c>
      <c r="L12" s="807">
        <f>'A2.1.7'!L12/'A2.1.7'!L$29</f>
        <v>1.5825169555388093E-2</v>
      </c>
      <c r="M12" s="807">
        <f>'A2.1.7'!M12/'A2.1.7'!M$29</f>
        <v>1.8319928507596069E-2</v>
      </c>
      <c r="N12" s="806">
        <f>'A2.1.7'!N12/'A2.1.7'!N$29</f>
        <v>5.4054054054054057E-3</v>
      </c>
      <c r="O12" s="807">
        <f>'A2.1.7'!O12/'A2.1.7'!O$29</f>
        <v>9.0909090909090905E-3</v>
      </c>
      <c r="P12" s="1009">
        <f>'A2.1.7'!P12/'A2.1.7'!P$29</f>
        <v>7.4074074074074077E-3</v>
      </c>
    </row>
    <row r="13" spans="2:16" s="792" customFormat="1" ht="13.35" customHeight="1" x14ac:dyDescent="0.25">
      <c r="B13" s="789"/>
      <c r="C13" s="791" t="s">
        <v>27</v>
      </c>
      <c r="D13" s="1011" t="s">
        <v>51</v>
      </c>
      <c r="E13" s="806">
        <f>'A2.1.7'!E13/'A2.1.7'!E$29</f>
        <v>1.9322033898305085E-2</v>
      </c>
      <c r="F13" s="807">
        <f>'A2.1.7'!F13/'A2.1.7'!F$29</f>
        <v>1.7882352941176471E-2</v>
      </c>
      <c r="G13" s="1009">
        <f>'A2.1.7'!G13/'A2.1.7'!G$29</f>
        <v>1.8472222222222223E-2</v>
      </c>
      <c r="H13" s="806">
        <f>'A2.1.7'!H13/'A2.1.7'!H$29</f>
        <v>1.9754768392370572E-2</v>
      </c>
      <c r="I13" s="807">
        <f>'A2.1.7'!I13/'A2.1.7'!I$29</f>
        <v>2.0009528346831826E-2</v>
      </c>
      <c r="J13" s="1009">
        <f>'A2.1.7'!J13/'A2.1.7'!J$29</f>
        <v>1.9904681805438744E-2</v>
      </c>
      <c r="K13" s="807">
        <f>'A2.1.7'!K13/'A2.1.7'!K$29</f>
        <v>2.6344676180021953E-2</v>
      </c>
      <c r="L13" s="807">
        <f>'A2.1.7'!L13/'A2.1.7'!L$29</f>
        <v>1.6578749058025623E-2</v>
      </c>
      <c r="M13" s="807">
        <f>'A2.1.7'!M13/'A2.1.7'!M$29</f>
        <v>2.0554066130473638E-2</v>
      </c>
      <c r="N13" s="806">
        <f>'A2.1.7'!N13/'A2.1.7'!N$29</f>
        <v>1.6216216216216217E-2</v>
      </c>
      <c r="O13" s="807">
        <f>'A2.1.7'!O13/'A2.1.7'!O$29</f>
        <v>4.5454545454545452E-3</v>
      </c>
      <c r="P13" s="1009">
        <f>'A2.1.7'!P13/'A2.1.7'!P$29</f>
        <v>9.876543209876543E-3</v>
      </c>
    </row>
    <row r="14" spans="2:16" s="792" customFormat="1" ht="13.35" customHeight="1" x14ac:dyDescent="0.25">
      <c r="B14" s="789"/>
      <c r="C14" s="791" t="s">
        <v>28</v>
      </c>
      <c r="D14" s="1011" t="s">
        <v>52</v>
      </c>
      <c r="E14" s="806">
        <f>'A2.1.7'!E14/'A2.1.7'!E$29</f>
        <v>1.3220338983050847E-2</v>
      </c>
      <c r="F14" s="807">
        <f>'A2.1.7'!F14/'A2.1.7'!F$29</f>
        <v>1.4588235294117647E-2</v>
      </c>
      <c r="G14" s="1009">
        <f>'A2.1.7'!G14/'A2.1.7'!G$29</f>
        <v>1.4027777777777778E-2</v>
      </c>
      <c r="H14" s="806">
        <f>'A2.1.7'!H14/'A2.1.7'!H$29</f>
        <v>2.111716621253406E-2</v>
      </c>
      <c r="I14" s="807">
        <f>'A2.1.7'!I14/'A2.1.7'!I$29</f>
        <v>1.9056693663649357E-2</v>
      </c>
      <c r="J14" s="1009">
        <f>'A2.1.7'!J14/'A2.1.7'!J$29</f>
        <v>1.9904681805438744E-2</v>
      </c>
      <c r="K14" s="807">
        <f>'A2.1.7'!K14/'A2.1.7'!K$29</f>
        <v>2.3051591657519209E-2</v>
      </c>
      <c r="L14" s="807">
        <f>'A2.1.7'!L14/'A2.1.7'!L$29</f>
        <v>1.5825169555388093E-2</v>
      </c>
      <c r="M14" s="807">
        <f>'A2.1.7'!M14/'A2.1.7'!M$29</f>
        <v>1.876675603217158E-2</v>
      </c>
      <c r="N14" s="806">
        <f>'A2.1.7'!N14/'A2.1.7'!N$29</f>
        <v>5.4054054054054057E-3</v>
      </c>
      <c r="O14" s="807">
        <f>'A2.1.7'!O14/'A2.1.7'!O$29</f>
        <v>0</v>
      </c>
      <c r="P14" s="1009">
        <f>'A2.1.7'!P14/'A2.1.7'!P$29</f>
        <v>2.4691358024691358E-3</v>
      </c>
    </row>
    <row r="15" spans="2:16" s="792" customFormat="1" ht="13.35" customHeight="1" x14ac:dyDescent="0.25">
      <c r="B15" s="789"/>
      <c r="C15" s="791" t="s">
        <v>29</v>
      </c>
      <c r="D15" s="1011" t="s">
        <v>53</v>
      </c>
      <c r="E15" s="806">
        <f>'A2.1.7'!E15/'A2.1.7'!E$29</f>
        <v>9.4915254237288131E-3</v>
      </c>
      <c r="F15" s="807">
        <f>'A2.1.7'!F15/'A2.1.7'!F$29</f>
        <v>1.6E-2</v>
      </c>
      <c r="G15" s="1009">
        <f>'A2.1.7'!G15/'A2.1.7'!G$29</f>
        <v>1.3333333333333334E-2</v>
      </c>
      <c r="H15" s="806">
        <f>'A2.1.7'!H15/'A2.1.7'!H$29</f>
        <v>1.5667574931880108E-2</v>
      </c>
      <c r="I15" s="807">
        <f>'A2.1.7'!I15/'A2.1.7'!I$29</f>
        <v>1.3816102906145784E-2</v>
      </c>
      <c r="J15" s="1009">
        <f>'A2.1.7'!J15/'A2.1.7'!J$29</f>
        <v>1.4578076815250911E-2</v>
      </c>
      <c r="K15" s="807">
        <f>'A2.1.7'!K15/'A2.1.7'!K$29</f>
        <v>1.8660812294182216E-2</v>
      </c>
      <c r="L15" s="807">
        <f>'A2.1.7'!L15/'A2.1.7'!L$29</f>
        <v>9.7965335342878671E-3</v>
      </c>
      <c r="M15" s="807">
        <f>'A2.1.7'!M15/'A2.1.7'!M$29</f>
        <v>1.3404825737265416E-2</v>
      </c>
      <c r="N15" s="806">
        <f>'A2.1.7'!N15/'A2.1.7'!N$29</f>
        <v>5.4054054054054057E-3</v>
      </c>
      <c r="O15" s="807">
        <f>'A2.1.7'!O15/'A2.1.7'!O$29</f>
        <v>4.5454545454545452E-3</v>
      </c>
      <c r="P15" s="1009">
        <f>'A2.1.7'!P15/'A2.1.7'!P$29</f>
        <v>4.9382716049382715E-3</v>
      </c>
    </row>
    <row r="16" spans="2:16" s="792" customFormat="1" ht="13.35" customHeight="1" x14ac:dyDescent="0.25">
      <c r="B16" s="789"/>
      <c r="C16" s="791" t="s">
        <v>30</v>
      </c>
      <c r="D16" s="1011" t="s">
        <v>54</v>
      </c>
      <c r="E16" s="806">
        <f>'A2.1.7'!E16/'A2.1.7'!E$29</f>
        <v>1.2203389830508475E-2</v>
      </c>
      <c r="F16" s="807">
        <f>'A2.1.7'!F16/'A2.1.7'!F$29</f>
        <v>1.1764705882352941E-2</v>
      </c>
      <c r="G16" s="1009">
        <f>'A2.1.7'!G16/'A2.1.7'!G$29</f>
        <v>1.1944444444444445E-2</v>
      </c>
      <c r="H16" s="806">
        <f>'A2.1.7'!H16/'A2.1.7'!H$29</f>
        <v>1.7029972752043598E-2</v>
      </c>
      <c r="I16" s="807">
        <f>'A2.1.7'!I16/'A2.1.7'!I$29</f>
        <v>1.6198189614101955E-2</v>
      </c>
      <c r="J16" s="1009">
        <f>'A2.1.7'!J16/'A2.1.7'!J$29</f>
        <v>1.6540510232688533E-2</v>
      </c>
      <c r="K16" s="807">
        <f>'A2.1.7'!K16/'A2.1.7'!K$29</f>
        <v>6.5861690450054883E-3</v>
      </c>
      <c r="L16" s="807">
        <f>'A2.1.7'!L16/'A2.1.7'!L$29</f>
        <v>1.5825169555388093E-2</v>
      </c>
      <c r="M16" s="807">
        <f>'A2.1.7'!M16/'A2.1.7'!M$29</f>
        <v>1.2064343163538873E-2</v>
      </c>
      <c r="N16" s="806">
        <f>'A2.1.7'!N16/'A2.1.7'!N$29</f>
        <v>5.4054054054054057E-3</v>
      </c>
      <c r="O16" s="807">
        <f>'A2.1.7'!O16/'A2.1.7'!O$29</f>
        <v>9.0909090909090905E-3</v>
      </c>
      <c r="P16" s="1009">
        <f>'A2.1.7'!P16/'A2.1.7'!P$29</f>
        <v>7.4074074074074077E-3</v>
      </c>
    </row>
    <row r="17" spans="2:16" s="792" customFormat="1" ht="13.35" customHeight="1" x14ac:dyDescent="0.25">
      <c r="B17" s="789"/>
      <c r="C17" s="791" t="s">
        <v>31</v>
      </c>
      <c r="D17" s="1011" t="s">
        <v>55</v>
      </c>
      <c r="E17" s="806">
        <f>'A2.1.7'!E17/'A2.1.7'!E$29</f>
        <v>1.3559322033898305E-2</v>
      </c>
      <c r="F17" s="807">
        <f>'A2.1.7'!F17/'A2.1.7'!F$29</f>
        <v>1.3647058823529411E-2</v>
      </c>
      <c r="G17" s="1009">
        <f>'A2.1.7'!G17/'A2.1.7'!G$29</f>
        <v>1.361111111111111E-2</v>
      </c>
      <c r="H17" s="806">
        <f>'A2.1.7'!H17/'A2.1.7'!H$29</f>
        <v>1.2942779291553134E-2</v>
      </c>
      <c r="I17" s="807">
        <f>'A2.1.7'!I17/'A2.1.7'!I$29</f>
        <v>1.2386850881372083E-2</v>
      </c>
      <c r="J17" s="1009">
        <f>'A2.1.7'!J17/'A2.1.7'!J$29</f>
        <v>1.2615643397813289E-2</v>
      </c>
      <c r="K17" s="807">
        <f>'A2.1.7'!K17/'A2.1.7'!K$29</f>
        <v>1.0976948408342482E-2</v>
      </c>
      <c r="L17" s="807">
        <f>'A2.1.7'!L17/'A2.1.7'!L$29</f>
        <v>1.281085154483798E-2</v>
      </c>
      <c r="M17" s="807">
        <f>'A2.1.7'!M17/'A2.1.7'!M$29</f>
        <v>1.2064343163538873E-2</v>
      </c>
      <c r="N17" s="806">
        <f>'A2.1.7'!N17/'A2.1.7'!N$29</f>
        <v>0</v>
      </c>
      <c r="O17" s="807">
        <f>'A2.1.7'!O17/'A2.1.7'!O$29</f>
        <v>4.5454545454545452E-3</v>
      </c>
      <c r="P17" s="1009">
        <f>'A2.1.7'!P17/'A2.1.7'!P$29</f>
        <v>2.4691358024691358E-3</v>
      </c>
    </row>
    <row r="18" spans="2:16" s="792" customFormat="1" ht="13.35" customHeight="1" x14ac:dyDescent="0.25">
      <c r="B18" s="789"/>
      <c r="C18" s="791" t="s">
        <v>32</v>
      </c>
      <c r="D18" s="1011" t="s">
        <v>56</v>
      </c>
      <c r="E18" s="806">
        <f>'A2.1.7'!E18/'A2.1.7'!E$29</f>
        <v>8.8135593220338981E-3</v>
      </c>
      <c r="F18" s="807">
        <f>'A2.1.7'!F18/'A2.1.7'!F$29</f>
        <v>1.2941176470588235E-2</v>
      </c>
      <c r="G18" s="1009">
        <f>'A2.1.7'!G18/'A2.1.7'!G$29</f>
        <v>1.125E-2</v>
      </c>
      <c r="H18" s="806">
        <f>'A2.1.7'!H18/'A2.1.7'!H$29</f>
        <v>1.7711171662125342E-2</v>
      </c>
      <c r="I18" s="807">
        <f>'A2.1.7'!I18/'A2.1.7'!I$29</f>
        <v>1.2863268222963315E-2</v>
      </c>
      <c r="J18" s="1009">
        <f>'A2.1.7'!J18/'A2.1.7'!J$29</f>
        <v>1.4858424446313429E-2</v>
      </c>
      <c r="K18" s="807">
        <f>'A2.1.7'!K18/'A2.1.7'!K$29</f>
        <v>1.9758507135016465E-2</v>
      </c>
      <c r="L18" s="807">
        <f>'A2.1.7'!L18/'A2.1.7'!L$29</f>
        <v>9.7965335342878671E-3</v>
      </c>
      <c r="M18" s="807">
        <f>'A2.1.7'!M18/'A2.1.7'!M$29</f>
        <v>1.3851653261840929E-2</v>
      </c>
      <c r="N18" s="806">
        <f>'A2.1.7'!N18/'A2.1.7'!N$29</f>
        <v>2.1621621621621623E-2</v>
      </c>
      <c r="O18" s="807">
        <f>'A2.1.7'!O18/'A2.1.7'!O$29</f>
        <v>1.8181818181818181E-2</v>
      </c>
      <c r="P18" s="1009">
        <f>'A2.1.7'!P18/'A2.1.7'!P$29</f>
        <v>1.9753086419753086E-2</v>
      </c>
    </row>
    <row r="19" spans="2:16" s="792" customFormat="1" ht="13.35" customHeight="1" x14ac:dyDescent="0.25">
      <c r="B19" s="789"/>
      <c r="C19" s="791" t="s">
        <v>33</v>
      </c>
      <c r="D19" s="1011" t="s">
        <v>57</v>
      </c>
      <c r="E19" s="806">
        <f>'A2.1.7'!E19/'A2.1.7'!E$29</f>
        <v>7.4576271186440682E-3</v>
      </c>
      <c r="F19" s="807">
        <f>'A2.1.7'!F19/'A2.1.7'!F$29</f>
        <v>1.3176470588235295E-2</v>
      </c>
      <c r="G19" s="1009">
        <f>'A2.1.7'!G19/'A2.1.7'!G$29</f>
        <v>1.0833333333333334E-2</v>
      </c>
      <c r="H19" s="806">
        <f>'A2.1.7'!H19/'A2.1.7'!H$29</f>
        <v>1.9073569482288829E-2</v>
      </c>
      <c r="I19" s="807">
        <f>'A2.1.7'!I19/'A2.1.7'!I$29</f>
        <v>1.2863268222963315E-2</v>
      </c>
      <c r="J19" s="1009">
        <f>'A2.1.7'!J19/'A2.1.7'!J$29</f>
        <v>1.5419119708438464E-2</v>
      </c>
      <c r="K19" s="807">
        <f>'A2.1.7'!K19/'A2.1.7'!K$29</f>
        <v>1.0976948408342482E-2</v>
      </c>
      <c r="L19" s="807">
        <f>'A2.1.7'!L19/'A2.1.7'!L$29</f>
        <v>1.281085154483798E-2</v>
      </c>
      <c r="M19" s="807">
        <f>'A2.1.7'!M19/'A2.1.7'!M$29</f>
        <v>1.2064343163538873E-2</v>
      </c>
      <c r="N19" s="806">
        <f>'A2.1.7'!N19/'A2.1.7'!N$29</f>
        <v>1.6216216216216217E-2</v>
      </c>
      <c r="O19" s="807">
        <f>'A2.1.7'!O19/'A2.1.7'!O$29</f>
        <v>1.3636363636363636E-2</v>
      </c>
      <c r="P19" s="1009">
        <f>'A2.1.7'!P19/'A2.1.7'!P$29</f>
        <v>1.4814814814814815E-2</v>
      </c>
    </row>
    <row r="20" spans="2:16" s="792" customFormat="1" ht="13.35" customHeight="1" x14ac:dyDescent="0.25">
      <c r="B20" s="789"/>
      <c r="C20" s="791" t="s">
        <v>34</v>
      </c>
      <c r="D20" s="1011" t="s">
        <v>58</v>
      </c>
      <c r="E20" s="806">
        <f>'A2.1.7'!E20/'A2.1.7'!E$29</f>
        <v>4.440677966101695E-2</v>
      </c>
      <c r="F20" s="807">
        <f>'A2.1.7'!F20/'A2.1.7'!F$29</f>
        <v>4.0941176470588238E-2</v>
      </c>
      <c r="G20" s="1009">
        <f>'A2.1.7'!G20/'A2.1.7'!G$29</f>
        <v>4.2361111111111113E-2</v>
      </c>
      <c r="H20" s="806">
        <f>'A2.1.7'!H20/'A2.1.7'!H$29</f>
        <v>4.9727520435967301E-2</v>
      </c>
      <c r="I20" s="807">
        <f>'A2.1.7'!I20/'A2.1.7'!I$29</f>
        <v>4.6688899475940925E-2</v>
      </c>
      <c r="J20" s="1009">
        <f>'A2.1.7'!J20/'A2.1.7'!J$29</f>
        <v>4.7939444911690499E-2</v>
      </c>
      <c r="K20" s="807">
        <f>'A2.1.7'!K20/'A2.1.7'!K$29</f>
        <v>6.2568605927552146E-2</v>
      </c>
      <c r="L20" s="807">
        <f>'A2.1.7'!L20/'A2.1.7'!L$29</f>
        <v>5.0489826676714394E-2</v>
      </c>
      <c r="M20" s="807">
        <f>'A2.1.7'!M20/'A2.1.7'!M$29</f>
        <v>5.5406613047363718E-2</v>
      </c>
      <c r="N20" s="806">
        <f>'A2.1.7'!N20/'A2.1.7'!N$29</f>
        <v>1.6216216216216217E-2</v>
      </c>
      <c r="O20" s="807">
        <f>'A2.1.7'!O20/'A2.1.7'!O$29</f>
        <v>1.8181818181818181E-2</v>
      </c>
      <c r="P20" s="1009">
        <f>'A2.1.7'!P20/'A2.1.7'!P$29</f>
        <v>1.7283950617283949E-2</v>
      </c>
    </row>
    <row r="21" spans="2:16" s="792" customFormat="1" ht="13.35" customHeight="1" x14ac:dyDescent="0.25">
      <c r="B21" s="789"/>
      <c r="C21" s="791" t="s">
        <v>35</v>
      </c>
      <c r="D21" s="627" t="s">
        <v>743</v>
      </c>
      <c r="E21" s="806">
        <f>'A2.1.7'!E21/'A2.1.7'!E$29</f>
        <v>3.6949152542372882E-2</v>
      </c>
      <c r="F21" s="807">
        <f>'A2.1.7'!F21/'A2.1.7'!F$29</f>
        <v>3.9529411764705882E-2</v>
      </c>
      <c r="G21" s="1009">
        <f>'A2.1.7'!G21/'A2.1.7'!G$29</f>
        <v>3.847222222222222E-2</v>
      </c>
      <c r="H21" s="806">
        <f>'A2.1.7'!H21/'A2.1.7'!H$29</f>
        <v>4.3596730245231606E-2</v>
      </c>
      <c r="I21" s="807">
        <f>'A2.1.7'!I21/'A2.1.7'!I$29</f>
        <v>4.2401143401619816E-2</v>
      </c>
      <c r="J21" s="1009">
        <f>'A2.1.7'!J21/'A2.1.7'!J$29</f>
        <v>4.289318755256518E-2</v>
      </c>
      <c r="K21" s="807">
        <f>'A2.1.7'!K21/'A2.1.7'!K$29</f>
        <v>5.9275521405049394E-2</v>
      </c>
      <c r="L21" s="807">
        <f>'A2.1.7'!L21/'A2.1.7'!L$29</f>
        <v>5.0489826676714394E-2</v>
      </c>
      <c r="M21" s="807">
        <f>'A2.1.7'!M21/'A2.1.7'!M$29</f>
        <v>5.4066130473637175E-2</v>
      </c>
      <c r="N21" s="806">
        <f>'A2.1.7'!N21/'A2.1.7'!N$29</f>
        <v>4.3243243243243246E-2</v>
      </c>
      <c r="O21" s="807">
        <f>'A2.1.7'!O21/'A2.1.7'!O$29</f>
        <v>3.6363636363636362E-2</v>
      </c>
      <c r="P21" s="1009">
        <f>'A2.1.7'!P21/'A2.1.7'!P$29</f>
        <v>3.9506172839506172E-2</v>
      </c>
    </row>
    <row r="22" spans="2:16" s="792" customFormat="1" ht="13.35" customHeight="1" x14ac:dyDescent="0.25">
      <c r="B22" s="789"/>
      <c r="C22" s="791" t="s">
        <v>36</v>
      </c>
      <c r="D22" s="627" t="s">
        <v>772</v>
      </c>
      <c r="E22" s="806">
        <f>'A2.1.7'!E22/'A2.1.7'!E$29</f>
        <v>7.0169491525423733E-2</v>
      </c>
      <c r="F22" s="807">
        <f>'A2.1.7'!F22/'A2.1.7'!F$29</f>
        <v>5.6000000000000001E-2</v>
      </c>
      <c r="G22" s="1009">
        <f>'A2.1.7'!G22/'A2.1.7'!G$29</f>
        <v>6.1805555555555558E-2</v>
      </c>
      <c r="H22" s="806">
        <f>'A2.1.7'!H22/'A2.1.7'!H$29</f>
        <v>7.0844686648501368E-2</v>
      </c>
      <c r="I22" s="807">
        <f>'A2.1.7'!I22/'A2.1.7'!I$29</f>
        <v>6.6222010481181509E-2</v>
      </c>
      <c r="J22" s="1009">
        <f>'A2.1.7'!J22/'A2.1.7'!J$29</f>
        <v>6.8124474348191758E-2</v>
      </c>
      <c r="K22" s="807">
        <f>'A2.1.7'!K22/'A2.1.7'!K$29</f>
        <v>0.10647639956092206</v>
      </c>
      <c r="L22" s="807">
        <f>'A2.1.7'!L22/'A2.1.7'!L$29</f>
        <v>8.5908063300678225E-2</v>
      </c>
      <c r="M22" s="807">
        <f>'A2.1.7'!M22/'A2.1.7'!M$29</f>
        <v>9.4280607685433421E-2</v>
      </c>
      <c r="N22" s="806">
        <f>'A2.1.7'!N22/'A2.1.7'!N$29</f>
        <v>0.14054054054054055</v>
      </c>
      <c r="O22" s="807">
        <f>'A2.1.7'!O22/'A2.1.7'!O$29</f>
        <v>9.0909090909090912E-2</v>
      </c>
      <c r="P22" s="1009">
        <f>'A2.1.7'!P22/'A2.1.7'!P$29</f>
        <v>0.11358024691358025</v>
      </c>
    </row>
    <row r="23" spans="2:16" s="792" customFormat="1" ht="13.35" customHeight="1" x14ac:dyDescent="0.25">
      <c r="B23" s="789"/>
      <c r="C23" s="791" t="s">
        <v>37</v>
      </c>
      <c r="D23" s="627" t="s">
        <v>753</v>
      </c>
      <c r="E23" s="806">
        <f>'A2.1.7'!E23/'A2.1.7'!E$29</f>
        <v>4.983050847457627E-2</v>
      </c>
      <c r="F23" s="807">
        <f>'A2.1.7'!F23/'A2.1.7'!F$29</f>
        <v>5.6000000000000001E-2</v>
      </c>
      <c r="G23" s="1009">
        <f>'A2.1.7'!G23/'A2.1.7'!G$29</f>
        <v>5.347222222222222E-2</v>
      </c>
      <c r="H23" s="806">
        <f>'A2.1.7'!H23/'A2.1.7'!H$29</f>
        <v>5.5177111716621256E-2</v>
      </c>
      <c r="I23" s="807">
        <f>'A2.1.7'!I23/'A2.1.7'!I$29</f>
        <v>6.5745593139590275E-2</v>
      </c>
      <c r="J23" s="1009">
        <f>'A2.1.7'!J23/'A2.1.7'!J$29</f>
        <v>6.1396131202691336E-2</v>
      </c>
      <c r="K23" s="807">
        <f>'A2.1.7'!K23/'A2.1.7'!K$29</f>
        <v>8.5620197585071348E-2</v>
      </c>
      <c r="L23" s="807">
        <f>'A2.1.7'!L23/'A2.1.7'!L$29</f>
        <v>9.6458176337603618E-2</v>
      </c>
      <c r="M23" s="807">
        <f>'A2.1.7'!M23/'A2.1.7'!M$29</f>
        <v>9.2046470062555855E-2</v>
      </c>
      <c r="N23" s="806">
        <f>'A2.1.7'!N23/'A2.1.7'!N$29</f>
        <v>0.12432432432432433</v>
      </c>
      <c r="O23" s="807">
        <f>'A2.1.7'!O23/'A2.1.7'!O$29</f>
        <v>5.4545454545454543E-2</v>
      </c>
      <c r="P23" s="1009">
        <f>'A2.1.7'!P23/'A2.1.7'!P$29</f>
        <v>8.6419753086419748E-2</v>
      </c>
    </row>
    <row r="24" spans="2:16" s="792" customFormat="1" ht="13.35" customHeight="1" x14ac:dyDescent="0.25">
      <c r="B24" s="789"/>
      <c r="C24" s="791" t="s">
        <v>38</v>
      </c>
      <c r="D24" s="627" t="s">
        <v>62</v>
      </c>
      <c r="E24" s="806">
        <f>'A2.1.7'!E24/'A2.1.7'!E$29</f>
        <v>3.3559322033898303E-2</v>
      </c>
      <c r="F24" s="807">
        <f>'A2.1.7'!F24/'A2.1.7'!F$29</f>
        <v>4.0235294117647057E-2</v>
      </c>
      <c r="G24" s="1009">
        <f>'A2.1.7'!G24/'A2.1.7'!G$29</f>
        <v>3.7499999999999999E-2</v>
      </c>
      <c r="H24" s="806">
        <f>'A2.1.7'!H24/'A2.1.7'!H$29</f>
        <v>5.1089918256130788E-2</v>
      </c>
      <c r="I24" s="807">
        <f>'A2.1.7'!I24/'A2.1.7'!I$29</f>
        <v>5.8599333015721775E-2</v>
      </c>
      <c r="J24" s="1009">
        <f>'A2.1.7'!J24/'A2.1.7'!J$29</f>
        <v>5.5508830950378472E-2</v>
      </c>
      <c r="K24" s="807">
        <f>'A2.1.7'!K24/'A2.1.7'!K$29</f>
        <v>8.0131723380900105E-2</v>
      </c>
      <c r="L24" s="807">
        <f>'A2.1.7'!L24/'A2.1.7'!L$29</f>
        <v>0.1092690278824416</v>
      </c>
      <c r="M24" s="807">
        <f>'A2.1.7'!M24/'A2.1.7'!M$29</f>
        <v>9.7408400357462024E-2</v>
      </c>
      <c r="N24" s="806">
        <f>'A2.1.7'!N24/'A2.1.7'!N$29</f>
        <v>0.16756756756756758</v>
      </c>
      <c r="O24" s="807">
        <f>'A2.1.7'!O24/'A2.1.7'!O$29</f>
        <v>0.12272727272727273</v>
      </c>
      <c r="P24" s="1009">
        <f>'A2.1.7'!P24/'A2.1.7'!P$29</f>
        <v>0.14320987654320988</v>
      </c>
    </row>
    <row r="25" spans="2:16" s="792" customFormat="1" ht="13.35" customHeight="1" x14ac:dyDescent="0.25">
      <c r="B25" s="789"/>
      <c r="C25" s="791" t="s">
        <v>39</v>
      </c>
      <c r="D25" s="627" t="s">
        <v>63</v>
      </c>
      <c r="E25" s="806">
        <f>'A2.1.7'!E25/'A2.1.7'!E$29</f>
        <v>1.6610169491525422E-2</v>
      </c>
      <c r="F25" s="807">
        <f>'A2.1.7'!F25/'A2.1.7'!F$29</f>
        <v>2.5176470588235293E-2</v>
      </c>
      <c r="G25" s="1009">
        <f>'A2.1.7'!G25/'A2.1.7'!G$29</f>
        <v>2.1666666666666667E-2</v>
      </c>
      <c r="H25" s="806">
        <f>'A2.1.7'!H25/'A2.1.7'!H$29</f>
        <v>3.1335149863760216E-2</v>
      </c>
      <c r="I25" s="807">
        <f>'A2.1.7'!I25/'A2.1.7'!I$29</f>
        <v>3.1919961886612676E-2</v>
      </c>
      <c r="J25" s="1009">
        <f>'A2.1.7'!J25/'A2.1.7'!J$29</f>
        <v>3.1679282310064477E-2</v>
      </c>
      <c r="K25" s="807">
        <f>'A2.1.7'!K25/'A2.1.7'!K$29</f>
        <v>4.1712403951701428E-2</v>
      </c>
      <c r="L25" s="807">
        <f>'A2.1.7'!L25/'A2.1.7'!L$29</f>
        <v>6.4054257724189906E-2</v>
      </c>
      <c r="M25" s="807">
        <f>'A2.1.7'!M25/'A2.1.7'!M$29</f>
        <v>5.4959785522788206E-2</v>
      </c>
      <c r="N25" s="806">
        <f>'A2.1.7'!N25/'A2.1.7'!N$29</f>
        <v>9.1891891891891897E-2</v>
      </c>
      <c r="O25" s="807">
        <f>'A2.1.7'!O25/'A2.1.7'!O$29</f>
        <v>0.11818181818181818</v>
      </c>
      <c r="P25" s="1009">
        <f>'A2.1.7'!P25/'A2.1.7'!P$29</f>
        <v>0.10617283950617284</v>
      </c>
    </row>
    <row r="26" spans="2:16" s="792" customFormat="1" ht="13.35" customHeight="1" x14ac:dyDescent="0.25">
      <c r="B26" s="789"/>
      <c r="C26" s="791" t="s">
        <v>40</v>
      </c>
      <c r="D26" s="627" t="s">
        <v>64</v>
      </c>
      <c r="E26" s="806">
        <f>'A2.1.7'!E26/'A2.1.7'!E$29</f>
        <v>1.6610169491525422E-2</v>
      </c>
      <c r="F26" s="807">
        <f>'A2.1.7'!F26/'A2.1.7'!F$29</f>
        <v>3.4352941176470586E-2</v>
      </c>
      <c r="G26" s="1009">
        <f>'A2.1.7'!G26/'A2.1.7'!G$29</f>
        <v>2.7083333333333334E-2</v>
      </c>
      <c r="H26" s="806">
        <f>'A2.1.7'!H26/'A2.1.7'!H$29</f>
        <v>2.3841961852861037E-2</v>
      </c>
      <c r="I26" s="807">
        <f>'A2.1.7'!I26/'A2.1.7'!I$29</f>
        <v>5.4311576941400666E-2</v>
      </c>
      <c r="J26" s="1009">
        <f>'A2.1.7'!J26/'A2.1.7'!J$29</f>
        <v>4.1771797028315114E-2</v>
      </c>
      <c r="K26" s="807">
        <f>'A2.1.7'!K26/'A2.1.7'!K$29</f>
        <v>6.3666300768386391E-2</v>
      </c>
      <c r="L26" s="807">
        <f>'A2.1.7'!L26/'A2.1.7'!L$29</f>
        <v>0.10022607385079126</v>
      </c>
      <c r="M26" s="807">
        <f>'A2.1.7'!M26/'A2.1.7'!M$29</f>
        <v>8.5344057193923142E-2</v>
      </c>
      <c r="N26" s="806">
        <f>'A2.1.7'!N26/'A2.1.7'!N$29</f>
        <v>9.7297297297297303E-2</v>
      </c>
      <c r="O26" s="807">
        <f>'A2.1.7'!O26/'A2.1.7'!O$29</f>
        <v>0.20454545454545456</v>
      </c>
      <c r="P26" s="1009">
        <f>'A2.1.7'!P26/'A2.1.7'!P$29</f>
        <v>0.15555555555555556</v>
      </c>
    </row>
    <row r="27" spans="2:16" s="792" customFormat="1" ht="13.35" customHeight="1" x14ac:dyDescent="0.25">
      <c r="B27" s="789"/>
      <c r="C27" s="791" t="s">
        <v>41</v>
      </c>
      <c r="D27" s="627" t="s">
        <v>65</v>
      </c>
      <c r="E27" s="806">
        <f>'A2.1.7'!E27/'A2.1.7'!E$29</f>
        <v>5.4237288135593224E-3</v>
      </c>
      <c r="F27" s="807">
        <f>'A2.1.7'!F27/'A2.1.7'!F$29</f>
        <v>1.3411764705882352E-2</v>
      </c>
      <c r="G27" s="1009">
        <f>'A2.1.7'!G27/'A2.1.7'!G$29</f>
        <v>1.0138888888888888E-2</v>
      </c>
      <c r="H27" s="806">
        <f>'A2.1.7'!H27/'A2.1.7'!H$29</f>
        <v>1.0217983651226158E-2</v>
      </c>
      <c r="I27" s="807">
        <f>'A2.1.7'!I27/'A2.1.7'!I$29</f>
        <v>2.2391615054787994E-2</v>
      </c>
      <c r="J27" s="1009">
        <f>'A2.1.7'!J27/'A2.1.7'!J$29</f>
        <v>1.7381553125876085E-2</v>
      </c>
      <c r="K27" s="807">
        <f>'A2.1.7'!K27/'A2.1.7'!K$29</f>
        <v>1.9758507135016465E-2</v>
      </c>
      <c r="L27" s="807">
        <f>'A2.1.7'!L27/'A2.1.7'!L$29</f>
        <v>5.1996985681989447E-2</v>
      </c>
      <c r="M27" s="807">
        <f>'A2.1.7'!M27/'A2.1.7'!M$29</f>
        <v>3.8873994638069703E-2</v>
      </c>
      <c r="N27" s="806">
        <f>'A2.1.7'!N27/'A2.1.7'!N$29</f>
        <v>7.567567567567568E-2</v>
      </c>
      <c r="O27" s="807">
        <f>'A2.1.7'!O27/'A2.1.7'!O$29</f>
        <v>0.11818181818181818</v>
      </c>
      <c r="P27" s="1009">
        <f>'A2.1.7'!P27/'A2.1.7'!P$29</f>
        <v>9.8765432098765427E-2</v>
      </c>
    </row>
    <row r="28" spans="2:16" s="792" customFormat="1" ht="13.35" customHeight="1" x14ac:dyDescent="0.25">
      <c r="B28" s="789"/>
      <c r="C28" s="791" t="s">
        <v>42</v>
      </c>
      <c r="D28" s="627" t="s">
        <v>66</v>
      </c>
      <c r="E28" s="806">
        <f>'A2.1.7'!E28/'A2.1.7'!E$29</f>
        <v>1.6949152542372881E-3</v>
      </c>
      <c r="F28" s="807">
        <f>'A2.1.7'!F28/'A2.1.7'!F$29</f>
        <v>5.8823529411764705E-3</v>
      </c>
      <c r="G28" s="1009">
        <f>'A2.1.7'!G28/'A2.1.7'!G$29</f>
        <v>4.1666666666666666E-3</v>
      </c>
      <c r="H28" s="806">
        <f>'A2.1.7'!H28/'A2.1.7'!H$29</f>
        <v>1.3623978201634877E-3</v>
      </c>
      <c r="I28" s="807">
        <f>'A2.1.7'!I28/'A2.1.7'!I$29</f>
        <v>1.1910433539780848E-2</v>
      </c>
      <c r="J28" s="1009">
        <f>'A2.1.7'!J28/'A2.1.7'!J$29</f>
        <v>7.569386038687973E-3</v>
      </c>
      <c r="K28" s="807">
        <f>'A2.1.7'!K28/'A2.1.7'!K$29</f>
        <v>1.0976948408342482E-2</v>
      </c>
      <c r="L28" s="807">
        <f>'A2.1.7'!L28/'A2.1.7'!L$29</f>
        <v>2.1853805576488319E-2</v>
      </c>
      <c r="M28" s="807">
        <f>'A2.1.7'!M28/'A2.1.7'!M$29</f>
        <v>1.7426273458445041E-2</v>
      </c>
      <c r="N28" s="806">
        <f>'A2.1.7'!N28/'A2.1.7'!N$29</f>
        <v>2.1621621621621623E-2</v>
      </c>
      <c r="O28" s="807">
        <f>'A2.1.7'!O28/'A2.1.7'!O$29</f>
        <v>3.1818181818181815E-2</v>
      </c>
      <c r="P28" s="1009">
        <f>'A2.1.7'!P28/'A2.1.7'!P$29</f>
        <v>2.7160493827160494E-2</v>
      </c>
    </row>
    <row r="29" spans="2:16" s="792" customFormat="1" ht="13.35" customHeight="1" x14ac:dyDescent="0.25">
      <c r="B29" s="1012"/>
      <c r="C29" s="1013" t="s">
        <v>8</v>
      </c>
      <c r="D29" s="1014"/>
      <c r="E29" s="1015">
        <f>SUM(E4:E28)</f>
        <v>0.99999999999999989</v>
      </c>
      <c r="F29" s="1015">
        <f>SUM(F4:F28)</f>
        <v>1.0000000000000002</v>
      </c>
      <c r="G29" s="1016">
        <f>SUM(G4:G28)</f>
        <v>1</v>
      </c>
      <c r="H29" s="1015">
        <f t="shared" ref="H29:P29" si="0">SUM(H4:H28)</f>
        <v>0.99999999999999967</v>
      </c>
      <c r="I29" s="1015">
        <f t="shared" si="0"/>
        <v>1</v>
      </c>
      <c r="J29" s="1016">
        <f t="shared" si="0"/>
        <v>1</v>
      </c>
      <c r="K29" s="1015">
        <f t="shared" si="0"/>
        <v>1</v>
      </c>
      <c r="L29" s="1015">
        <f t="shared" si="0"/>
        <v>1.0000000000000002</v>
      </c>
      <c r="M29" s="1016">
        <f t="shared" si="0"/>
        <v>1</v>
      </c>
      <c r="N29" s="1015">
        <f t="shared" si="0"/>
        <v>1</v>
      </c>
      <c r="O29" s="1015">
        <f t="shared" si="0"/>
        <v>1</v>
      </c>
      <c r="P29" s="1016">
        <f t="shared" si="0"/>
        <v>1</v>
      </c>
    </row>
    <row r="30" spans="2:16" s="792" customFormat="1" ht="13.35" customHeight="1" x14ac:dyDescent="0.25">
      <c r="B30" s="1017"/>
      <c r="C30" s="1018"/>
      <c r="D30" s="1004" t="s">
        <v>193</v>
      </c>
      <c r="E30" s="807">
        <f>'A2.1.7'!E30/'A2.1.7'!E$29</f>
        <v>0.37152542372881359</v>
      </c>
      <c r="F30" s="807">
        <f>'A2.1.7'!F30/'A2.1.7'!F$29</f>
        <v>0.34941176470588237</v>
      </c>
      <c r="G30" s="1009">
        <f>'A2.1.7'!G30/'A2.1.7'!G$29</f>
        <v>0.35847222222222225</v>
      </c>
      <c r="H30" s="807">
        <f>'A2.1.7'!H30/'A2.1.7'!H$29</f>
        <v>0.29359673024523159</v>
      </c>
      <c r="I30" s="807">
        <f>'A2.1.7'!I30/'A2.1.7'!I$29</f>
        <v>0.252501191043354</v>
      </c>
      <c r="J30" s="1009">
        <f>'A2.1.7'!J30/'A2.1.7'!J$29</f>
        <v>0.26941407345107932</v>
      </c>
      <c r="K30" s="807">
        <f>'A2.1.7'!K30/'A2.1.7'!K$29</f>
        <v>0.14709110867178923</v>
      </c>
      <c r="L30" s="807">
        <f>'A2.1.7'!L30/'A2.1.7'!L$29</f>
        <v>0.13489073097211757</v>
      </c>
      <c r="M30" s="1009">
        <f>'A2.1.7'!M30/'A2.1.7'!M$29</f>
        <v>0.13985701519213584</v>
      </c>
      <c r="N30" s="807">
        <f>'A2.1.7'!N30/'A2.1.7'!N$29</f>
        <v>7.0270270270270274E-2</v>
      </c>
      <c r="O30" s="807">
        <f>'A2.1.7'!O30/'A2.1.7'!O$29</f>
        <v>7.7272727272727271E-2</v>
      </c>
      <c r="P30" s="1009">
        <f>'A2.1.7'!P30/'A2.1.7'!P$29</f>
        <v>7.407407407407407E-2</v>
      </c>
    </row>
    <row r="31" spans="2:16" s="792" customFormat="1" ht="13.35" customHeight="1" x14ac:dyDescent="0.25">
      <c r="B31" s="789"/>
      <c r="C31" s="791"/>
      <c r="D31" s="1010" t="s">
        <v>744</v>
      </c>
      <c r="E31" s="807">
        <f>'A2.1.7'!E31/'A2.1.7'!E$29</f>
        <v>0.25186440677966104</v>
      </c>
      <c r="F31" s="807">
        <f>'A2.1.7'!F31/'A2.1.7'!F$29</f>
        <v>0.22</v>
      </c>
      <c r="G31" s="1009">
        <f>'A2.1.7'!G31/'A2.1.7'!G$29</f>
        <v>0.23305555555555554</v>
      </c>
      <c r="H31" s="807">
        <f>'A2.1.7'!H31/'A2.1.7'!H$29</f>
        <v>0.23092643051771117</v>
      </c>
      <c r="I31" s="807">
        <f>'A2.1.7'!I31/'A2.1.7'!I$29</f>
        <v>0.22296331586469748</v>
      </c>
      <c r="J31" s="1009">
        <f>'A2.1.7'!J31/'A2.1.7'!J$29</f>
        <v>0.22624053826745164</v>
      </c>
      <c r="K31" s="807">
        <f>'A2.1.7'!K31/'A2.1.7'!K$29</f>
        <v>0.18441273326015367</v>
      </c>
      <c r="L31" s="807">
        <f>'A2.1.7'!L31/'A2.1.7'!L$29</f>
        <v>0.12509419743782968</v>
      </c>
      <c r="M31" s="1009">
        <f>'A2.1.7'!M31/'A2.1.7'!M$29</f>
        <v>0.14924039320822163</v>
      </c>
      <c r="N31" s="807">
        <f>'A2.1.7'!N31/'A2.1.7'!N$29</f>
        <v>7.567567567567568E-2</v>
      </c>
      <c r="O31" s="807">
        <f>'A2.1.7'!O31/'A2.1.7'!O$29</f>
        <v>6.363636363636363E-2</v>
      </c>
      <c r="P31" s="1009">
        <f>'A2.1.7'!P31/'A2.1.7'!P$29</f>
        <v>6.9135802469135796E-2</v>
      </c>
    </row>
    <row r="32" spans="2:16" s="792" customFormat="1" ht="13.35" customHeight="1" x14ac:dyDescent="0.25">
      <c r="B32" s="789"/>
      <c r="C32" s="791"/>
      <c r="D32" s="1010" t="s">
        <v>751</v>
      </c>
      <c r="E32" s="807">
        <f>'A2.1.7'!E32/'A2.1.7'!E$29</f>
        <v>0.2528813559322034</v>
      </c>
      <c r="F32" s="807">
        <f>'A2.1.7'!F32/'A2.1.7'!F$29</f>
        <v>0.25552941176470589</v>
      </c>
      <c r="G32" s="1009">
        <f>'A2.1.7'!G32/'A2.1.7'!G$29</f>
        <v>0.25444444444444442</v>
      </c>
      <c r="H32" s="807">
        <f>'A2.1.7'!H32/'A2.1.7'!H$29</f>
        <v>0.3024523160762943</v>
      </c>
      <c r="I32" s="807">
        <f>'A2.1.7'!I32/'A2.1.7'!I$29</f>
        <v>0.27965697951405433</v>
      </c>
      <c r="J32" s="1009">
        <f>'A2.1.7'!J32/'A2.1.7'!J$29</f>
        <v>0.28903840762545557</v>
      </c>
      <c r="K32" s="807">
        <f>'A2.1.7'!K32/'A2.1.7'!K$29</f>
        <v>0.36663007683863885</v>
      </c>
      <c r="L32" s="807">
        <f>'A2.1.7'!L32/'A2.1.7'!L$29</f>
        <v>0.29615674453654861</v>
      </c>
      <c r="M32" s="1009">
        <f>'A2.1.7'!M32/'A2.1.7'!M$29</f>
        <v>0.32484361036639858</v>
      </c>
      <c r="N32" s="807">
        <f>'A2.1.7'!N32/'A2.1.7'!N$29</f>
        <v>0.27567567567567569</v>
      </c>
      <c r="O32" s="807">
        <f>'A2.1.7'!O32/'A2.1.7'!O$29</f>
        <v>0.20909090909090908</v>
      </c>
      <c r="P32" s="1009">
        <f>'A2.1.7'!P32/'A2.1.7'!P$29</f>
        <v>0.23950617283950618</v>
      </c>
    </row>
    <row r="33" spans="2:16" s="792" customFormat="1" ht="13.35" customHeight="1" x14ac:dyDescent="0.25">
      <c r="B33" s="789"/>
      <c r="C33" s="791"/>
      <c r="D33" s="1011" t="s">
        <v>753</v>
      </c>
      <c r="E33" s="807">
        <f>'A2.1.7'!E33/'A2.1.7'!E$29</f>
        <v>4.983050847457627E-2</v>
      </c>
      <c r="F33" s="807">
        <f>'A2.1.7'!F33/'A2.1.7'!F$29</f>
        <v>5.6000000000000001E-2</v>
      </c>
      <c r="G33" s="1009">
        <f>'A2.1.7'!G33/'A2.1.7'!G$29</f>
        <v>5.347222222222222E-2</v>
      </c>
      <c r="H33" s="807">
        <f>'A2.1.7'!H33/'A2.1.7'!H$29</f>
        <v>5.5177111716621256E-2</v>
      </c>
      <c r="I33" s="807">
        <f>'A2.1.7'!I33/'A2.1.7'!I$29</f>
        <v>6.5745593139590275E-2</v>
      </c>
      <c r="J33" s="1009">
        <f>'A2.1.7'!J33/'A2.1.7'!J$29</f>
        <v>6.1396131202691336E-2</v>
      </c>
      <c r="K33" s="807">
        <f>'A2.1.7'!K33/'A2.1.7'!K$29</f>
        <v>8.5620197585071348E-2</v>
      </c>
      <c r="L33" s="807">
        <f>'A2.1.7'!L33/'A2.1.7'!L$29</f>
        <v>9.6458176337603618E-2</v>
      </c>
      <c r="M33" s="1009">
        <f>'A2.1.7'!M33/'A2.1.7'!M$29</f>
        <v>9.2046470062555855E-2</v>
      </c>
      <c r="N33" s="807">
        <f>'A2.1.7'!N33/'A2.1.7'!N$29</f>
        <v>0.12432432432432433</v>
      </c>
      <c r="O33" s="807">
        <f>'A2.1.7'!O33/'A2.1.7'!O$29</f>
        <v>5.4545454545454543E-2</v>
      </c>
      <c r="P33" s="1009">
        <f>'A2.1.7'!P33/'A2.1.7'!P$29</f>
        <v>8.6419753086419748E-2</v>
      </c>
    </row>
    <row r="34" spans="2:16" s="792" customFormat="1" ht="13.35" customHeight="1" x14ac:dyDescent="0.25">
      <c r="B34" s="793"/>
      <c r="C34" s="795"/>
      <c r="D34" s="1019" t="s">
        <v>256</v>
      </c>
      <c r="E34" s="809">
        <f>'A2.1.7'!E34/'A2.1.7'!E$29</f>
        <v>7.3898305084745763E-2</v>
      </c>
      <c r="F34" s="809">
        <f>'A2.1.7'!F34/'A2.1.7'!F$29</f>
        <v>0.11905882352941176</v>
      </c>
      <c r="G34" s="1020">
        <f>'A2.1.7'!G34/'A2.1.7'!G$29</f>
        <v>0.10055555555555555</v>
      </c>
      <c r="H34" s="809">
        <f>'A2.1.7'!H34/'A2.1.7'!H$29</f>
        <v>0.11784741144414169</v>
      </c>
      <c r="I34" s="809">
        <f>'A2.1.7'!I34/'A2.1.7'!I$29</f>
        <v>0.17913292043830395</v>
      </c>
      <c r="J34" s="1020">
        <f>'A2.1.7'!J34/'A2.1.7'!J$29</f>
        <v>0.15391084945332212</v>
      </c>
      <c r="K34" s="809">
        <f>'A2.1.7'!K34/'A2.1.7'!K$29</f>
        <v>0.21624588364434688</v>
      </c>
      <c r="L34" s="809">
        <f>'A2.1.7'!L34/'A2.1.7'!L$29</f>
        <v>0.34740015071590052</v>
      </c>
      <c r="M34" s="1020">
        <f>'A2.1.7'!M34/'A2.1.7'!M$29</f>
        <v>0.29401251117068811</v>
      </c>
      <c r="N34" s="809">
        <f>'A2.1.7'!N34/'A2.1.7'!N$29</f>
        <v>0.45405405405405408</v>
      </c>
      <c r="O34" s="809">
        <f>'A2.1.7'!O34/'A2.1.7'!O$29</f>
        <v>0.59545454545454546</v>
      </c>
      <c r="P34" s="1020">
        <f>'A2.1.7'!P34/'A2.1.7'!P$29</f>
        <v>0.53086419753086422</v>
      </c>
    </row>
    <row r="35" spans="2:16" s="792" customFormat="1" ht="13.35" customHeight="1" x14ac:dyDescent="0.25">
      <c r="B35" s="793"/>
      <c r="C35" s="798" t="s">
        <v>8</v>
      </c>
      <c r="D35" s="1021"/>
      <c r="E35" s="811">
        <f>'A2.1.7'!E35/'A2.1.7'!E$29</f>
        <v>1</v>
      </c>
      <c r="F35" s="811">
        <f>'A2.1.7'!F35/'A2.1.7'!F$29</f>
        <v>1</v>
      </c>
      <c r="G35" s="1022">
        <f>'A2.1.7'!G35/'A2.1.7'!G$29</f>
        <v>1</v>
      </c>
      <c r="H35" s="811">
        <f>'A2.1.7'!H35/'A2.1.7'!H$29</f>
        <v>1</v>
      </c>
      <c r="I35" s="811">
        <f>'A2.1.7'!I35/'A2.1.7'!I$29</f>
        <v>1</v>
      </c>
      <c r="J35" s="1022">
        <f>'A2.1.7'!J35/'A2.1.7'!J$29</f>
        <v>1</v>
      </c>
      <c r="K35" s="811">
        <f>'A2.1.7'!K35/'A2.1.7'!K$29</f>
        <v>1</v>
      </c>
      <c r="L35" s="811">
        <f>'A2.1.7'!L35/'A2.1.7'!L$29</f>
        <v>1</v>
      </c>
      <c r="M35" s="1022">
        <f>'A2.1.7'!M35/'A2.1.7'!M$29</f>
        <v>1</v>
      </c>
      <c r="N35" s="811">
        <f>'A2.1.7'!N35/'A2.1.7'!N$29</f>
        <v>1</v>
      </c>
      <c r="O35" s="811">
        <f>'A2.1.7'!O35/'A2.1.7'!O$29</f>
        <v>1</v>
      </c>
      <c r="P35" s="1022">
        <f>'A2.1.7'!P35/'A2.1.7'!P$29</f>
        <v>1</v>
      </c>
    </row>
    <row r="36" spans="2:16" s="117" customFormat="1" ht="13.35" customHeight="1" x14ac:dyDescent="0.25">
      <c r="B36" s="1460" t="s">
        <v>1004</v>
      </c>
      <c r="C36" s="1460"/>
      <c r="D36" s="1460"/>
      <c r="E36" s="1460"/>
      <c r="F36" s="1460"/>
      <c r="G36" s="1460"/>
      <c r="H36" s="1460"/>
      <c r="I36" s="1460"/>
      <c r="J36" s="1460"/>
      <c r="K36" s="1460"/>
      <c r="L36" s="1460"/>
      <c r="M36" s="1460"/>
      <c r="N36" s="1460"/>
      <c r="O36" s="1460"/>
      <c r="P36" s="1460"/>
    </row>
    <row r="37" spans="2:16" s="792" customFormat="1" ht="13.35" customHeight="1" x14ac:dyDescent="0.25">
      <c r="I37" s="999" t="s">
        <v>245</v>
      </c>
    </row>
    <row r="38" spans="2:16" s="792" customFormat="1" ht="13.35" customHeight="1" x14ac:dyDescent="0.25"/>
    <row r="39" spans="2:16" s="792" customFormat="1" ht="13.35" customHeight="1" x14ac:dyDescent="0.25"/>
    <row r="40" spans="2:16" s="792" customFormat="1" ht="13.35" customHeight="1" x14ac:dyDescent="0.25"/>
  </sheetData>
  <mergeCells count="4">
    <mergeCell ref="B1:P1"/>
    <mergeCell ref="C3:D3"/>
    <mergeCell ref="C2:D2"/>
    <mergeCell ref="B36:P36"/>
  </mergeCells>
  <hyperlinks>
    <hyperlink ref="I37" location="CONTENTS!A1" display="BACK TO CONTENTS" xr:uid="{BD9D3386-73EC-4D28-984D-00D5EC8AF7CB}"/>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FCB9E-0B17-4054-8FE8-778C1B990CAD}">
  <sheetPr>
    <tabColor theme="7" tint="0.39997558519241921"/>
    <pageSetUpPr fitToPage="1"/>
  </sheetPr>
  <dimension ref="B1:P24"/>
  <sheetViews>
    <sheetView showGridLines="0" zoomScaleNormal="100" zoomScaleSheetLayoutView="90" workbookViewId="0">
      <selection activeCell="I23" sqref="I23"/>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7" width="9.33203125" style="354" customWidth="1"/>
    <col min="8" max="16" width="9.33203125" style="355" customWidth="1"/>
    <col min="17" max="17" width="12.6640625" style="448" bestFit="1" customWidth="1"/>
    <col min="18" max="16384" width="9.109375" style="448"/>
  </cols>
  <sheetData>
    <row r="1" spans="2:16" s="441" customFormat="1" ht="15" customHeight="1" x14ac:dyDescent="0.2">
      <c r="B1" s="844" t="s">
        <v>1036</v>
      </c>
      <c r="C1" s="994"/>
      <c r="D1" s="995"/>
      <c r="E1" s="994"/>
      <c r="F1" s="995"/>
      <c r="G1" s="994"/>
      <c r="H1" s="995"/>
      <c r="I1" s="994"/>
      <c r="J1" s="995"/>
      <c r="K1" s="994"/>
      <c r="L1" s="995"/>
      <c r="M1" s="994"/>
      <c r="N1" s="995"/>
      <c r="O1" s="994"/>
      <c r="P1" s="995"/>
    </row>
    <row r="2" spans="2:16" s="441" customFormat="1" ht="21.6" customHeight="1" x14ac:dyDescent="0.25">
      <c r="B2" s="442"/>
      <c r="C2" s="1461" t="s">
        <v>990</v>
      </c>
      <c r="D2" s="1468"/>
      <c r="E2" s="996" t="s">
        <v>891</v>
      </c>
      <c r="F2" s="997"/>
      <c r="G2" s="998"/>
      <c r="H2" s="996" t="s">
        <v>972</v>
      </c>
      <c r="I2" s="997"/>
      <c r="J2" s="998"/>
      <c r="K2" s="996" t="s">
        <v>994</v>
      </c>
      <c r="L2" s="997"/>
      <c r="M2" s="998"/>
      <c r="N2" s="996" t="s">
        <v>1024</v>
      </c>
      <c r="O2" s="997"/>
      <c r="P2" s="998"/>
    </row>
    <row r="3" spans="2:16" ht="10.199999999999999" x14ac:dyDescent="0.2">
      <c r="B3" s="446"/>
      <c r="C3" s="1364" t="s">
        <v>1003</v>
      </c>
      <c r="D3" s="1365"/>
      <c r="E3" s="487" t="s">
        <v>2</v>
      </c>
      <c r="F3" s="447" t="s">
        <v>3</v>
      </c>
      <c r="G3" s="488" t="s">
        <v>8</v>
      </c>
      <c r="H3" s="487" t="s">
        <v>2</v>
      </c>
      <c r="I3" s="447" t="s">
        <v>3</v>
      </c>
      <c r="J3" s="488" t="s">
        <v>8</v>
      </c>
      <c r="K3" s="487" t="s">
        <v>2</v>
      </c>
      <c r="L3" s="447" t="s">
        <v>3</v>
      </c>
      <c r="M3" s="488" t="s">
        <v>8</v>
      </c>
      <c r="N3" s="487" t="s">
        <v>2</v>
      </c>
      <c r="O3" s="447" t="s">
        <v>3</v>
      </c>
      <c r="P3" s="488" t="s">
        <v>8</v>
      </c>
    </row>
    <row r="4" spans="2:16" ht="13.35" customHeight="1" x14ac:dyDescent="0.2">
      <c r="B4" s="1049"/>
      <c r="C4" s="1145" t="s">
        <v>91</v>
      </c>
      <c r="D4" s="1050"/>
      <c r="E4" s="1051">
        <v>99</v>
      </c>
      <c r="F4" s="1143">
        <v>119</v>
      </c>
      <c r="G4" s="1052">
        <f>+SUM(E4:F4)</f>
        <v>218</v>
      </c>
      <c r="H4" s="1051">
        <v>30</v>
      </c>
      <c r="I4" s="1143">
        <v>44</v>
      </c>
      <c r="J4" s="1052">
        <f>+SUM(H4:I4)</f>
        <v>74</v>
      </c>
      <c r="K4" s="1051">
        <v>12</v>
      </c>
      <c r="L4" s="1143">
        <v>21</v>
      </c>
      <c r="M4" s="1052">
        <f>+SUM(K4:L4)</f>
        <v>33</v>
      </c>
      <c r="N4" s="1051">
        <v>4</v>
      </c>
      <c r="O4" s="1143">
        <v>4</v>
      </c>
      <c r="P4" s="1052">
        <f>+SUM(N4:O4)</f>
        <v>8</v>
      </c>
    </row>
    <row r="5" spans="2:16" ht="13.35" customHeight="1" x14ac:dyDescent="0.2">
      <c r="B5" s="450"/>
      <c r="C5" s="451" t="s">
        <v>92</v>
      </c>
      <c r="D5" s="452"/>
      <c r="E5" s="459">
        <v>806</v>
      </c>
      <c r="F5" s="579">
        <v>1129</v>
      </c>
      <c r="G5" s="762">
        <f t="shared" ref="G5:G11" si="0">+SUM(E5:F5)</f>
        <v>1935</v>
      </c>
      <c r="H5" s="459">
        <v>415</v>
      </c>
      <c r="I5" s="579">
        <v>589</v>
      </c>
      <c r="J5" s="762">
        <f t="shared" ref="J5:J11" si="1">+SUM(H5:I5)</f>
        <v>1004</v>
      </c>
      <c r="K5" s="459">
        <v>297</v>
      </c>
      <c r="L5" s="579">
        <v>355</v>
      </c>
      <c r="M5" s="762">
        <f t="shared" ref="M5:M11" si="2">+SUM(K5:L5)</f>
        <v>652</v>
      </c>
      <c r="N5" s="459">
        <v>68</v>
      </c>
      <c r="O5" s="579">
        <v>68</v>
      </c>
      <c r="P5" s="762">
        <f t="shared" ref="P5:P11" si="3">+SUM(N5:O5)</f>
        <v>136</v>
      </c>
    </row>
    <row r="6" spans="2:16" ht="13.35" customHeight="1" x14ac:dyDescent="0.2">
      <c r="B6" s="450"/>
      <c r="C6" s="451" t="s">
        <v>93</v>
      </c>
      <c r="D6" s="452"/>
      <c r="E6" s="459">
        <v>946</v>
      </c>
      <c r="F6" s="579">
        <v>1387</v>
      </c>
      <c r="G6" s="762">
        <f t="shared" si="0"/>
        <v>2333</v>
      </c>
      <c r="H6" s="459">
        <v>478</v>
      </c>
      <c r="I6" s="579">
        <v>708</v>
      </c>
      <c r="J6" s="762">
        <f t="shared" si="1"/>
        <v>1186</v>
      </c>
      <c r="K6" s="459">
        <v>320</v>
      </c>
      <c r="L6" s="579">
        <v>472</v>
      </c>
      <c r="M6" s="762">
        <f t="shared" si="2"/>
        <v>792</v>
      </c>
      <c r="N6" s="459">
        <v>51</v>
      </c>
      <c r="O6" s="579">
        <v>69</v>
      </c>
      <c r="P6" s="762">
        <f t="shared" si="3"/>
        <v>120</v>
      </c>
    </row>
    <row r="7" spans="2:16" ht="13.35" customHeight="1" x14ac:dyDescent="0.2">
      <c r="B7" s="450"/>
      <c r="C7" s="451" t="s">
        <v>94</v>
      </c>
      <c r="D7" s="452"/>
      <c r="E7" s="459">
        <v>578</v>
      </c>
      <c r="F7" s="579">
        <v>860</v>
      </c>
      <c r="G7" s="762">
        <f t="shared" si="0"/>
        <v>1438</v>
      </c>
      <c r="H7" s="459">
        <v>321</v>
      </c>
      <c r="I7" s="579">
        <v>401</v>
      </c>
      <c r="J7" s="762">
        <f t="shared" si="1"/>
        <v>722</v>
      </c>
      <c r="K7" s="459">
        <v>183</v>
      </c>
      <c r="L7" s="579">
        <v>303</v>
      </c>
      <c r="M7" s="762">
        <f t="shared" si="2"/>
        <v>486</v>
      </c>
      <c r="N7" s="459">
        <v>25</v>
      </c>
      <c r="O7" s="579">
        <v>43</v>
      </c>
      <c r="P7" s="762">
        <f t="shared" si="3"/>
        <v>68</v>
      </c>
    </row>
    <row r="8" spans="2:16" ht="13.35" customHeight="1" x14ac:dyDescent="0.2">
      <c r="B8" s="450"/>
      <c r="C8" s="451" t="s">
        <v>95</v>
      </c>
      <c r="D8" s="452"/>
      <c r="E8" s="459">
        <v>292</v>
      </c>
      <c r="F8" s="579">
        <v>427</v>
      </c>
      <c r="G8" s="762">
        <f t="shared" si="0"/>
        <v>719</v>
      </c>
      <c r="H8" s="459">
        <v>113</v>
      </c>
      <c r="I8" s="579">
        <v>218</v>
      </c>
      <c r="J8" s="762">
        <f t="shared" si="1"/>
        <v>331</v>
      </c>
      <c r="K8" s="459">
        <v>54</v>
      </c>
      <c r="L8" s="579">
        <v>113</v>
      </c>
      <c r="M8" s="762">
        <f t="shared" si="2"/>
        <v>167</v>
      </c>
      <c r="N8" s="459">
        <v>15</v>
      </c>
      <c r="O8" s="579">
        <v>24</v>
      </c>
      <c r="P8" s="762">
        <f t="shared" si="3"/>
        <v>39</v>
      </c>
    </row>
    <row r="9" spans="2:16" ht="13.35" customHeight="1" x14ac:dyDescent="0.2">
      <c r="B9" s="450"/>
      <c r="C9" s="451" t="s">
        <v>96</v>
      </c>
      <c r="D9" s="452"/>
      <c r="E9" s="459">
        <v>127</v>
      </c>
      <c r="F9" s="579">
        <v>183</v>
      </c>
      <c r="G9" s="762">
        <f t="shared" si="0"/>
        <v>310</v>
      </c>
      <c r="H9" s="459">
        <v>68</v>
      </c>
      <c r="I9" s="579">
        <v>75</v>
      </c>
      <c r="J9" s="762">
        <f t="shared" si="1"/>
        <v>143</v>
      </c>
      <c r="K9" s="459">
        <v>30</v>
      </c>
      <c r="L9" s="579">
        <v>33</v>
      </c>
      <c r="M9" s="762">
        <f t="shared" si="2"/>
        <v>63</v>
      </c>
      <c r="N9" s="459">
        <v>10</v>
      </c>
      <c r="O9" s="579">
        <v>10</v>
      </c>
      <c r="P9" s="762">
        <f t="shared" si="3"/>
        <v>20</v>
      </c>
    </row>
    <row r="10" spans="2:16" ht="13.35" customHeight="1" x14ac:dyDescent="0.2">
      <c r="B10" s="450"/>
      <c r="C10" s="451" t="s">
        <v>192</v>
      </c>
      <c r="D10" s="452"/>
      <c r="E10" s="459">
        <v>89</v>
      </c>
      <c r="F10" s="579">
        <v>132</v>
      </c>
      <c r="G10" s="762">
        <f t="shared" si="0"/>
        <v>221</v>
      </c>
      <c r="H10" s="459">
        <v>37</v>
      </c>
      <c r="I10" s="579">
        <v>57</v>
      </c>
      <c r="J10" s="762">
        <f t="shared" si="1"/>
        <v>94</v>
      </c>
      <c r="K10" s="459">
        <v>11</v>
      </c>
      <c r="L10" s="579">
        <v>26</v>
      </c>
      <c r="M10" s="762">
        <f t="shared" si="2"/>
        <v>37</v>
      </c>
      <c r="N10" s="459">
        <v>8</v>
      </c>
      <c r="O10" s="579">
        <v>2</v>
      </c>
      <c r="P10" s="762">
        <f t="shared" si="3"/>
        <v>10</v>
      </c>
    </row>
    <row r="11" spans="2:16" s="117" customFormat="1" ht="13.35" customHeight="1" x14ac:dyDescent="0.25">
      <c r="B11" s="128"/>
      <c r="C11" s="451" t="s">
        <v>191</v>
      </c>
      <c r="D11" s="452"/>
      <c r="E11" s="459">
        <v>13</v>
      </c>
      <c r="F11" s="579">
        <v>13</v>
      </c>
      <c r="G11" s="762">
        <f t="shared" si="0"/>
        <v>26</v>
      </c>
      <c r="H11" s="459">
        <v>6</v>
      </c>
      <c r="I11" s="579">
        <v>7</v>
      </c>
      <c r="J11" s="762">
        <f t="shared" si="1"/>
        <v>13</v>
      </c>
      <c r="K11" s="459">
        <v>4</v>
      </c>
      <c r="L11" s="579">
        <v>4</v>
      </c>
      <c r="M11" s="762">
        <f t="shared" si="2"/>
        <v>8</v>
      </c>
      <c r="N11" s="459">
        <v>4</v>
      </c>
      <c r="O11" s="579">
        <v>0</v>
      </c>
      <c r="P11" s="762">
        <f t="shared" si="3"/>
        <v>4</v>
      </c>
    </row>
    <row r="12" spans="2:16" s="117" customFormat="1" ht="13.35" customHeight="1" x14ac:dyDescent="0.25">
      <c r="B12" s="632"/>
      <c r="C12" s="764" t="s">
        <v>8</v>
      </c>
      <c r="D12" s="765"/>
      <c r="E12" s="766">
        <f t="shared" ref="E12:P12" si="4">SUM(E4:E11)</f>
        <v>2950</v>
      </c>
      <c r="F12" s="767">
        <f t="shared" si="4"/>
        <v>4250</v>
      </c>
      <c r="G12" s="768">
        <f t="shared" si="4"/>
        <v>7200</v>
      </c>
      <c r="H12" s="766">
        <f t="shared" si="4"/>
        <v>1468</v>
      </c>
      <c r="I12" s="767">
        <f t="shared" si="4"/>
        <v>2099</v>
      </c>
      <c r="J12" s="768">
        <f t="shared" si="4"/>
        <v>3567</v>
      </c>
      <c r="K12" s="766">
        <f t="shared" si="4"/>
        <v>911</v>
      </c>
      <c r="L12" s="767">
        <f t="shared" si="4"/>
        <v>1327</v>
      </c>
      <c r="M12" s="768">
        <f t="shared" si="4"/>
        <v>2238</v>
      </c>
      <c r="N12" s="766">
        <f t="shared" si="4"/>
        <v>185</v>
      </c>
      <c r="O12" s="767">
        <f t="shared" si="4"/>
        <v>220</v>
      </c>
      <c r="P12" s="768">
        <f t="shared" si="4"/>
        <v>405</v>
      </c>
    </row>
    <row r="13" spans="2:16" s="117" customFormat="1" ht="13.35" customHeight="1" x14ac:dyDescent="0.25">
      <c r="B13" s="1049"/>
      <c r="C13" s="1145" t="s">
        <v>91</v>
      </c>
      <c r="D13" s="1050"/>
      <c r="E13" s="1146">
        <f>+E4/E$12</f>
        <v>3.3559322033898303E-2</v>
      </c>
      <c r="F13" s="1147">
        <f t="shared" ref="F13:P13" si="5">+F4/F$12</f>
        <v>2.8000000000000001E-2</v>
      </c>
      <c r="G13" s="1148">
        <f t="shared" si="5"/>
        <v>3.0277777777777778E-2</v>
      </c>
      <c r="H13" s="1147">
        <f t="shared" si="5"/>
        <v>2.0435967302452316E-2</v>
      </c>
      <c r="I13" s="1147">
        <f t="shared" si="5"/>
        <v>2.0962363030014291E-2</v>
      </c>
      <c r="J13" s="1148">
        <f t="shared" si="5"/>
        <v>2.0745724698626296E-2</v>
      </c>
      <c r="K13" s="1147">
        <f t="shared" si="5"/>
        <v>1.3172338090010977E-2</v>
      </c>
      <c r="L13" s="1147">
        <f t="shared" si="5"/>
        <v>1.5825169555388093E-2</v>
      </c>
      <c r="M13" s="1148">
        <f t="shared" si="5"/>
        <v>1.4745308310991957E-2</v>
      </c>
      <c r="N13" s="1147">
        <f t="shared" si="5"/>
        <v>2.1621621621621623E-2</v>
      </c>
      <c r="O13" s="1147">
        <f t="shared" si="5"/>
        <v>1.8181818181818181E-2</v>
      </c>
      <c r="P13" s="1148">
        <f t="shared" si="5"/>
        <v>1.9753086419753086E-2</v>
      </c>
    </row>
    <row r="14" spans="2:16" s="117" customFormat="1" ht="13.35" customHeight="1" x14ac:dyDescent="0.25">
      <c r="B14" s="450"/>
      <c r="C14" s="451" t="s">
        <v>92</v>
      </c>
      <c r="D14" s="452"/>
      <c r="E14" s="1146">
        <f t="shared" ref="E14:P21" si="6">+E5/E$12</f>
        <v>0.27322033898305087</v>
      </c>
      <c r="F14" s="1147">
        <f t="shared" si="6"/>
        <v>0.2656470588235294</v>
      </c>
      <c r="G14" s="1148">
        <f t="shared" si="6"/>
        <v>0.26874999999999999</v>
      </c>
      <c r="H14" s="1147">
        <f t="shared" si="6"/>
        <v>0.28269754768392369</v>
      </c>
      <c r="I14" s="1147">
        <f t="shared" si="6"/>
        <v>0.2806098141972368</v>
      </c>
      <c r="J14" s="1148">
        <f t="shared" si="6"/>
        <v>0.28146902158676756</v>
      </c>
      <c r="K14" s="1147">
        <f t="shared" si="6"/>
        <v>0.32601536772777168</v>
      </c>
      <c r="L14" s="1147">
        <f t="shared" si="6"/>
        <v>0.26752072343632255</v>
      </c>
      <c r="M14" s="1148">
        <f t="shared" si="6"/>
        <v>0.29133154602323502</v>
      </c>
      <c r="N14" s="1147">
        <f t="shared" si="6"/>
        <v>0.36756756756756759</v>
      </c>
      <c r="O14" s="1147">
        <f t="shared" si="6"/>
        <v>0.30909090909090908</v>
      </c>
      <c r="P14" s="1148">
        <f t="shared" si="6"/>
        <v>0.33580246913580247</v>
      </c>
    </row>
    <row r="15" spans="2:16" s="117" customFormat="1" ht="13.35" customHeight="1" x14ac:dyDescent="0.25">
      <c r="B15" s="450"/>
      <c r="C15" s="451" t="s">
        <v>93</v>
      </c>
      <c r="D15" s="452"/>
      <c r="E15" s="1146">
        <f t="shared" si="6"/>
        <v>0.32067796610169491</v>
      </c>
      <c r="F15" s="1147">
        <f t="shared" si="6"/>
        <v>0.32635294117647057</v>
      </c>
      <c r="G15" s="1148">
        <f t="shared" si="6"/>
        <v>0.3240277777777778</v>
      </c>
      <c r="H15" s="1147">
        <f t="shared" si="6"/>
        <v>0.32561307901907355</v>
      </c>
      <c r="I15" s="1147">
        <f t="shared" si="6"/>
        <v>0.33730347784659359</v>
      </c>
      <c r="J15" s="1148">
        <f t="shared" si="6"/>
        <v>0.33249229044014578</v>
      </c>
      <c r="K15" s="1147">
        <f t="shared" si="6"/>
        <v>0.35126234906695941</v>
      </c>
      <c r="L15" s="1147">
        <f t="shared" si="6"/>
        <v>0.35568952524491332</v>
      </c>
      <c r="M15" s="1148">
        <f t="shared" si="6"/>
        <v>0.35388739946380698</v>
      </c>
      <c r="N15" s="1147">
        <f t="shared" si="6"/>
        <v>0.27567567567567569</v>
      </c>
      <c r="O15" s="1147">
        <f t="shared" si="6"/>
        <v>0.31363636363636366</v>
      </c>
      <c r="P15" s="1148">
        <f t="shared" si="6"/>
        <v>0.29629629629629628</v>
      </c>
    </row>
    <row r="16" spans="2:16" s="117" customFormat="1" ht="13.35" customHeight="1" x14ac:dyDescent="0.25">
      <c r="B16" s="450"/>
      <c r="C16" s="451" t="s">
        <v>94</v>
      </c>
      <c r="D16" s="452"/>
      <c r="E16" s="1146">
        <f t="shared" si="6"/>
        <v>0.1959322033898305</v>
      </c>
      <c r="F16" s="1147">
        <f t="shared" si="6"/>
        <v>0.2023529411764706</v>
      </c>
      <c r="G16" s="1148">
        <f t="shared" si="6"/>
        <v>0.19972222222222222</v>
      </c>
      <c r="H16" s="1147">
        <f t="shared" si="6"/>
        <v>0.21866485013623979</v>
      </c>
      <c r="I16" s="1147">
        <f t="shared" si="6"/>
        <v>0.19104335397808481</v>
      </c>
      <c r="J16" s="1148">
        <f t="shared" si="6"/>
        <v>0.20241098962713766</v>
      </c>
      <c r="K16" s="1147">
        <f t="shared" si="6"/>
        <v>0.20087815587266739</v>
      </c>
      <c r="L16" s="1147">
        <f t="shared" si="6"/>
        <v>0.22833458929917105</v>
      </c>
      <c r="M16" s="1148">
        <f t="shared" si="6"/>
        <v>0.21715817694369974</v>
      </c>
      <c r="N16" s="1147">
        <f t="shared" si="6"/>
        <v>0.13513513513513514</v>
      </c>
      <c r="O16" s="1147">
        <f t="shared" si="6"/>
        <v>0.19545454545454546</v>
      </c>
      <c r="P16" s="1148">
        <f t="shared" si="6"/>
        <v>0.16790123456790124</v>
      </c>
    </row>
    <row r="17" spans="2:16" s="117" customFormat="1" ht="13.35" customHeight="1" x14ac:dyDescent="0.25">
      <c r="B17" s="450"/>
      <c r="C17" s="451" t="s">
        <v>95</v>
      </c>
      <c r="D17" s="452"/>
      <c r="E17" s="1146">
        <f t="shared" si="6"/>
        <v>9.8983050847457621E-2</v>
      </c>
      <c r="F17" s="1147">
        <f t="shared" si="6"/>
        <v>0.10047058823529412</v>
      </c>
      <c r="G17" s="1148">
        <f t="shared" si="6"/>
        <v>9.9861111111111109E-2</v>
      </c>
      <c r="H17" s="1147">
        <f t="shared" si="6"/>
        <v>7.6975476839237056E-2</v>
      </c>
      <c r="I17" s="1147">
        <f t="shared" si="6"/>
        <v>0.10385898046688899</v>
      </c>
      <c r="J17" s="1148">
        <f t="shared" si="6"/>
        <v>9.2795065881693298E-2</v>
      </c>
      <c r="K17" s="1147">
        <f t="shared" si="6"/>
        <v>5.9275521405049394E-2</v>
      </c>
      <c r="L17" s="1147">
        <f t="shared" si="6"/>
        <v>8.5154483798040692E-2</v>
      </c>
      <c r="M17" s="1148">
        <f t="shared" si="6"/>
        <v>7.4620196604110817E-2</v>
      </c>
      <c r="N17" s="1147">
        <f t="shared" si="6"/>
        <v>8.1081081081081086E-2</v>
      </c>
      <c r="O17" s="1147">
        <f t="shared" si="6"/>
        <v>0.10909090909090909</v>
      </c>
      <c r="P17" s="1148">
        <f t="shared" si="6"/>
        <v>9.6296296296296297E-2</v>
      </c>
    </row>
    <row r="18" spans="2:16" s="117" customFormat="1" ht="13.35" customHeight="1" x14ac:dyDescent="0.25">
      <c r="B18" s="450"/>
      <c r="C18" s="451" t="s">
        <v>96</v>
      </c>
      <c r="D18" s="452"/>
      <c r="E18" s="1146">
        <f t="shared" si="6"/>
        <v>4.305084745762712E-2</v>
      </c>
      <c r="F18" s="1147">
        <f t="shared" si="6"/>
        <v>4.3058823529411767E-2</v>
      </c>
      <c r="G18" s="1148">
        <f t="shared" si="6"/>
        <v>4.3055555555555555E-2</v>
      </c>
      <c r="H18" s="1147">
        <f t="shared" si="6"/>
        <v>4.632152588555858E-2</v>
      </c>
      <c r="I18" s="1147">
        <f t="shared" si="6"/>
        <v>3.5731300619342543E-2</v>
      </c>
      <c r="J18" s="1148">
        <f t="shared" si="6"/>
        <v>4.0089711241940003E-2</v>
      </c>
      <c r="K18" s="1147">
        <f t="shared" si="6"/>
        <v>3.2930845225027441E-2</v>
      </c>
      <c r="L18" s="1147">
        <f t="shared" si="6"/>
        <v>2.4868123587038434E-2</v>
      </c>
      <c r="M18" s="1148">
        <f t="shared" si="6"/>
        <v>2.8150134048257374E-2</v>
      </c>
      <c r="N18" s="1147">
        <f t="shared" si="6"/>
        <v>5.4054054054054057E-2</v>
      </c>
      <c r="O18" s="1147">
        <f t="shared" si="6"/>
        <v>4.5454545454545456E-2</v>
      </c>
      <c r="P18" s="1148">
        <f t="shared" si="6"/>
        <v>4.9382716049382713E-2</v>
      </c>
    </row>
    <row r="19" spans="2:16" s="117" customFormat="1" ht="13.35" customHeight="1" x14ac:dyDescent="0.25">
      <c r="B19" s="450"/>
      <c r="C19" s="451" t="s">
        <v>192</v>
      </c>
      <c r="D19" s="452"/>
      <c r="E19" s="1146">
        <f t="shared" si="6"/>
        <v>3.0169491525423729E-2</v>
      </c>
      <c r="F19" s="1147">
        <f t="shared" si="6"/>
        <v>3.1058823529411764E-2</v>
      </c>
      <c r="G19" s="1148">
        <f t="shared" si="6"/>
        <v>3.0694444444444444E-2</v>
      </c>
      <c r="H19" s="1147">
        <f t="shared" si="6"/>
        <v>2.5204359673024524E-2</v>
      </c>
      <c r="I19" s="1147">
        <f t="shared" si="6"/>
        <v>2.7155788470700333E-2</v>
      </c>
      <c r="J19" s="1148">
        <f t="shared" si="6"/>
        <v>2.6352677319876647E-2</v>
      </c>
      <c r="K19" s="1147">
        <f t="shared" si="6"/>
        <v>1.2074643249176729E-2</v>
      </c>
      <c r="L19" s="1147">
        <f t="shared" si="6"/>
        <v>1.9593067068575734E-2</v>
      </c>
      <c r="M19" s="1148">
        <f t="shared" si="6"/>
        <v>1.6532618409294011E-2</v>
      </c>
      <c r="N19" s="1147">
        <f t="shared" si="6"/>
        <v>4.3243243243243246E-2</v>
      </c>
      <c r="O19" s="1147">
        <f t="shared" si="6"/>
        <v>9.0909090909090905E-3</v>
      </c>
      <c r="P19" s="1148">
        <f t="shared" si="6"/>
        <v>2.4691358024691357E-2</v>
      </c>
    </row>
    <row r="20" spans="2:16" s="117" customFormat="1" ht="13.35" customHeight="1" x14ac:dyDescent="0.25">
      <c r="B20" s="128"/>
      <c r="C20" s="451" t="s">
        <v>191</v>
      </c>
      <c r="D20" s="452"/>
      <c r="E20" s="1146">
        <f t="shared" si="6"/>
        <v>4.4067796610169491E-3</v>
      </c>
      <c r="F20" s="1147">
        <f t="shared" si="6"/>
        <v>3.0588235294117649E-3</v>
      </c>
      <c r="G20" s="1148">
        <f t="shared" si="6"/>
        <v>3.6111111111111109E-3</v>
      </c>
      <c r="H20" s="1147">
        <f t="shared" si="6"/>
        <v>4.0871934604904629E-3</v>
      </c>
      <c r="I20" s="1147">
        <f t="shared" si="6"/>
        <v>3.3349213911386373E-3</v>
      </c>
      <c r="J20" s="1148">
        <f t="shared" si="6"/>
        <v>3.6445192038127277E-3</v>
      </c>
      <c r="K20" s="1147">
        <f t="shared" si="6"/>
        <v>4.3907793633369925E-3</v>
      </c>
      <c r="L20" s="1147">
        <f t="shared" si="6"/>
        <v>3.0143180105501131E-3</v>
      </c>
      <c r="M20" s="1148">
        <f t="shared" si="6"/>
        <v>3.5746201966041107E-3</v>
      </c>
      <c r="N20" s="1147">
        <f t="shared" si="6"/>
        <v>2.1621621621621623E-2</v>
      </c>
      <c r="O20" s="1147">
        <f t="shared" si="6"/>
        <v>0</v>
      </c>
      <c r="P20" s="1148">
        <f t="shared" si="6"/>
        <v>9.876543209876543E-3</v>
      </c>
    </row>
    <row r="21" spans="2:16" s="117" customFormat="1" ht="13.35" customHeight="1" x14ac:dyDescent="0.25">
      <c r="B21" s="632"/>
      <c r="C21" s="764" t="s">
        <v>8</v>
      </c>
      <c r="D21" s="771"/>
      <c r="E21" s="1149">
        <f t="shared" si="6"/>
        <v>1</v>
      </c>
      <c r="F21" s="1150">
        <f t="shared" si="6"/>
        <v>1</v>
      </c>
      <c r="G21" s="1151">
        <f t="shared" si="6"/>
        <v>1</v>
      </c>
      <c r="H21" s="1150">
        <f t="shared" si="6"/>
        <v>1</v>
      </c>
      <c r="I21" s="1150">
        <f t="shared" si="6"/>
        <v>1</v>
      </c>
      <c r="J21" s="1151">
        <f t="shared" si="6"/>
        <v>1</v>
      </c>
      <c r="K21" s="1150">
        <f t="shared" si="6"/>
        <v>1</v>
      </c>
      <c r="L21" s="1150">
        <f t="shared" si="6"/>
        <v>1</v>
      </c>
      <c r="M21" s="1151">
        <f t="shared" si="6"/>
        <v>1</v>
      </c>
      <c r="N21" s="1150">
        <f t="shared" si="6"/>
        <v>1</v>
      </c>
      <c r="O21" s="1150">
        <f t="shared" si="6"/>
        <v>1</v>
      </c>
      <c r="P21" s="1151">
        <f t="shared" si="6"/>
        <v>1</v>
      </c>
    </row>
    <row r="22" spans="2:16" s="117" customFormat="1" ht="13.35" customHeight="1" x14ac:dyDescent="0.25">
      <c r="B22" s="1469" t="s">
        <v>1004</v>
      </c>
      <c r="C22" s="1469"/>
      <c r="D22" s="1469"/>
      <c r="E22" s="1469"/>
      <c r="F22" s="1469"/>
      <c r="G22" s="1469"/>
      <c r="H22" s="1469"/>
      <c r="I22" s="1469"/>
      <c r="J22" s="1469"/>
      <c r="K22" s="1469"/>
      <c r="L22" s="1469"/>
      <c r="M22" s="1469"/>
      <c r="N22" s="1469"/>
      <c r="O22" s="1469"/>
      <c r="P22" s="1469"/>
    </row>
    <row r="23" spans="2:16" s="117" customFormat="1" ht="13.35" customHeight="1" x14ac:dyDescent="0.25">
      <c r="I23" s="999" t="s">
        <v>245</v>
      </c>
      <c r="J23" s="355"/>
    </row>
    <row r="24" spans="2:16" s="117" customFormat="1" ht="13.35" customHeight="1" x14ac:dyDescent="0.25">
      <c r="I24" s="355"/>
      <c r="J24" s="355"/>
    </row>
  </sheetData>
  <mergeCells count="3">
    <mergeCell ref="C2:D2"/>
    <mergeCell ref="C3:D3"/>
    <mergeCell ref="B22:P22"/>
  </mergeCells>
  <hyperlinks>
    <hyperlink ref="I23" location="CONTENTS!A1" display="BACK TO CONTENTS" xr:uid="{3CB95FE8-F8B3-4B8A-9CEB-E12E8B47D0E3}"/>
  </hyperlinks>
  <pageMargins left="0.98425196850393704" right="0.98425196850393704" top="0.98425196850393704" bottom="0.98425196850393704" header="0.51181102362204722" footer="0.51181102362204722"/>
  <pageSetup paperSize="9" scale="94" orientation="landscape" r:id="rId1"/>
  <headerFooter alignWithMargins="0"/>
  <ignoredErrors>
    <ignoredError sqref="B4:D4 G4 J4 M4 P4" formula="1"/>
    <ignoredError sqref="B12:P24 B5:D5 B6:D6 B7:D7 B8:D8 B9:D9 B10:D10 B11:D11 P11 M11 J11 G11 P10 M10 J10 G10 P9 M9 J9 G9 P8 M8 J8 G8 P7 M7 J7 G7 P6 M6 J6 G6 P5 M5 J5 G5" formula="1" unlockedFormula="1"/>
    <ignoredError sqref="E2:P2"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D0511-E3CC-453F-94C6-62C5E2442A77}">
  <sheetPr>
    <tabColor theme="7" tint="0.39997558519241921"/>
    <pageSetUpPr fitToPage="1"/>
  </sheetPr>
  <dimension ref="A1:J24"/>
  <sheetViews>
    <sheetView showGridLines="0" zoomScaleNormal="100" zoomScaleSheetLayoutView="90" workbookViewId="0">
      <selection activeCell="B1" sqref="B1:H11"/>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5" width="9.33203125" style="354" customWidth="1"/>
    <col min="6" max="8" width="9.33203125" style="355" customWidth="1"/>
    <col min="9" max="9" width="12.6640625" style="448" bestFit="1" customWidth="1"/>
    <col min="10" max="16384" width="9.109375" style="448"/>
  </cols>
  <sheetData>
    <row r="1" spans="1:10" s="441" customFormat="1" ht="37.950000000000003" customHeight="1" x14ac:dyDescent="0.25">
      <c r="B1" s="1366" t="s">
        <v>1037</v>
      </c>
      <c r="C1" s="1470"/>
      <c r="D1" s="1470"/>
      <c r="E1" s="1470"/>
      <c r="F1" s="1470"/>
      <c r="G1" s="1470"/>
      <c r="H1" s="1470"/>
    </row>
    <row r="2" spans="1:10" s="441" customFormat="1" ht="21.6" customHeight="1" x14ac:dyDescent="0.25">
      <c r="B2" s="442"/>
      <c r="C2" s="1461" t="s">
        <v>990</v>
      </c>
      <c r="D2" s="1468"/>
      <c r="E2" s="1144" t="s">
        <v>891</v>
      </c>
      <c r="F2" s="1152" t="s">
        <v>972</v>
      </c>
      <c r="G2" s="1152" t="s">
        <v>994</v>
      </c>
      <c r="H2" s="1153" t="s">
        <v>1024</v>
      </c>
    </row>
    <row r="3" spans="1:10" ht="13.35" customHeight="1" x14ac:dyDescent="0.2">
      <c r="B3" s="450"/>
      <c r="C3" s="1054" t="s">
        <v>2</v>
      </c>
      <c r="D3" s="452"/>
      <c r="E3" s="1051">
        <v>2950</v>
      </c>
      <c r="F3" s="1143">
        <v>1468</v>
      </c>
      <c r="G3" s="1143">
        <v>911</v>
      </c>
      <c r="H3" s="1052">
        <v>185</v>
      </c>
    </row>
    <row r="4" spans="1:10" ht="13.35" customHeight="1" x14ac:dyDescent="0.2">
      <c r="B4" s="450"/>
      <c r="C4" s="1054" t="s">
        <v>3</v>
      </c>
      <c r="D4" s="452"/>
      <c r="E4" s="459">
        <v>4010</v>
      </c>
      <c r="F4" s="460">
        <v>1996</v>
      </c>
      <c r="G4" s="460">
        <v>1285</v>
      </c>
      <c r="H4" s="462">
        <v>214</v>
      </c>
    </row>
    <row r="5" spans="1:10" ht="13.35" customHeight="1" x14ac:dyDescent="0.2">
      <c r="A5" s="1055"/>
      <c r="B5" s="450"/>
      <c r="C5" s="1054" t="s">
        <v>986</v>
      </c>
      <c r="D5" s="452"/>
      <c r="E5" s="459">
        <v>240</v>
      </c>
      <c r="F5" s="460">
        <v>103</v>
      </c>
      <c r="G5" s="460">
        <v>42</v>
      </c>
      <c r="H5" s="462">
        <v>6</v>
      </c>
    </row>
    <row r="6" spans="1:10" s="117" customFormat="1" ht="13.35" customHeight="1" x14ac:dyDescent="0.25">
      <c r="B6" s="632"/>
      <c r="C6" s="764" t="s">
        <v>8</v>
      </c>
      <c r="D6" s="765"/>
      <c r="E6" s="766">
        <f t="shared" ref="E6:H6" si="0">SUM(E3:E5)</f>
        <v>7200</v>
      </c>
      <c r="F6" s="767">
        <f t="shared" si="0"/>
        <v>3567</v>
      </c>
      <c r="G6" s="769">
        <f t="shared" si="0"/>
        <v>2238</v>
      </c>
      <c r="H6" s="770">
        <f t="shared" si="0"/>
        <v>405</v>
      </c>
    </row>
    <row r="7" spans="1:10" s="117" customFormat="1" ht="13.35" customHeight="1" x14ac:dyDescent="0.25">
      <c r="B7" s="450"/>
      <c r="C7" s="1054" t="s">
        <v>2</v>
      </c>
      <c r="D7" s="452"/>
      <c r="E7" s="1146">
        <f t="shared" ref="E7:H10" si="1">+E3/E$6</f>
        <v>0.40972222222222221</v>
      </c>
      <c r="F7" s="1147">
        <f t="shared" si="1"/>
        <v>0.41155032239977574</v>
      </c>
      <c r="G7" s="1147">
        <f t="shared" si="1"/>
        <v>0.40705987488829309</v>
      </c>
      <c r="H7" s="1148">
        <f t="shared" si="1"/>
        <v>0.4567901234567901</v>
      </c>
    </row>
    <row r="8" spans="1:10" s="117" customFormat="1" ht="13.35" customHeight="1" x14ac:dyDescent="0.25">
      <c r="B8" s="450"/>
      <c r="C8" s="1054" t="s">
        <v>3</v>
      </c>
      <c r="D8" s="452"/>
      <c r="E8" s="1146">
        <f t="shared" si="1"/>
        <v>0.55694444444444446</v>
      </c>
      <c r="F8" s="1147">
        <f t="shared" si="1"/>
        <v>0.55957387160078498</v>
      </c>
      <c r="G8" s="1147">
        <f t="shared" si="1"/>
        <v>0.57417336907953531</v>
      </c>
      <c r="H8" s="1148">
        <f t="shared" si="1"/>
        <v>0.52839506172839501</v>
      </c>
    </row>
    <row r="9" spans="1:10" s="117" customFormat="1" ht="13.35" customHeight="1" x14ac:dyDescent="0.25">
      <c r="A9" s="1055"/>
      <c r="B9" s="450"/>
      <c r="C9" s="1054" t="s">
        <v>986</v>
      </c>
      <c r="D9" s="452"/>
      <c r="E9" s="1146">
        <f t="shared" si="1"/>
        <v>3.3333333333333333E-2</v>
      </c>
      <c r="F9" s="1147">
        <f t="shared" si="1"/>
        <v>2.8875805999439303E-2</v>
      </c>
      <c r="G9" s="1147">
        <f t="shared" si="1"/>
        <v>1.876675603217158E-2</v>
      </c>
      <c r="H9" s="1148">
        <f t="shared" si="1"/>
        <v>1.4814814814814815E-2</v>
      </c>
    </row>
    <row r="10" spans="1:10" s="117" customFormat="1" ht="13.35" customHeight="1" x14ac:dyDescent="0.25">
      <c r="B10" s="632"/>
      <c r="C10" s="764" t="s">
        <v>8</v>
      </c>
      <c r="D10" s="771"/>
      <c r="E10" s="1149">
        <f t="shared" si="1"/>
        <v>1</v>
      </c>
      <c r="F10" s="1150">
        <f t="shared" si="1"/>
        <v>1</v>
      </c>
      <c r="G10" s="1150">
        <f t="shared" si="1"/>
        <v>1</v>
      </c>
      <c r="H10" s="1151">
        <f t="shared" si="1"/>
        <v>1</v>
      </c>
    </row>
    <row r="11" spans="1:10" s="117" customFormat="1" ht="13.35" customHeight="1" x14ac:dyDescent="0.25">
      <c r="B11" s="1469" t="s">
        <v>985</v>
      </c>
      <c r="C11" s="1469"/>
      <c r="D11" s="1469"/>
      <c r="E11" s="1469"/>
      <c r="F11" s="1469"/>
      <c r="G11" s="1469"/>
      <c r="H11" s="1469"/>
    </row>
    <row r="12" spans="1:10" s="117" customFormat="1" ht="13.35" customHeight="1" x14ac:dyDescent="0.25"/>
    <row r="13" spans="1:10" s="117" customFormat="1" ht="13.35" customHeight="1" x14ac:dyDescent="0.25">
      <c r="I13" s="999" t="s">
        <v>245</v>
      </c>
      <c r="J13" s="355"/>
    </row>
    <row r="24" spans="5:5" x14ac:dyDescent="0.25">
      <c r="E24" s="448"/>
    </row>
  </sheetData>
  <mergeCells count="3">
    <mergeCell ref="B1:H1"/>
    <mergeCell ref="C2:D2"/>
    <mergeCell ref="B11:H11"/>
  </mergeCells>
  <hyperlinks>
    <hyperlink ref="I13" location="CONTENTS!A1" display="BACK TO CONTENTS" xr:uid="{3D992E8D-D23C-449D-947A-90A9C1BCECB6}"/>
  </hyperlinks>
  <pageMargins left="0.98425196850393704" right="0.98425196850393704" top="0.98425196850393704" bottom="0.98425196850393704" header="0.51181102362204722" footer="0.51181102362204722"/>
  <pageSetup paperSize="9" scale="94" orientation="landscape" r:id="rId1"/>
  <headerFooter alignWithMargins="0"/>
  <ignoredErrors>
    <ignoredError sqref="E2:H2"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D2BF3-5BBD-40D2-A191-131CF32F951B}">
  <sheetPr>
    <tabColor theme="7" tint="0.39997558519241921"/>
    <pageSetUpPr fitToPage="1"/>
  </sheetPr>
  <dimension ref="B1:P38"/>
  <sheetViews>
    <sheetView showGridLines="0" zoomScaleNormal="100" zoomScaleSheetLayoutView="90" workbookViewId="0">
      <pane xSplit="4" ySplit="3" topLeftCell="E13" activePane="bottomRight" state="frozen"/>
      <selection activeCell="A2" sqref="A2:XFD2"/>
      <selection pane="topRight" activeCell="A2" sqref="A2:XFD2"/>
      <selection pane="bottomLeft" activeCell="A2" sqref="A2:XFD2"/>
      <selection pane="bottomRight" activeCell="J38" sqref="J38"/>
    </sheetView>
  </sheetViews>
  <sheetFormatPr defaultColWidth="9.109375" defaultRowHeight="13.2" x14ac:dyDescent="0.25"/>
  <cols>
    <col min="1" max="1" width="3.6640625" style="448" customWidth="1"/>
    <col min="2" max="2" width="0.88671875" style="117" customWidth="1"/>
    <col min="3" max="3" width="2.6640625" style="354" customWidth="1"/>
    <col min="4" max="4" width="15.109375" style="354" customWidth="1"/>
    <col min="5" max="5" width="9.109375" style="354" customWidth="1"/>
    <col min="6" max="6" width="8.88671875" style="354" customWidth="1"/>
    <col min="7" max="7" width="8.5546875" style="354" customWidth="1"/>
    <col min="8" max="8" width="8" style="354" customWidth="1"/>
    <col min="9" max="9" width="8.88671875" style="354" customWidth="1"/>
    <col min="10" max="10" width="9.109375" style="354" customWidth="1"/>
    <col min="11" max="11" width="8.5546875" style="354" customWidth="1"/>
    <col min="12" max="12" width="8" style="354" customWidth="1"/>
    <col min="13" max="13" width="9" style="354" customWidth="1"/>
    <col min="14" max="14" width="8.5546875" style="354" customWidth="1"/>
    <col min="15" max="15" width="9.109375" style="354" customWidth="1"/>
    <col min="16" max="16384" width="9.109375" style="448"/>
  </cols>
  <sheetData>
    <row r="1" spans="2:16" s="441" customFormat="1" ht="23.4" customHeight="1" x14ac:dyDescent="0.25">
      <c r="B1" s="1366" t="s">
        <v>1038</v>
      </c>
      <c r="C1" s="1367"/>
      <c r="D1" s="1367"/>
      <c r="E1" s="1367"/>
      <c r="F1" s="1367"/>
      <c r="G1" s="1367"/>
      <c r="H1" s="1367"/>
      <c r="I1" s="1367"/>
      <c r="J1" s="1367"/>
      <c r="K1" s="1367"/>
      <c r="L1" s="1367"/>
      <c r="M1" s="1367"/>
      <c r="N1" s="1367"/>
      <c r="O1" s="1367"/>
      <c r="P1" s="440"/>
    </row>
    <row r="2" spans="2:16" s="441" customFormat="1" ht="15" customHeight="1" x14ac:dyDescent="0.25">
      <c r="B2" s="442"/>
      <c r="C2" s="443" t="s">
        <v>156</v>
      </c>
      <c r="D2" s="444"/>
      <c r="E2" s="1361">
        <v>2014</v>
      </c>
      <c r="F2" s="1362"/>
      <c r="G2" s="1362"/>
      <c r="H2" s="1363"/>
      <c r="I2" s="1361">
        <v>2023</v>
      </c>
      <c r="J2" s="1362"/>
      <c r="K2" s="1362"/>
      <c r="L2" s="1363"/>
      <c r="M2" s="1361" t="s">
        <v>529</v>
      </c>
      <c r="N2" s="1362"/>
      <c r="O2" s="1363"/>
    </row>
    <row r="3" spans="2:16" s="925" customFormat="1" ht="41.25" customHeight="1" x14ac:dyDescent="0.25">
      <c r="B3" s="924"/>
      <c r="C3" s="1359" t="s">
        <v>240</v>
      </c>
      <c r="D3" s="1360"/>
      <c r="E3" s="889" t="s">
        <v>17</v>
      </c>
      <c r="F3" s="890" t="s">
        <v>67</v>
      </c>
      <c r="G3" s="890" t="s">
        <v>325</v>
      </c>
      <c r="H3" s="891" t="s">
        <v>969</v>
      </c>
      <c r="I3" s="889" t="s">
        <v>17</v>
      </c>
      <c r="J3" s="890" t="s">
        <v>67</v>
      </c>
      <c r="K3" s="890" t="s">
        <v>325</v>
      </c>
      <c r="L3" s="891" t="s">
        <v>969</v>
      </c>
      <c r="M3" s="889" t="s">
        <v>17</v>
      </c>
      <c r="N3" s="890" t="s">
        <v>67</v>
      </c>
      <c r="O3" s="891" t="s">
        <v>325</v>
      </c>
    </row>
    <row r="4" spans="2:16" ht="13.35" customHeight="1" x14ac:dyDescent="0.2">
      <c r="B4" s="1155"/>
      <c r="C4" s="1156" t="s">
        <v>18</v>
      </c>
      <c r="D4" s="1157" t="s">
        <v>43</v>
      </c>
      <c r="E4" s="1051">
        <v>1111</v>
      </c>
      <c r="F4" s="1143">
        <v>-214.453824</v>
      </c>
      <c r="G4" s="1143">
        <v>12.943187460000001</v>
      </c>
      <c r="H4" s="1158">
        <f>+G4/F4</f>
        <v>-6.0354192891426364E-2</v>
      </c>
      <c r="I4" s="1051">
        <v>1621</v>
      </c>
      <c r="J4" s="1143">
        <v>-268.79887500000001</v>
      </c>
      <c r="K4" s="1143">
        <v>20.175144220000004</v>
      </c>
      <c r="L4" s="1158">
        <f>+K4/J4</f>
        <v>-7.5056654236369119E-2</v>
      </c>
      <c r="M4" s="1051">
        <f t="shared" ref="M4:O28" si="0">+I4-E4</f>
        <v>510</v>
      </c>
      <c r="N4" s="1143">
        <f t="shared" si="0"/>
        <v>-54.345051000000012</v>
      </c>
      <c r="O4" s="1052">
        <f t="shared" si="0"/>
        <v>7.2319567600000028</v>
      </c>
    </row>
    <row r="5" spans="2:16" ht="13.35" customHeight="1" x14ac:dyDescent="0.2">
      <c r="B5" s="74"/>
      <c r="C5" s="56" t="s">
        <v>19</v>
      </c>
      <c r="D5" s="917" t="s">
        <v>121</v>
      </c>
      <c r="E5" s="459">
        <v>703</v>
      </c>
      <c r="F5" s="460">
        <v>0</v>
      </c>
      <c r="G5" s="460">
        <v>10.087271899999999</v>
      </c>
      <c r="H5" s="1159">
        <v>0</v>
      </c>
      <c r="I5" s="459">
        <v>10639</v>
      </c>
      <c r="J5" s="460">
        <v>0</v>
      </c>
      <c r="K5" s="460">
        <v>185.02926199999982</v>
      </c>
      <c r="L5" s="1159">
        <v>0</v>
      </c>
      <c r="M5" s="459">
        <f t="shared" si="0"/>
        <v>9936</v>
      </c>
      <c r="N5" s="460">
        <f t="shared" si="0"/>
        <v>0</v>
      </c>
      <c r="O5" s="462">
        <f t="shared" si="0"/>
        <v>174.94199009999983</v>
      </c>
    </row>
    <row r="6" spans="2:16" ht="13.35" customHeight="1" x14ac:dyDescent="0.2">
      <c r="B6" s="74"/>
      <c r="C6" s="56" t="s">
        <v>20</v>
      </c>
      <c r="D6" s="107" t="s">
        <v>44</v>
      </c>
      <c r="E6" s="459">
        <v>1985</v>
      </c>
      <c r="F6" s="460">
        <v>17.874471</v>
      </c>
      <c r="G6" s="460">
        <v>3.0797738400000001</v>
      </c>
      <c r="H6" s="1159">
        <f t="shared" ref="H6:H34" si="1">+G6/F6</f>
        <v>0.17230013912020109</v>
      </c>
      <c r="I6" s="459">
        <v>3315</v>
      </c>
      <c r="J6" s="460">
        <v>22.419194000000001</v>
      </c>
      <c r="K6" s="460">
        <v>37.802465019999985</v>
      </c>
      <c r="L6" s="1159">
        <f t="shared" ref="L6:L28" si="2">+K6/J6</f>
        <v>1.6861652127190649</v>
      </c>
      <c r="M6" s="459">
        <f t="shared" si="0"/>
        <v>1330</v>
      </c>
      <c r="N6" s="460">
        <f t="shared" si="0"/>
        <v>4.5447230000000012</v>
      </c>
      <c r="O6" s="462">
        <f t="shared" si="0"/>
        <v>34.722691179999984</v>
      </c>
    </row>
    <row r="7" spans="2:16" ht="13.35" customHeight="1" x14ac:dyDescent="0.2">
      <c r="B7" s="74"/>
      <c r="C7" s="56" t="s">
        <v>21</v>
      </c>
      <c r="D7" s="107" t="s">
        <v>45</v>
      </c>
      <c r="E7" s="459">
        <v>952</v>
      </c>
      <c r="F7" s="460">
        <v>23.974577</v>
      </c>
      <c r="G7" s="460">
        <v>1.6718450099999995</v>
      </c>
      <c r="H7" s="1159">
        <f t="shared" si="1"/>
        <v>6.973407747715421E-2</v>
      </c>
      <c r="I7" s="459">
        <v>1048</v>
      </c>
      <c r="J7" s="460">
        <v>26.093076</v>
      </c>
      <c r="K7" s="460">
        <v>17.827069980000001</v>
      </c>
      <c r="L7" s="1159">
        <f t="shared" si="2"/>
        <v>0.68321074832265849</v>
      </c>
      <c r="M7" s="459">
        <f t="shared" si="0"/>
        <v>96</v>
      </c>
      <c r="N7" s="460">
        <f t="shared" si="0"/>
        <v>2.1184989999999999</v>
      </c>
      <c r="O7" s="462">
        <f t="shared" si="0"/>
        <v>16.155224970000003</v>
      </c>
    </row>
    <row r="8" spans="2:16" ht="13.35" customHeight="1" x14ac:dyDescent="0.2">
      <c r="B8" s="74"/>
      <c r="C8" s="56" t="s">
        <v>22</v>
      </c>
      <c r="D8" s="107" t="s">
        <v>46</v>
      </c>
      <c r="E8" s="459">
        <v>822</v>
      </c>
      <c r="F8" s="460">
        <v>28.778044000000001</v>
      </c>
      <c r="G8" s="460">
        <v>0.44100607999999997</v>
      </c>
      <c r="H8" s="1159">
        <f t="shared" si="1"/>
        <v>1.5324393833020755E-2</v>
      </c>
      <c r="I8" s="459">
        <v>807</v>
      </c>
      <c r="J8" s="460">
        <v>28.098711000000002</v>
      </c>
      <c r="K8" s="460">
        <v>5.6396714200000018</v>
      </c>
      <c r="L8" s="1159">
        <f t="shared" si="2"/>
        <v>0.20070925744600887</v>
      </c>
      <c r="M8" s="459">
        <f t="shared" si="0"/>
        <v>-15</v>
      </c>
      <c r="N8" s="460">
        <f t="shared" si="0"/>
        <v>-0.67933299999999974</v>
      </c>
      <c r="O8" s="462">
        <f t="shared" si="0"/>
        <v>5.1986653400000016</v>
      </c>
    </row>
    <row r="9" spans="2:16" ht="13.35" customHeight="1" x14ac:dyDescent="0.2">
      <c r="B9" s="74"/>
      <c r="C9" s="56" t="s">
        <v>23</v>
      </c>
      <c r="D9" s="107" t="s">
        <v>47</v>
      </c>
      <c r="E9" s="459">
        <v>776</v>
      </c>
      <c r="F9" s="460">
        <v>34.913161000000002</v>
      </c>
      <c r="G9" s="460">
        <v>0.86255335</v>
      </c>
      <c r="H9" s="1159">
        <f t="shared" si="1"/>
        <v>2.4705679041780261E-2</v>
      </c>
      <c r="I9" s="459">
        <v>759</v>
      </c>
      <c r="J9" s="460">
        <v>34.153770999999999</v>
      </c>
      <c r="K9" s="460">
        <v>9.2415007200000012</v>
      </c>
      <c r="L9" s="1159">
        <f t="shared" si="2"/>
        <v>0.27058507594959286</v>
      </c>
      <c r="M9" s="459">
        <f t="shared" si="0"/>
        <v>-17</v>
      </c>
      <c r="N9" s="460">
        <f t="shared" si="0"/>
        <v>-0.75939000000000334</v>
      </c>
      <c r="O9" s="462">
        <f t="shared" si="0"/>
        <v>8.3789473700000006</v>
      </c>
    </row>
    <row r="10" spans="2:16" ht="13.35" customHeight="1" x14ac:dyDescent="0.2">
      <c r="B10" s="74"/>
      <c r="C10" s="56" t="s">
        <v>24</v>
      </c>
      <c r="D10" s="107" t="s">
        <v>48</v>
      </c>
      <c r="E10" s="459">
        <v>821</v>
      </c>
      <c r="F10" s="460">
        <v>45.316125999999997</v>
      </c>
      <c r="G10" s="460">
        <v>1.1987647000000003</v>
      </c>
      <c r="H10" s="1159">
        <f t="shared" si="1"/>
        <v>2.6453379973389615E-2</v>
      </c>
      <c r="I10" s="459">
        <v>712</v>
      </c>
      <c r="J10" s="460">
        <v>39.231051000000001</v>
      </c>
      <c r="K10" s="460">
        <v>3.0881286600000006</v>
      </c>
      <c r="L10" s="1159">
        <f t="shared" si="2"/>
        <v>7.8716439689571427E-2</v>
      </c>
      <c r="M10" s="459">
        <f t="shared" si="0"/>
        <v>-109</v>
      </c>
      <c r="N10" s="460">
        <f t="shared" si="0"/>
        <v>-6.0850749999999962</v>
      </c>
      <c r="O10" s="462">
        <f t="shared" si="0"/>
        <v>1.8893639600000003</v>
      </c>
    </row>
    <row r="11" spans="2:16" s="117" customFormat="1" ht="13.35" customHeight="1" x14ac:dyDescent="0.25">
      <c r="B11" s="8"/>
      <c r="C11" s="56" t="s">
        <v>25</v>
      </c>
      <c r="D11" s="107" t="s">
        <v>49</v>
      </c>
      <c r="E11" s="459">
        <v>969</v>
      </c>
      <c r="F11" s="460">
        <v>63.27552</v>
      </c>
      <c r="G11" s="460">
        <v>1.4332139699999997</v>
      </c>
      <c r="H11" s="1159">
        <f t="shared" si="1"/>
        <v>2.2650370475027305E-2</v>
      </c>
      <c r="I11" s="459">
        <v>666</v>
      </c>
      <c r="J11" s="460">
        <v>43.153364000000003</v>
      </c>
      <c r="K11" s="460">
        <v>5.4330421600000012</v>
      </c>
      <c r="L11" s="1159">
        <f t="shared" si="2"/>
        <v>0.12590077936913563</v>
      </c>
      <c r="M11" s="459">
        <f t="shared" si="0"/>
        <v>-303</v>
      </c>
      <c r="N11" s="460">
        <f t="shared" si="0"/>
        <v>-20.122155999999997</v>
      </c>
      <c r="O11" s="462">
        <f t="shared" si="0"/>
        <v>3.9998281900000014</v>
      </c>
    </row>
    <row r="12" spans="2:16" s="117" customFormat="1" ht="13.35" customHeight="1" x14ac:dyDescent="0.25">
      <c r="B12" s="8"/>
      <c r="C12" s="56" t="s">
        <v>26</v>
      </c>
      <c r="D12" s="107" t="s">
        <v>50</v>
      </c>
      <c r="E12" s="459">
        <v>793</v>
      </c>
      <c r="F12" s="460">
        <v>59.554442999999999</v>
      </c>
      <c r="G12" s="460">
        <v>1.2095254900000012</v>
      </c>
      <c r="H12" s="1159">
        <f t="shared" si="1"/>
        <v>2.0309576063031957E-2</v>
      </c>
      <c r="I12" s="459">
        <v>614</v>
      </c>
      <c r="J12" s="460">
        <v>45.916212999999999</v>
      </c>
      <c r="K12" s="460">
        <v>2.8602789700000004</v>
      </c>
      <c r="L12" s="1159">
        <f t="shared" si="2"/>
        <v>6.2293442405626974E-2</v>
      </c>
      <c r="M12" s="459">
        <f t="shared" si="0"/>
        <v>-179</v>
      </c>
      <c r="N12" s="460">
        <f t="shared" si="0"/>
        <v>-13.63823</v>
      </c>
      <c r="O12" s="462">
        <f t="shared" si="0"/>
        <v>1.6507534799999992</v>
      </c>
    </row>
    <row r="13" spans="2:16" s="117" customFormat="1" ht="13.35" customHeight="1" x14ac:dyDescent="0.25">
      <c r="B13" s="8"/>
      <c r="C13" s="50" t="s">
        <v>27</v>
      </c>
      <c r="D13" s="108" t="s">
        <v>51</v>
      </c>
      <c r="E13" s="459">
        <v>762</v>
      </c>
      <c r="F13" s="460">
        <v>64.786485999999996</v>
      </c>
      <c r="G13" s="460">
        <v>3.2328665300000026</v>
      </c>
      <c r="H13" s="1159">
        <f t="shared" si="1"/>
        <v>4.9900322267826085E-2</v>
      </c>
      <c r="I13" s="459">
        <v>638</v>
      </c>
      <c r="J13" s="460">
        <v>54.308492000000001</v>
      </c>
      <c r="K13" s="460">
        <v>2.1767126700000006</v>
      </c>
      <c r="L13" s="1159">
        <f t="shared" si="2"/>
        <v>4.0080521293060403E-2</v>
      </c>
      <c r="M13" s="459">
        <f t="shared" si="0"/>
        <v>-124</v>
      </c>
      <c r="N13" s="460">
        <f t="shared" si="0"/>
        <v>-10.477993999999995</v>
      </c>
      <c r="O13" s="462">
        <f t="shared" si="0"/>
        <v>-1.056153860000002</v>
      </c>
    </row>
    <row r="14" spans="2:16" s="117" customFormat="1" ht="13.35" customHeight="1" x14ac:dyDescent="0.25">
      <c r="B14" s="8"/>
      <c r="C14" s="50" t="s">
        <v>28</v>
      </c>
      <c r="D14" s="108" t="s">
        <v>52</v>
      </c>
      <c r="E14" s="459">
        <v>742</v>
      </c>
      <c r="F14" s="460">
        <v>70.517596999999995</v>
      </c>
      <c r="G14" s="460">
        <v>3.7459377600000026</v>
      </c>
      <c r="H14" s="1159">
        <f t="shared" si="1"/>
        <v>5.312060988124713E-2</v>
      </c>
      <c r="I14" s="459">
        <v>616</v>
      </c>
      <c r="J14" s="460">
        <v>58.415626000000003</v>
      </c>
      <c r="K14" s="460">
        <v>4.0256039399999999</v>
      </c>
      <c r="L14" s="1159">
        <f t="shared" si="2"/>
        <v>6.8913135331289607E-2</v>
      </c>
      <c r="M14" s="459">
        <f t="shared" si="0"/>
        <v>-126</v>
      </c>
      <c r="N14" s="460">
        <f t="shared" si="0"/>
        <v>-12.101970999999992</v>
      </c>
      <c r="O14" s="462">
        <f t="shared" si="0"/>
        <v>0.27966617999999732</v>
      </c>
    </row>
    <row r="15" spans="2:16" s="117" customFormat="1" ht="13.35" customHeight="1" x14ac:dyDescent="0.25">
      <c r="B15" s="8"/>
      <c r="C15" s="50" t="s">
        <v>29</v>
      </c>
      <c r="D15" s="108" t="s">
        <v>53</v>
      </c>
      <c r="E15" s="459">
        <v>775</v>
      </c>
      <c r="F15" s="460">
        <v>81.428950999999998</v>
      </c>
      <c r="G15" s="460">
        <v>5.9701076299999967</v>
      </c>
      <c r="H15" s="1159">
        <f t="shared" si="1"/>
        <v>7.3316769486567457E-2</v>
      </c>
      <c r="I15" s="459">
        <v>570</v>
      </c>
      <c r="J15" s="460">
        <v>59.762652000000003</v>
      </c>
      <c r="K15" s="460">
        <v>4.7171002000000026</v>
      </c>
      <c r="L15" s="1159">
        <f t="shared" si="2"/>
        <v>7.8930570216328461E-2</v>
      </c>
      <c r="M15" s="459">
        <f t="shared" si="0"/>
        <v>-205</v>
      </c>
      <c r="N15" s="460">
        <f t="shared" si="0"/>
        <v>-21.666298999999995</v>
      </c>
      <c r="O15" s="462">
        <f t="shared" si="0"/>
        <v>-1.253007429999994</v>
      </c>
    </row>
    <row r="16" spans="2:16" s="117" customFormat="1" ht="13.35" customHeight="1" x14ac:dyDescent="0.25">
      <c r="B16" s="8"/>
      <c r="C16" s="50" t="s">
        <v>30</v>
      </c>
      <c r="D16" s="108" t="s">
        <v>54</v>
      </c>
      <c r="E16" s="459">
        <v>744</v>
      </c>
      <c r="F16" s="460">
        <v>85.696752000000004</v>
      </c>
      <c r="G16" s="460">
        <v>5.0836202300000037</v>
      </c>
      <c r="H16" s="1159">
        <f t="shared" si="1"/>
        <v>5.9321037394742843E-2</v>
      </c>
      <c r="I16" s="459">
        <v>544</v>
      </c>
      <c r="J16" s="460">
        <v>62.559379999999997</v>
      </c>
      <c r="K16" s="460">
        <v>5.4294063500000078</v>
      </c>
      <c r="L16" s="1159">
        <f t="shared" si="2"/>
        <v>8.6788046013243872E-2</v>
      </c>
      <c r="M16" s="459">
        <f t="shared" si="0"/>
        <v>-200</v>
      </c>
      <c r="N16" s="460">
        <f t="shared" si="0"/>
        <v>-23.137372000000006</v>
      </c>
      <c r="O16" s="462">
        <f t="shared" si="0"/>
        <v>0.34578612000000408</v>
      </c>
    </row>
    <row r="17" spans="2:15" s="117" customFormat="1" ht="13.35" customHeight="1" x14ac:dyDescent="0.25">
      <c r="B17" s="8"/>
      <c r="C17" s="50" t="s">
        <v>31</v>
      </c>
      <c r="D17" s="108" t="s">
        <v>55</v>
      </c>
      <c r="E17" s="459">
        <v>764</v>
      </c>
      <c r="F17" s="460">
        <v>95.572031999999993</v>
      </c>
      <c r="G17" s="460">
        <v>7.5569229400000015</v>
      </c>
      <c r="H17" s="1159">
        <f t="shared" si="1"/>
        <v>7.9070443328023016E-2</v>
      </c>
      <c r="I17" s="459">
        <v>521</v>
      </c>
      <c r="J17" s="460">
        <v>65.062071000000003</v>
      </c>
      <c r="K17" s="460">
        <v>4.0985212799999982</v>
      </c>
      <c r="L17" s="1159">
        <f t="shared" si="2"/>
        <v>6.2994018127704512E-2</v>
      </c>
      <c r="M17" s="459">
        <f t="shared" si="0"/>
        <v>-243</v>
      </c>
      <c r="N17" s="460">
        <f t="shared" si="0"/>
        <v>-30.50996099999999</v>
      </c>
      <c r="O17" s="462">
        <f t="shared" si="0"/>
        <v>-3.4584016600000034</v>
      </c>
    </row>
    <row r="18" spans="2:15" s="117" customFormat="1" ht="13.35" customHeight="1" x14ac:dyDescent="0.25">
      <c r="B18" s="8"/>
      <c r="C18" s="50" t="s">
        <v>32</v>
      </c>
      <c r="D18" s="108" t="s">
        <v>56</v>
      </c>
      <c r="E18" s="459">
        <v>743</v>
      </c>
      <c r="F18" s="460">
        <v>100.302932</v>
      </c>
      <c r="G18" s="460">
        <v>8.1249339500000062</v>
      </c>
      <c r="H18" s="1159">
        <f t="shared" si="1"/>
        <v>8.1003952606290772E-2</v>
      </c>
      <c r="I18" s="459">
        <v>510</v>
      </c>
      <c r="J18" s="460">
        <v>68.927702999999994</v>
      </c>
      <c r="K18" s="460">
        <v>5.1215637000000021</v>
      </c>
      <c r="L18" s="1159">
        <f t="shared" si="2"/>
        <v>7.4303414695249634E-2</v>
      </c>
      <c r="M18" s="459">
        <f t="shared" si="0"/>
        <v>-233</v>
      </c>
      <c r="N18" s="460">
        <f t="shared" si="0"/>
        <v>-31.375229000000004</v>
      </c>
      <c r="O18" s="462">
        <f t="shared" si="0"/>
        <v>-3.0033702500000041</v>
      </c>
    </row>
    <row r="19" spans="2:15" s="117" customFormat="1" ht="13.35" customHeight="1" x14ac:dyDescent="0.25">
      <c r="B19" s="8"/>
      <c r="C19" s="50" t="s">
        <v>33</v>
      </c>
      <c r="D19" s="108" t="s">
        <v>57</v>
      </c>
      <c r="E19" s="459">
        <v>764</v>
      </c>
      <c r="F19" s="460">
        <v>110.95325800000001</v>
      </c>
      <c r="G19" s="460">
        <v>9.9853914699999962</v>
      </c>
      <c r="H19" s="1159">
        <f t="shared" si="1"/>
        <v>8.9996379105875338E-2</v>
      </c>
      <c r="I19" s="459">
        <v>468</v>
      </c>
      <c r="J19" s="460">
        <v>67.736689999999996</v>
      </c>
      <c r="K19" s="460">
        <v>7.3935688700000046</v>
      </c>
      <c r="L19" s="1159">
        <f t="shared" si="2"/>
        <v>0.10915161148263969</v>
      </c>
      <c r="M19" s="459">
        <f t="shared" si="0"/>
        <v>-296</v>
      </c>
      <c r="N19" s="460">
        <f t="shared" si="0"/>
        <v>-43.216568000000009</v>
      </c>
      <c r="O19" s="462">
        <f t="shared" si="0"/>
        <v>-2.5918225999999915</v>
      </c>
    </row>
    <row r="20" spans="2:15" s="117" customFormat="1" ht="13.35" customHeight="1" x14ac:dyDescent="0.25">
      <c r="B20" s="8"/>
      <c r="C20" s="50" t="s">
        <v>34</v>
      </c>
      <c r="D20" s="108" t="s">
        <v>58</v>
      </c>
      <c r="E20" s="459">
        <v>3901</v>
      </c>
      <c r="F20" s="460">
        <v>683.52990699999998</v>
      </c>
      <c r="G20" s="460">
        <v>71.351743479999968</v>
      </c>
      <c r="H20" s="1159">
        <f t="shared" si="1"/>
        <v>0.10438715665443439</v>
      </c>
      <c r="I20" s="459">
        <v>1956</v>
      </c>
      <c r="J20" s="460">
        <v>340.08090299999998</v>
      </c>
      <c r="K20" s="460">
        <v>37.776640690000058</v>
      </c>
      <c r="L20" s="1159">
        <f t="shared" si="2"/>
        <v>0.1110813349316473</v>
      </c>
      <c r="M20" s="459">
        <f t="shared" si="0"/>
        <v>-1945</v>
      </c>
      <c r="N20" s="460">
        <f t="shared" si="0"/>
        <v>-343.449004</v>
      </c>
      <c r="O20" s="462">
        <f t="shared" si="0"/>
        <v>-33.57510278999991</v>
      </c>
    </row>
    <row r="21" spans="2:15" s="117" customFormat="1" ht="13.35" customHeight="1" x14ac:dyDescent="0.25">
      <c r="B21" s="8"/>
      <c r="C21" s="50" t="s">
        <v>35</v>
      </c>
      <c r="D21" s="627" t="s">
        <v>743</v>
      </c>
      <c r="E21" s="459">
        <v>3530</v>
      </c>
      <c r="F21" s="460">
        <v>791.15043000000003</v>
      </c>
      <c r="G21" s="460">
        <v>105.90384061999994</v>
      </c>
      <c r="H21" s="1159">
        <f t="shared" si="1"/>
        <v>0.13386056128415419</v>
      </c>
      <c r="I21" s="459">
        <v>1683</v>
      </c>
      <c r="J21" s="460">
        <v>377.25975599999998</v>
      </c>
      <c r="K21" s="460">
        <v>50.289957999999956</v>
      </c>
      <c r="L21" s="1159">
        <f t="shared" si="2"/>
        <v>0.13330326704659151</v>
      </c>
      <c r="M21" s="459">
        <f t="shared" si="0"/>
        <v>-1847</v>
      </c>
      <c r="N21" s="460">
        <f t="shared" si="0"/>
        <v>-413.89067400000005</v>
      </c>
      <c r="O21" s="462">
        <f t="shared" si="0"/>
        <v>-55.613882619999984</v>
      </c>
    </row>
    <row r="22" spans="2:15" s="117" customFormat="1" ht="13.35" customHeight="1" x14ac:dyDescent="0.25">
      <c r="B22" s="8"/>
      <c r="C22" s="50" t="s">
        <v>36</v>
      </c>
      <c r="D22" s="627" t="s">
        <v>772</v>
      </c>
      <c r="E22" s="459">
        <v>5289</v>
      </c>
      <c r="F22" s="460">
        <v>1571.3295210000001</v>
      </c>
      <c r="G22" s="460">
        <v>267.34036171999981</v>
      </c>
      <c r="H22" s="1159">
        <f t="shared" si="1"/>
        <v>0.1701364087844944</v>
      </c>
      <c r="I22" s="459">
        <v>2906</v>
      </c>
      <c r="J22" s="460">
        <v>866.05057099999999</v>
      </c>
      <c r="K22" s="460">
        <v>126.15818862000003</v>
      </c>
      <c r="L22" s="1159">
        <f t="shared" si="2"/>
        <v>0.14567069504304966</v>
      </c>
      <c r="M22" s="459">
        <f t="shared" si="0"/>
        <v>-2383</v>
      </c>
      <c r="N22" s="460">
        <f t="shared" si="0"/>
        <v>-705.27895000000012</v>
      </c>
      <c r="O22" s="462">
        <f t="shared" si="0"/>
        <v>-141.18217309999977</v>
      </c>
    </row>
    <row r="23" spans="2:15" s="117" customFormat="1" ht="13.35" customHeight="1" x14ac:dyDescent="0.25">
      <c r="B23" s="8"/>
      <c r="C23" s="50" t="s">
        <v>37</v>
      </c>
      <c r="D23" s="627" t="s">
        <v>753</v>
      </c>
      <c r="E23" s="459">
        <v>5378</v>
      </c>
      <c r="F23" s="460">
        <v>2262.4938590000002</v>
      </c>
      <c r="G23" s="460">
        <v>488.43360855000032</v>
      </c>
      <c r="H23" s="1159">
        <f t="shared" si="1"/>
        <v>0.21588284388355561</v>
      </c>
      <c r="I23" s="459">
        <v>2581</v>
      </c>
      <c r="J23" s="460">
        <v>1068.1863330000001</v>
      </c>
      <c r="K23" s="460">
        <v>206.55777068000017</v>
      </c>
      <c r="L23" s="1159">
        <f t="shared" si="2"/>
        <v>0.19337241481070341</v>
      </c>
      <c r="M23" s="459">
        <f t="shared" si="0"/>
        <v>-2797</v>
      </c>
      <c r="N23" s="460">
        <f t="shared" si="0"/>
        <v>-1194.3075260000001</v>
      </c>
      <c r="O23" s="462">
        <f t="shared" si="0"/>
        <v>-281.87583787000017</v>
      </c>
    </row>
    <row r="24" spans="2:15" s="117" customFormat="1" ht="13.35" customHeight="1" x14ac:dyDescent="0.25">
      <c r="B24" s="8"/>
      <c r="C24" s="50" t="s">
        <v>38</v>
      </c>
      <c r="D24" s="627" t="s">
        <v>62</v>
      </c>
      <c r="E24" s="459">
        <v>5501</v>
      </c>
      <c r="F24" s="460">
        <v>3372.9470070000002</v>
      </c>
      <c r="G24" s="460">
        <v>891.03060436999829</v>
      </c>
      <c r="H24" s="1159">
        <f t="shared" si="1"/>
        <v>0.26416976090072269</v>
      </c>
      <c r="I24" s="459">
        <v>1801</v>
      </c>
      <c r="J24" s="460">
        <v>1090.8742130000001</v>
      </c>
      <c r="K24" s="460">
        <v>269.63404627</v>
      </c>
      <c r="L24" s="1159">
        <f t="shared" si="2"/>
        <v>0.24717244486739004</v>
      </c>
      <c r="M24" s="459">
        <f t="shared" si="0"/>
        <v>-3700</v>
      </c>
      <c r="N24" s="460">
        <f t="shared" si="0"/>
        <v>-2282.0727940000002</v>
      </c>
      <c r="O24" s="462">
        <f t="shared" si="0"/>
        <v>-621.39655809999829</v>
      </c>
    </row>
    <row r="25" spans="2:15" s="117" customFormat="1" ht="13.35" customHeight="1" x14ac:dyDescent="0.25">
      <c r="B25" s="8"/>
      <c r="C25" s="50" t="s">
        <v>39</v>
      </c>
      <c r="D25" s="627" t="s">
        <v>63</v>
      </c>
      <c r="E25" s="459">
        <v>2766</v>
      </c>
      <c r="F25" s="460">
        <v>2384.7641079999999</v>
      </c>
      <c r="G25" s="460">
        <v>724.57630350000193</v>
      </c>
      <c r="H25" s="1159">
        <f t="shared" si="1"/>
        <v>0.30383562930577368</v>
      </c>
      <c r="I25" s="459">
        <v>887</v>
      </c>
      <c r="J25" s="460">
        <v>766.62327200000004</v>
      </c>
      <c r="K25" s="460">
        <v>229.17627581000025</v>
      </c>
      <c r="L25" s="1159">
        <f t="shared" si="2"/>
        <v>0.29894249780875454</v>
      </c>
      <c r="M25" s="459">
        <f t="shared" si="0"/>
        <v>-1879</v>
      </c>
      <c r="N25" s="460">
        <f t="shared" si="0"/>
        <v>-1618.1408359999998</v>
      </c>
      <c r="O25" s="462">
        <f t="shared" si="0"/>
        <v>-495.40002769000171</v>
      </c>
    </row>
    <row r="26" spans="2:15" s="117" customFormat="1" ht="13.35" customHeight="1" x14ac:dyDescent="0.25">
      <c r="B26" s="8"/>
      <c r="C26" s="50" t="s">
        <v>40</v>
      </c>
      <c r="D26" s="627" t="s">
        <v>64</v>
      </c>
      <c r="E26" s="459">
        <v>2892</v>
      </c>
      <c r="F26" s="460">
        <v>3881.1070629999999</v>
      </c>
      <c r="G26" s="460">
        <v>1317.7879510099995</v>
      </c>
      <c r="H26" s="1159">
        <f t="shared" si="1"/>
        <v>0.33953919065334465</v>
      </c>
      <c r="I26" s="459">
        <v>1133</v>
      </c>
      <c r="J26" s="460">
        <v>1556.9854319999999</v>
      </c>
      <c r="K26" s="460">
        <v>534.59833956999944</v>
      </c>
      <c r="L26" s="1159">
        <f t="shared" si="2"/>
        <v>0.34335474731018517</v>
      </c>
      <c r="M26" s="459">
        <f t="shared" si="0"/>
        <v>-1759</v>
      </c>
      <c r="N26" s="460">
        <f t="shared" si="0"/>
        <v>-2324.121631</v>
      </c>
      <c r="O26" s="462">
        <f t="shared" si="0"/>
        <v>-783.18961144000002</v>
      </c>
    </row>
    <row r="27" spans="2:15" s="117" customFormat="1" ht="13.35" customHeight="1" x14ac:dyDescent="0.25">
      <c r="B27" s="8"/>
      <c r="C27" s="50" t="s">
        <v>41</v>
      </c>
      <c r="D27" s="627" t="s">
        <v>65</v>
      </c>
      <c r="E27" s="459">
        <v>946</v>
      </c>
      <c r="F27" s="460">
        <v>2751.6790839999999</v>
      </c>
      <c r="G27" s="460">
        <v>1030.6884237699994</v>
      </c>
      <c r="H27" s="1159">
        <f t="shared" si="1"/>
        <v>0.37456708878701478</v>
      </c>
      <c r="I27" s="459">
        <v>446</v>
      </c>
      <c r="J27" s="460">
        <v>1333.41995</v>
      </c>
      <c r="K27" s="460">
        <v>508.89750497999984</v>
      </c>
      <c r="L27" s="1159">
        <f t="shared" si="2"/>
        <v>0.38164833590497865</v>
      </c>
      <c r="M27" s="459">
        <f t="shared" si="0"/>
        <v>-500</v>
      </c>
      <c r="N27" s="460">
        <f t="shared" si="0"/>
        <v>-1418.2591339999999</v>
      </c>
      <c r="O27" s="462">
        <f t="shared" si="0"/>
        <v>-521.79091878999952</v>
      </c>
    </row>
    <row r="28" spans="2:15" s="117" customFormat="1" ht="13.35" customHeight="1" x14ac:dyDescent="0.25">
      <c r="B28" s="8"/>
      <c r="C28" s="50" t="s">
        <v>42</v>
      </c>
      <c r="D28" s="627" t="s">
        <v>66</v>
      </c>
      <c r="E28" s="465">
        <v>264</v>
      </c>
      <c r="F28" s="466">
        <v>3191.976623</v>
      </c>
      <c r="G28" s="466">
        <v>1256.2601536200002</v>
      </c>
      <c r="H28" s="1162">
        <f t="shared" si="1"/>
        <v>0.39356809337760623</v>
      </c>
      <c r="I28" s="465">
        <v>143</v>
      </c>
      <c r="J28" s="466">
        <v>2057.3986420000001</v>
      </c>
      <c r="K28" s="466">
        <v>873.11356797000019</v>
      </c>
      <c r="L28" s="1162">
        <f t="shared" si="2"/>
        <v>0.42437743962018232</v>
      </c>
      <c r="M28" s="465">
        <f t="shared" si="0"/>
        <v>-121</v>
      </c>
      <c r="N28" s="466">
        <f t="shared" si="0"/>
        <v>-1134.5779809999999</v>
      </c>
      <c r="O28" s="468">
        <f t="shared" si="0"/>
        <v>-383.14658565000002</v>
      </c>
    </row>
    <row r="29" spans="2:15" s="117" customFormat="1" ht="13.35" customHeight="1" x14ac:dyDescent="0.25">
      <c r="B29" s="632"/>
      <c r="C29" s="576" t="s">
        <v>8</v>
      </c>
      <c r="D29" s="577"/>
      <c r="E29" s="482">
        <f>SUM(E4:E28)</f>
        <v>44693</v>
      </c>
      <c r="F29" s="473">
        <f>SUM(F4:F28)</f>
        <v>21559.468128</v>
      </c>
      <c r="G29" s="473">
        <f>SUM(G4:G28)</f>
        <v>6229.9999129499993</v>
      </c>
      <c r="H29" s="1163">
        <f t="shared" si="1"/>
        <v>0.28896816359114585</v>
      </c>
      <c r="I29" s="482">
        <f>SUM(I4:I28)</f>
        <v>37584</v>
      </c>
      <c r="J29" s="473">
        <f>SUM(J4:J28)</f>
        <v>9863.9181909999988</v>
      </c>
      <c r="K29" s="473">
        <f>SUM(K4:K28)</f>
        <v>3156.2613327499994</v>
      </c>
      <c r="L29" s="1163">
        <v>0.2540325547420253</v>
      </c>
      <c r="M29" s="482">
        <f>SUM(M4:M28)</f>
        <v>-7109</v>
      </c>
      <c r="N29" s="473">
        <f>SUM(N4:N28)</f>
        <v>-11695.549937000002</v>
      </c>
      <c r="O29" s="474">
        <f>SUM(O4:O28)</f>
        <v>-3073.7385801999994</v>
      </c>
    </row>
    <row r="30" spans="2:15" s="117" customFormat="1" ht="13.35" customHeight="1" x14ac:dyDescent="0.25">
      <c r="B30" s="1164"/>
      <c r="C30" s="1165"/>
      <c r="D30" s="1157" t="s">
        <v>193</v>
      </c>
      <c r="E30" s="476">
        <f>SUM(E4:E5)</f>
        <v>1814</v>
      </c>
      <c r="F30" s="475">
        <f t="shared" ref="F30:O30" si="3">SUM(F4:F5)</f>
        <v>-214.453824</v>
      </c>
      <c r="G30" s="475">
        <f t="shared" si="3"/>
        <v>23.030459360000002</v>
      </c>
      <c r="H30" s="1166">
        <f t="shared" si="1"/>
        <v>-0.10739122730681641</v>
      </c>
      <c r="I30" s="476">
        <f>SUM(I4:I5)</f>
        <v>12260</v>
      </c>
      <c r="J30" s="475">
        <f t="shared" si="3"/>
        <v>-268.79887500000001</v>
      </c>
      <c r="K30" s="475">
        <f t="shared" si="3"/>
        <v>205.20440621999981</v>
      </c>
      <c r="L30" s="1166">
        <f t="shared" ref="L30:L35" si="4">+K30/J30</f>
        <v>-0.76341244441592182</v>
      </c>
      <c r="M30" s="476">
        <f>SUM(M4:M5)</f>
        <v>10446</v>
      </c>
      <c r="N30" s="475">
        <f t="shared" si="3"/>
        <v>-54.345051000000012</v>
      </c>
      <c r="O30" s="477">
        <f t="shared" si="3"/>
        <v>182.17394685999983</v>
      </c>
    </row>
    <row r="31" spans="2:15" s="117" customFormat="1" ht="13.35" customHeight="1" x14ac:dyDescent="0.25">
      <c r="B31" s="128"/>
      <c r="C31" s="50"/>
      <c r="D31" s="107" t="s">
        <v>744</v>
      </c>
      <c r="E31" s="476">
        <f>SUM(E6:E11)</f>
        <v>6325</v>
      </c>
      <c r="F31" s="475">
        <f t="shared" ref="F31:O31" si="5">SUM(F6:F11)</f>
        <v>214.131899</v>
      </c>
      <c r="G31" s="475">
        <f t="shared" si="5"/>
        <v>8.6871569499999985</v>
      </c>
      <c r="H31" s="1166">
        <f t="shared" si="1"/>
        <v>4.0569186518072203E-2</v>
      </c>
      <c r="I31" s="476">
        <f>SUM(I6:I11)</f>
        <v>7307</v>
      </c>
      <c r="J31" s="475">
        <f t="shared" si="5"/>
        <v>193.14916700000003</v>
      </c>
      <c r="K31" s="475">
        <f t="shared" si="5"/>
        <v>79.031877959999989</v>
      </c>
      <c r="L31" s="1166">
        <f t="shared" si="4"/>
        <v>0.40917534974406583</v>
      </c>
      <c r="M31" s="476">
        <f>SUM(M6:M11)</f>
        <v>982</v>
      </c>
      <c r="N31" s="475">
        <f t="shared" si="5"/>
        <v>-20.982731999999995</v>
      </c>
      <c r="O31" s="477">
        <f t="shared" si="5"/>
        <v>70.344721010000001</v>
      </c>
    </row>
    <row r="32" spans="2:15" s="117" customFormat="1" ht="13.35" customHeight="1" x14ac:dyDescent="0.25">
      <c r="B32" s="128"/>
      <c r="C32" s="50"/>
      <c r="D32" s="107" t="s">
        <v>751</v>
      </c>
      <c r="E32" s="476">
        <f>SUM(E12:E22)</f>
        <v>18807</v>
      </c>
      <c r="F32" s="475">
        <f t="shared" ref="F32:O32" si="6">SUM(F12:F22)</f>
        <v>3714.8223090000001</v>
      </c>
      <c r="G32" s="475">
        <f t="shared" si="6"/>
        <v>489.50525181999973</v>
      </c>
      <c r="H32" s="1166">
        <f t="shared" si="1"/>
        <v>0.1317708388457941</v>
      </c>
      <c r="I32" s="476">
        <f>SUM(I12:I22)</f>
        <v>11026</v>
      </c>
      <c r="J32" s="475">
        <f t="shared" si="6"/>
        <v>2066.0800570000001</v>
      </c>
      <c r="K32" s="475">
        <f t="shared" si="6"/>
        <v>250.04754329000008</v>
      </c>
      <c r="L32" s="1166">
        <f t="shared" si="4"/>
        <v>0.12102509892722907</v>
      </c>
      <c r="M32" s="476">
        <f>SUM(M12:M22)</f>
        <v>-7781</v>
      </c>
      <c r="N32" s="475">
        <f t="shared" si="6"/>
        <v>-1648.7422520000002</v>
      </c>
      <c r="O32" s="477">
        <f t="shared" si="6"/>
        <v>-239.45770852999965</v>
      </c>
    </row>
    <row r="33" spans="2:15" s="117" customFormat="1" ht="13.35" customHeight="1" x14ac:dyDescent="0.25">
      <c r="B33" s="128"/>
      <c r="C33" s="50"/>
      <c r="D33" s="108" t="s">
        <v>753</v>
      </c>
      <c r="E33" s="476">
        <f>SUM(E23)</f>
        <v>5378</v>
      </c>
      <c r="F33" s="475">
        <f t="shared" ref="F33:O33" si="7">SUM(F23)</f>
        <v>2262.4938590000002</v>
      </c>
      <c r="G33" s="475">
        <f t="shared" si="7"/>
        <v>488.43360855000032</v>
      </c>
      <c r="H33" s="1166">
        <f t="shared" si="1"/>
        <v>0.21588284388355561</v>
      </c>
      <c r="I33" s="476">
        <f>SUM(I23)</f>
        <v>2581</v>
      </c>
      <c r="J33" s="475">
        <f t="shared" si="7"/>
        <v>1068.1863330000001</v>
      </c>
      <c r="K33" s="475">
        <f t="shared" si="7"/>
        <v>206.55777068000017</v>
      </c>
      <c r="L33" s="1166">
        <f t="shared" si="4"/>
        <v>0.19337241481070341</v>
      </c>
      <c r="M33" s="476">
        <f>SUM(M23)</f>
        <v>-2797</v>
      </c>
      <c r="N33" s="475">
        <f t="shared" si="7"/>
        <v>-1194.3075260000001</v>
      </c>
      <c r="O33" s="477">
        <f t="shared" si="7"/>
        <v>-281.87583787000017</v>
      </c>
    </row>
    <row r="34" spans="2:15" s="117" customFormat="1" ht="13.35" customHeight="1" x14ac:dyDescent="0.25">
      <c r="B34" s="130"/>
      <c r="C34" s="111"/>
      <c r="D34" s="109" t="s">
        <v>256</v>
      </c>
      <c r="E34" s="479">
        <f>SUM(E24:E28)</f>
        <v>12369</v>
      </c>
      <c r="F34" s="478">
        <f t="shared" ref="F34:O34" si="8">SUM(F24:F28)</f>
        <v>15582.473884999999</v>
      </c>
      <c r="G34" s="478">
        <f t="shared" si="8"/>
        <v>5220.3434362699991</v>
      </c>
      <c r="H34" s="1167">
        <f t="shared" si="1"/>
        <v>0.33501377732422871</v>
      </c>
      <c r="I34" s="479">
        <f>SUM(I24:I28)</f>
        <v>4410</v>
      </c>
      <c r="J34" s="478">
        <f t="shared" si="8"/>
        <v>6805.3015090000008</v>
      </c>
      <c r="K34" s="478">
        <f t="shared" si="8"/>
        <v>2415.4197345999996</v>
      </c>
      <c r="L34" s="1167">
        <f t="shared" si="4"/>
        <v>0.35493206750731188</v>
      </c>
      <c r="M34" s="479">
        <f>SUM(M24:M28)</f>
        <v>-7959</v>
      </c>
      <c r="N34" s="478">
        <f t="shared" si="8"/>
        <v>-8777.1723760000004</v>
      </c>
      <c r="O34" s="481">
        <f t="shared" si="8"/>
        <v>-2804.9237016699994</v>
      </c>
    </row>
    <row r="35" spans="2:15" s="117" customFormat="1" ht="13.35" customHeight="1" x14ac:dyDescent="0.25">
      <c r="B35" s="130"/>
      <c r="C35" s="469" t="s">
        <v>8</v>
      </c>
      <c r="D35" s="470"/>
      <c r="E35" s="482">
        <f t="shared" ref="E35:O35" si="9">SUM(E30:E34)</f>
        <v>44693</v>
      </c>
      <c r="F35" s="471">
        <f t="shared" si="9"/>
        <v>21559.468128</v>
      </c>
      <c r="G35" s="471">
        <f t="shared" si="9"/>
        <v>6229.9999129499993</v>
      </c>
      <c r="H35" s="1168">
        <f>+G35/F35</f>
        <v>0.28896816359114585</v>
      </c>
      <c r="I35" s="482">
        <f>SUM(I30:I34)</f>
        <v>37584</v>
      </c>
      <c r="J35" s="471">
        <f>SUM(J30:J34)</f>
        <v>9863.9181910000007</v>
      </c>
      <c r="K35" s="471">
        <f>SUM(K30:K34)</f>
        <v>3156.2613327499998</v>
      </c>
      <c r="L35" s="1168">
        <f t="shared" si="4"/>
        <v>0.31998048560761827</v>
      </c>
      <c r="M35" s="482">
        <f>SUM(M30:M34)</f>
        <v>-7109</v>
      </c>
      <c r="N35" s="471">
        <f t="shared" si="9"/>
        <v>-11695.549937</v>
      </c>
      <c r="O35" s="484">
        <f t="shared" si="9"/>
        <v>-3073.7385801999994</v>
      </c>
    </row>
    <row r="36" spans="2:15" s="117" customFormat="1" ht="13.35" customHeight="1" x14ac:dyDescent="0.25">
      <c r="B36" s="584"/>
      <c r="C36" s="585"/>
      <c r="D36" s="586"/>
      <c r="E36" s="586"/>
      <c r="F36" s="586"/>
      <c r="G36" s="586"/>
      <c r="H36" s="586"/>
      <c r="I36" s="586"/>
      <c r="J36" s="586"/>
      <c r="K36" s="586"/>
      <c r="L36" s="586"/>
      <c r="M36" s="586"/>
    </row>
    <row r="37" spans="2:15" s="117" customFormat="1" ht="13.35" customHeight="1" x14ac:dyDescent="0.25"/>
    <row r="38" spans="2:15" customFormat="1" ht="13.35" customHeight="1" x14ac:dyDescent="0.25">
      <c r="J38" s="999" t="s">
        <v>245</v>
      </c>
    </row>
  </sheetData>
  <mergeCells count="5">
    <mergeCell ref="E2:H2"/>
    <mergeCell ref="I2:L2"/>
    <mergeCell ref="M2:O2"/>
    <mergeCell ref="C3:D3"/>
    <mergeCell ref="B1:O1"/>
  </mergeCells>
  <hyperlinks>
    <hyperlink ref="J38" location="CONTENTS!A1" display="BACK TO CONTENTS" xr:uid="{5BFF734D-A2B3-471C-9392-FB2CEF61011B}"/>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H29:M29" formula="1"/>
    <ignoredError sqref="E30:G35 M30:O35" formulaRange="1"/>
    <ignoredError sqref="H30:L35" formula="1" formulaRange="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66005-E8A5-476B-B03A-B0C1E0842E09}">
  <sheetPr>
    <tabColor theme="7" tint="0.39997558519241921"/>
    <pageSetUpPr fitToPage="1"/>
  </sheetPr>
  <dimension ref="B1:S24"/>
  <sheetViews>
    <sheetView showGridLines="0" zoomScaleNormal="100" zoomScaleSheetLayoutView="90" workbookViewId="0">
      <pane xSplit="4" ySplit="3" topLeftCell="E4" activePane="bottomRight" state="frozen"/>
      <selection activeCell="A2" sqref="A2:XFD2"/>
      <selection pane="topRight" activeCell="A2" sqref="A2:XFD2"/>
      <selection pane="bottomLeft" activeCell="A2" sqref="A2:XFD2"/>
      <selection pane="bottomRight"/>
    </sheetView>
  </sheetViews>
  <sheetFormatPr defaultColWidth="9.109375" defaultRowHeight="13.2" x14ac:dyDescent="0.25"/>
  <cols>
    <col min="1" max="1" width="3.6640625" style="448" customWidth="1"/>
    <col min="2" max="2" width="0.88671875" style="117" customWidth="1"/>
    <col min="3" max="3" width="2.6640625" style="354" customWidth="1"/>
    <col min="4" max="4" width="15.109375" style="354" customWidth="1"/>
    <col min="5" max="5" width="9.109375" style="354" customWidth="1"/>
    <col min="6" max="6" width="8.88671875" style="354" customWidth="1"/>
    <col min="7" max="7" width="8.5546875" style="354" customWidth="1"/>
    <col min="8" max="8" width="8" style="354" customWidth="1"/>
    <col min="9" max="9" width="8.88671875" style="354" customWidth="1"/>
    <col min="10" max="10" width="9.109375" style="354" customWidth="1"/>
    <col min="11" max="11" width="8.5546875" style="354" customWidth="1"/>
    <col min="12" max="12" width="8" style="354" customWidth="1"/>
    <col min="13" max="13" width="9" style="354" customWidth="1"/>
    <col min="14" max="14" width="8.5546875" style="354" customWidth="1"/>
    <col min="15" max="15" width="9.109375" style="354" customWidth="1"/>
    <col min="16" max="16384" width="9.109375" style="448"/>
  </cols>
  <sheetData>
    <row r="1" spans="2:19" s="441" customFormat="1" ht="23.4" customHeight="1" x14ac:dyDescent="0.25">
      <c r="B1" s="1366" t="s">
        <v>1039</v>
      </c>
      <c r="C1" s="1471"/>
      <c r="D1" s="1471"/>
      <c r="E1" s="1471"/>
      <c r="F1" s="1471"/>
      <c r="G1" s="1471"/>
      <c r="H1" s="1471"/>
      <c r="I1" s="1471"/>
      <c r="J1" s="1471"/>
      <c r="K1" s="1471"/>
      <c r="L1" s="1471"/>
      <c r="M1" s="1471"/>
      <c r="N1" s="1471"/>
      <c r="O1" s="1471"/>
      <c r="P1" s="440"/>
    </row>
    <row r="2" spans="2:19" s="441" customFormat="1" ht="15" customHeight="1" x14ac:dyDescent="0.25">
      <c r="B2" s="442"/>
      <c r="C2" s="443" t="s">
        <v>156</v>
      </c>
      <c r="D2" s="444"/>
      <c r="E2" s="1361">
        <v>2014</v>
      </c>
      <c r="F2" s="1362"/>
      <c r="G2" s="1362"/>
      <c r="H2" s="1363"/>
      <c r="I2" s="1361">
        <v>2023</v>
      </c>
      <c r="J2" s="1362"/>
      <c r="K2" s="1362"/>
      <c r="L2" s="1363"/>
      <c r="M2" s="1361" t="s">
        <v>529</v>
      </c>
      <c r="N2" s="1362"/>
      <c r="O2" s="1363"/>
    </row>
    <row r="3" spans="2:19" s="925" customFormat="1" ht="41.25" customHeight="1" x14ac:dyDescent="0.25">
      <c r="B3" s="924"/>
      <c r="C3" s="1364" t="s">
        <v>148</v>
      </c>
      <c r="D3" s="1365"/>
      <c r="E3" s="889" t="s">
        <v>17</v>
      </c>
      <c r="F3" s="890" t="s">
        <v>67</v>
      </c>
      <c r="G3" s="890" t="s">
        <v>325</v>
      </c>
      <c r="H3" s="891" t="s">
        <v>969</v>
      </c>
      <c r="I3" s="889" t="s">
        <v>17</v>
      </c>
      <c r="J3" s="890" t="s">
        <v>67</v>
      </c>
      <c r="K3" s="890" t="s">
        <v>325</v>
      </c>
      <c r="L3" s="891" t="s">
        <v>969</v>
      </c>
      <c r="M3" s="889" t="s">
        <v>17</v>
      </c>
      <c r="N3" s="890" t="s">
        <v>67</v>
      </c>
      <c r="O3" s="891" t="s">
        <v>325</v>
      </c>
      <c r="Q3" s="1154"/>
      <c r="R3" s="449"/>
      <c r="S3" s="448"/>
    </row>
    <row r="4" spans="2:19" ht="13.35" customHeight="1" x14ac:dyDescent="0.2">
      <c r="B4" s="1049"/>
      <c r="C4" s="1145" t="s">
        <v>91</v>
      </c>
      <c r="D4" s="1050"/>
      <c r="E4" s="1051">
        <v>62</v>
      </c>
      <c r="F4" s="1143">
        <v>11.460016</v>
      </c>
      <c r="G4" s="1143">
        <v>2.0193547000000001</v>
      </c>
      <c r="H4" s="1158">
        <f t="shared" ref="H4:H12" si="0">+G4/F4</f>
        <v>0.1762087155899259</v>
      </c>
      <c r="I4" s="1051">
        <v>101</v>
      </c>
      <c r="J4" s="1143">
        <v>6.2112809999999996</v>
      </c>
      <c r="K4" s="1143">
        <v>0.95021231000000006</v>
      </c>
      <c r="L4" s="1158">
        <f>+K4/J4</f>
        <v>0.15298169733425362</v>
      </c>
      <c r="M4" s="1051">
        <f t="shared" ref="M4:O11" si="1">+I4-E4</f>
        <v>39</v>
      </c>
      <c r="N4" s="1143">
        <f t="shared" si="1"/>
        <v>-5.2487349999999999</v>
      </c>
      <c r="O4" s="1052">
        <f t="shared" si="1"/>
        <v>-1.0691423900000001</v>
      </c>
      <c r="Q4" s="1154"/>
    </row>
    <row r="5" spans="2:19" ht="13.35" customHeight="1" x14ac:dyDescent="0.2">
      <c r="B5" s="450"/>
      <c r="C5" s="451" t="s">
        <v>92</v>
      </c>
      <c r="D5" s="452"/>
      <c r="E5" s="459">
        <v>94</v>
      </c>
      <c r="F5" s="460">
        <v>36.279389999999999</v>
      </c>
      <c r="G5" s="460">
        <v>11.895700429999998</v>
      </c>
      <c r="H5" s="1159">
        <f t="shared" si="0"/>
        <v>0.32789141245208364</v>
      </c>
      <c r="I5" s="459">
        <v>507</v>
      </c>
      <c r="J5" s="460">
        <v>55.514159999999997</v>
      </c>
      <c r="K5" s="460">
        <v>6.303452990000002</v>
      </c>
      <c r="L5" s="1159">
        <v>0</v>
      </c>
      <c r="M5" s="459">
        <f t="shared" si="1"/>
        <v>413</v>
      </c>
      <c r="N5" s="460">
        <f t="shared" si="1"/>
        <v>19.234769999999997</v>
      </c>
      <c r="O5" s="462">
        <f t="shared" si="1"/>
        <v>-5.592247439999996</v>
      </c>
      <c r="Q5" s="1154"/>
    </row>
    <row r="6" spans="2:19" ht="13.35" customHeight="1" x14ac:dyDescent="0.2">
      <c r="B6" s="450"/>
      <c r="C6" s="451" t="s">
        <v>93</v>
      </c>
      <c r="D6" s="452"/>
      <c r="E6" s="459">
        <v>7250</v>
      </c>
      <c r="F6" s="460">
        <v>1289.8378290000001</v>
      </c>
      <c r="G6" s="460">
        <v>209.97890718999997</v>
      </c>
      <c r="H6" s="1159">
        <f t="shared" si="0"/>
        <v>0.16279481223836859</v>
      </c>
      <c r="I6" s="459">
        <v>8732</v>
      </c>
      <c r="J6" s="460">
        <v>1737.7751760000001</v>
      </c>
      <c r="K6" s="460">
        <v>327.08573372000177</v>
      </c>
      <c r="L6" s="1159">
        <f t="shared" ref="L6:L12" si="2">+K6/J6</f>
        <v>0.18822097256152873</v>
      </c>
      <c r="M6" s="459">
        <f t="shared" si="1"/>
        <v>1482</v>
      </c>
      <c r="N6" s="460">
        <f t="shared" si="1"/>
        <v>447.93734700000005</v>
      </c>
      <c r="O6" s="462">
        <f t="shared" si="1"/>
        <v>117.1068265300018</v>
      </c>
      <c r="Q6" s="1154"/>
    </row>
    <row r="7" spans="2:19" ht="13.35" customHeight="1" x14ac:dyDescent="0.2">
      <c r="B7" s="450"/>
      <c r="C7" s="451" t="s">
        <v>94</v>
      </c>
      <c r="D7" s="452"/>
      <c r="E7" s="459">
        <v>17078</v>
      </c>
      <c r="F7" s="460">
        <v>6637.2781729999997</v>
      </c>
      <c r="G7" s="460">
        <v>1631.1655107199997</v>
      </c>
      <c r="H7" s="1159">
        <f t="shared" si="0"/>
        <v>0.24575819608638239</v>
      </c>
      <c r="I7" s="459">
        <v>11616</v>
      </c>
      <c r="J7" s="460">
        <v>2808.7492830000001</v>
      </c>
      <c r="K7" s="460">
        <v>818.12113532000023</v>
      </c>
      <c r="L7" s="1159">
        <f t="shared" si="2"/>
        <v>0.29127595697903386</v>
      </c>
      <c r="M7" s="459">
        <f t="shared" si="1"/>
        <v>-5462</v>
      </c>
      <c r="N7" s="460">
        <f t="shared" si="1"/>
        <v>-3828.5288899999996</v>
      </c>
      <c r="O7" s="462">
        <f t="shared" si="1"/>
        <v>-813.04437539999947</v>
      </c>
    </row>
    <row r="8" spans="2:19" ht="13.35" customHeight="1" x14ac:dyDescent="0.2">
      <c r="B8" s="450"/>
      <c r="C8" s="451" t="s">
        <v>95</v>
      </c>
      <c r="D8" s="452"/>
      <c r="E8" s="459">
        <v>11251</v>
      </c>
      <c r="F8" s="460">
        <v>7437.7056659999998</v>
      </c>
      <c r="G8" s="460">
        <v>2293.67156841</v>
      </c>
      <c r="H8" s="1159">
        <f t="shared" si="0"/>
        <v>0.30838428830211256</v>
      </c>
      <c r="I8" s="459">
        <v>8436</v>
      </c>
      <c r="J8" s="460">
        <v>2743.0178890000002</v>
      </c>
      <c r="K8" s="460">
        <v>1049.4206265099983</v>
      </c>
      <c r="L8" s="1159">
        <f t="shared" si="2"/>
        <v>0.38257884890884802</v>
      </c>
      <c r="M8" s="459">
        <f t="shared" si="1"/>
        <v>-2815</v>
      </c>
      <c r="N8" s="460">
        <f t="shared" si="1"/>
        <v>-4694.6877769999992</v>
      </c>
      <c r="O8" s="462">
        <f t="shared" si="1"/>
        <v>-1244.2509419000016</v>
      </c>
    </row>
    <row r="9" spans="2:19" ht="13.35" customHeight="1" x14ac:dyDescent="0.2">
      <c r="B9" s="450"/>
      <c r="C9" s="451" t="s">
        <v>96</v>
      </c>
      <c r="D9" s="452"/>
      <c r="E9" s="459">
        <v>4888</v>
      </c>
      <c r="F9" s="460">
        <v>3785.0292599999998</v>
      </c>
      <c r="G9" s="460">
        <v>1273.3889709600032</v>
      </c>
      <c r="H9" s="1159">
        <f t="shared" si="0"/>
        <v>0.33642777465873624</v>
      </c>
      <c r="I9" s="459">
        <v>4688</v>
      </c>
      <c r="J9" s="460">
        <v>1483.2449570000001</v>
      </c>
      <c r="K9" s="460">
        <v>632.00542620999909</v>
      </c>
      <c r="L9" s="1159">
        <f t="shared" si="2"/>
        <v>0.42609646048504923</v>
      </c>
      <c r="M9" s="459">
        <f t="shared" si="1"/>
        <v>-200</v>
      </c>
      <c r="N9" s="460">
        <f t="shared" si="1"/>
        <v>-2301.7843029999995</v>
      </c>
      <c r="O9" s="462">
        <f t="shared" si="1"/>
        <v>-641.38354475000415</v>
      </c>
    </row>
    <row r="10" spans="2:19" ht="13.35" customHeight="1" x14ac:dyDescent="0.2">
      <c r="B10" s="450"/>
      <c r="C10" s="451" t="s">
        <v>192</v>
      </c>
      <c r="D10" s="452"/>
      <c r="E10" s="459">
        <v>2423</v>
      </c>
      <c r="F10" s="460">
        <v>1758.6847090000001</v>
      </c>
      <c r="G10" s="460">
        <v>619.50776916000029</v>
      </c>
      <c r="H10" s="1159">
        <f t="shared" si="0"/>
        <v>0.35225630039864086</v>
      </c>
      <c r="I10" s="459">
        <v>2262</v>
      </c>
      <c r="J10" s="460">
        <v>671.91931399999999</v>
      </c>
      <c r="K10" s="460">
        <v>204.89530660999969</v>
      </c>
      <c r="L10" s="1159">
        <f t="shared" si="2"/>
        <v>0.30494034378955165</v>
      </c>
      <c r="M10" s="459">
        <f t="shared" si="1"/>
        <v>-161</v>
      </c>
      <c r="N10" s="460">
        <f t="shared" si="1"/>
        <v>-1086.7653950000001</v>
      </c>
      <c r="O10" s="462">
        <f t="shared" si="1"/>
        <v>-414.6124625500006</v>
      </c>
    </row>
    <row r="11" spans="2:19" s="117" customFormat="1" ht="13.35" customHeight="1" x14ac:dyDescent="0.25">
      <c r="B11" s="128"/>
      <c r="C11" s="451" t="s">
        <v>191</v>
      </c>
      <c r="D11" s="452"/>
      <c r="E11" s="459">
        <v>1647</v>
      </c>
      <c r="F11" s="460">
        <v>603.193085</v>
      </c>
      <c r="G11" s="460">
        <v>188.37213137999987</v>
      </c>
      <c r="H11" s="1159">
        <f t="shared" si="0"/>
        <v>0.31229159628048436</v>
      </c>
      <c r="I11" s="459">
        <v>1242</v>
      </c>
      <c r="J11" s="460">
        <v>357.486131</v>
      </c>
      <c r="K11" s="460">
        <v>117.47943907999998</v>
      </c>
      <c r="L11" s="1159">
        <f t="shared" si="2"/>
        <v>0.32862656448062311</v>
      </c>
      <c r="M11" s="459">
        <f t="shared" si="1"/>
        <v>-405</v>
      </c>
      <c r="N11" s="460">
        <f t="shared" si="1"/>
        <v>-245.706954</v>
      </c>
      <c r="O11" s="462">
        <f t="shared" si="1"/>
        <v>-70.892692299999894</v>
      </c>
    </row>
    <row r="12" spans="2:19" s="117" customFormat="1" ht="13.35" customHeight="1" x14ac:dyDescent="0.25">
      <c r="B12" s="575"/>
      <c r="C12" s="576" t="s">
        <v>8</v>
      </c>
      <c r="D12" s="1053"/>
      <c r="E12" s="766">
        <f>+SUM(E4:E11)</f>
        <v>44693</v>
      </c>
      <c r="F12" s="767">
        <f>+SUM(F4:F11)</f>
        <v>21559.468128</v>
      </c>
      <c r="G12" s="767">
        <f>+SUM(G4:G11)</f>
        <v>6229.9999129500029</v>
      </c>
      <c r="H12" s="1169">
        <f t="shared" si="0"/>
        <v>0.28896816359114602</v>
      </c>
      <c r="I12" s="766">
        <f>+SUM(I4:I11)</f>
        <v>37584</v>
      </c>
      <c r="J12" s="767">
        <f>+SUM(J4:J11)</f>
        <v>9863.9181910000025</v>
      </c>
      <c r="K12" s="767">
        <f>+SUM(K4:K11)</f>
        <v>3156.2613327499989</v>
      </c>
      <c r="L12" s="1169">
        <f t="shared" si="2"/>
        <v>0.3199804856076181</v>
      </c>
      <c r="M12" s="766">
        <f>+SUM(M4:M11)</f>
        <v>-7109</v>
      </c>
      <c r="N12" s="767">
        <f>+SUM(N4:N11)</f>
        <v>-11695.549936999998</v>
      </c>
      <c r="O12" s="768">
        <f>+SUM(O4:O11)</f>
        <v>-3073.738580200004</v>
      </c>
    </row>
    <row r="13" spans="2:19" s="117" customFormat="1" ht="13.35" customHeight="1" x14ac:dyDescent="0.25">
      <c r="B13" s="518"/>
      <c r="C13" s="519" t="s">
        <v>82</v>
      </c>
      <c r="D13" s="520"/>
      <c r="E13" s="1170"/>
      <c r="F13" s="1171"/>
      <c r="G13" s="1171"/>
      <c r="H13" s="1159"/>
      <c r="I13" s="1170"/>
      <c r="J13" s="1171"/>
      <c r="K13" s="1171"/>
      <c r="L13" s="1159"/>
      <c r="M13" s="1170"/>
      <c r="N13" s="1171"/>
      <c r="O13" s="1172"/>
    </row>
    <row r="14" spans="2:19" s="117" customFormat="1" ht="13.35" customHeight="1" x14ac:dyDescent="0.25">
      <c r="B14" s="508"/>
      <c r="C14" s="451" t="s">
        <v>91</v>
      </c>
      <c r="D14" s="452"/>
      <c r="E14" s="1173">
        <f>+E4/E$12</f>
        <v>1.3872418499541316E-3</v>
      </c>
      <c r="F14" s="1171">
        <f t="shared" ref="F14:L14" si="3">+F4/F$12</f>
        <v>5.3155374390319462E-4</v>
      </c>
      <c r="G14" s="1171">
        <f t="shared" si="3"/>
        <v>3.2413398526739365E-4</v>
      </c>
      <c r="H14" s="1159">
        <f t="shared" si="3"/>
        <v>0.60978591343799138</v>
      </c>
      <c r="I14" s="1170">
        <f t="shared" si="3"/>
        <v>2.6873137505321414E-3</v>
      </c>
      <c r="J14" s="1171">
        <f t="shared" si="3"/>
        <v>6.2969713249115067E-4</v>
      </c>
      <c r="K14" s="1171">
        <f t="shared" si="3"/>
        <v>3.0105628457960913E-4</v>
      </c>
      <c r="L14" s="1159">
        <f t="shared" si="3"/>
        <v>0.47809695970600602</v>
      </c>
      <c r="M14" s="1170"/>
      <c r="N14" s="1171"/>
      <c r="O14" s="1172"/>
      <c r="Q14" s="836"/>
      <c r="R14" s="836"/>
    </row>
    <row r="15" spans="2:19" s="117" customFormat="1" ht="13.35" customHeight="1" x14ac:dyDescent="0.25">
      <c r="B15" s="508"/>
      <c r="C15" s="451" t="s">
        <v>92</v>
      </c>
      <c r="D15" s="452"/>
      <c r="E15" s="1173">
        <f t="shared" ref="E15:L22" si="4">+E5/E$12</f>
        <v>2.1032376434788444E-3</v>
      </c>
      <c r="F15" s="1171">
        <f t="shared" si="4"/>
        <v>1.6827590451029145E-3</v>
      </c>
      <c r="G15" s="1171">
        <f t="shared" si="4"/>
        <v>1.9094222465834991E-3</v>
      </c>
      <c r="H15" s="1159">
        <f t="shared" si="4"/>
        <v>1.1346973603500805</v>
      </c>
      <c r="I15" s="1170">
        <f t="shared" si="4"/>
        <v>1.348978288633461E-2</v>
      </c>
      <c r="J15" s="1171">
        <f t="shared" si="4"/>
        <v>5.6280028813146489E-3</v>
      </c>
      <c r="K15" s="1171">
        <f t="shared" si="4"/>
        <v>1.9971264497632415E-3</v>
      </c>
      <c r="L15" s="1159">
        <f t="shared" si="4"/>
        <v>0</v>
      </c>
      <c r="M15" s="1170"/>
      <c r="N15" s="1171"/>
      <c r="O15" s="1172"/>
      <c r="Q15" s="1160"/>
    </row>
    <row r="16" spans="2:19" s="117" customFormat="1" ht="13.35" customHeight="1" x14ac:dyDescent="0.25">
      <c r="B16" s="508"/>
      <c r="C16" s="451" t="s">
        <v>93</v>
      </c>
      <c r="D16" s="452"/>
      <c r="E16" s="1173">
        <f t="shared" si="4"/>
        <v>0.16221779697044281</v>
      </c>
      <c r="F16" s="1171">
        <f t="shared" si="4"/>
        <v>5.9826978167649911E-2</v>
      </c>
      <c r="G16" s="1171">
        <f t="shared" si="4"/>
        <v>3.37044799556942E-2</v>
      </c>
      <c r="H16" s="1159">
        <f t="shared" si="4"/>
        <v>0.56336590929339536</v>
      </c>
      <c r="I16" s="1170">
        <f t="shared" si="4"/>
        <v>0.23233290762026393</v>
      </c>
      <c r="J16" s="1171">
        <f t="shared" si="4"/>
        <v>0.17617493802671377</v>
      </c>
      <c r="K16" s="1171">
        <f t="shared" si="4"/>
        <v>0.10363075146094361</v>
      </c>
      <c r="L16" s="1159">
        <f t="shared" si="4"/>
        <v>0.58822641075786763</v>
      </c>
      <c r="M16" s="1170"/>
      <c r="N16" s="1171"/>
      <c r="O16" s="1172"/>
      <c r="Q16" s="836"/>
      <c r="R16" s="1028"/>
    </row>
    <row r="17" spans="2:18" s="117" customFormat="1" ht="13.35" customHeight="1" x14ac:dyDescent="0.25">
      <c r="B17" s="508"/>
      <c r="C17" s="451" t="s">
        <v>94</v>
      </c>
      <c r="D17" s="452"/>
      <c r="E17" s="1173">
        <f t="shared" si="4"/>
        <v>0.38211800505672028</v>
      </c>
      <c r="F17" s="1171">
        <f t="shared" si="4"/>
        <v>0.30785908694936426</v>
      </c>
      <c r="G17" s="1171">
        <f t="shared" si="4"/>
        <v>0.26182432319611659</v>
      </c>
      <c r="H17" s="1159">
        <f t="shared" si="4"/>
        <v>0.85046806898112015</v>
      </c>
      <c r="I17" s="1170">
        <f t="shared" si="4"/>
        <v>0.30906768837803322</v>
      </c>
      <c r="J17" s="1171">
        <f t="shared" si="4"/>
        <v>0.2847498558496509</v>
      </c>
      <c r="K17" s="1171">
        <f t="shared" si="4"/>
        <v>0.25920576564146058</v>
      </c>
      <c r="L17" s="1159">
        <f t="shared" si="4"/>
        <v>0.9102928774732103</v>
      </c>
      <c r="M17" s="1170"/>
      <c r="N17" s="1171"/>
      <c r="O17" s="1172"/>
      <c r="Q17" s="836"/>
      <c r="R17" s="1028"/>
    </row>
    <row r="18" spans="2:18" s="117" customFormat="1" ht="13.35" customHeight="1" x14ac:dyDescent="0.25">
      <c r="B18" s="508"/>
      <c r="C18" s="451" t="s">
        <v>95</v>
      </c>
      <c r="D18" s="452"/>
      <c r="E18" s="1173">
        <f t="shared" si="4"/>
        <v>0.2517396460295796</v>
      </c>
      <c r="F18" s="1171">
        <f t="shared" si="4"/>
        <v>0.34498558228996395</v>
      </c>
      <c r="G18" s="1171">
        <f t="shared" si="4"/>
        <v>0.36816558594844512</v>
      </c>
      <c r="H18" s="1159">
        <f t="shared" si="4"/>
        <v>1.0671912243538286</v>
      </c>
      <c r="I18" s="1170">
        <f t="shared" si="4"/>
        <v>0.22445721583652617</v>
      </c>
      <c r="J18" s="1171">
        <f t="shared" si="4"/>
        <v>0.27808603395583448</v>
      </c>
      <c r="K18" s="1171">
        <f t="shared" si="4"/>
        <v>0.33248850962402893</v>
      </c>
      <c r="L18" s="1159">
        <f t="shared" si="4"/>
        <v>1.1956318154288705</v>
      </c>
      <c r="M18" s="1170"/>
      <c r="N18" s="1171"/>
      <c r="O18" s="1172"/>
      <c r="Q18" s="836"/>
      <c r="R18" s="1029"/>
    </row>
    <row r="19" spans="2:18" s="117" customFormat="1" ht="13.35" customHeight="1" x14ac:dyDescent="0.25">
      <c r="B19" s="508"/>
      <c r="C19" s="451" t="s">
        <v>96</v>
      </c>
      <c r="D19" s="452"/>
      <c r="E19" s="1173">
        <f t="shared" si="4"/>
        <v>0.10936835746089991</v>
      </c>
      <c r="F19" s="1171">
        <f t="shared" si="4"/>
        <v>0.17556227442755212</v>
      </c>
      <c r="G19" s="1171">
        <f t="shared" si="4"/>
        <v>0.20439630638085091</v>
      </c>
      <c r="H19" s="1159">
        <f t="shared" si="4"/>
        <v>1.164238200076392</v>
      </c>
      <c r="I19" s="1170">
        <f t="shared" si="4"/>
        <v>0.12473392933163048</v>
      </c>
      <c r="J19" s="1171">
        <f t="shared" si="4"/>
        <v>0.15037076831733426</v>
      </c>
      <c r="K19" s="1171">
        <f t="shared" si="4"/>
        <v>0.20023862398597492</v>
      </c>
      <c r="L19" s="1159">
        <f t="shared" si="4"/>
        <v>1.3316326452718676</v>
      </c>
      <c r="M19" s="1170"/>
      <c r="N19" s="1171"/>
      <c r="O19" s="1172"/>
      <c r="Q19" s="836"/>
      <c r="R19" s="1161"/>
    </row>
    <row r="20" spans="2:18" s="117" customFormat="1" ht="13.35" customHeight="1" x14ac:dyDescent="0.25">
      <c r="B20" s="508"/>
      <c r="C20" s="451" t="s">
        <v>192</v>
      </c>
      <c r="D20" s="452"/>
      <c r="E20" s="1173">
        <f t="shared" si="4"/>
        <v>5.4214306490949368E-2</v>
      </c>
      <c r="F20" s="1171">
        <f t="shared" si="4"/>
        <v>8.1573659357390998E-2</v>
      </c>
      <c r="G20" s="1171">
        <f t="shared" si="4"/>
        <v>9.9439450692809656E-2</v>
      </c>
      <c r="H20" s="1159">
        <f t="shared" si="4"/>
        <v>1.2190142194938807</v>
      </c>
      <c r="I20" s="1170">
        <f t="shared" si="4"/>
        <v>6.0185185185185182E-2</v>
      </c>
      <c r="J20" s="1171">
        <f t="shared" si="4"/>
        <v>6.8118905792737619E-2</v>
      </c>
      <c r="K20" s="1171">
        <f t="shared" si="4"/>
        <v>6.4917091776895974E-2</v>
      </c>
      <c r="L20" s="1159">
        <f t="shared" si="4"/>
        <v>0.95299669044033608</v>
      </c>
      <c r="M20" s="1170"/>
      <c r="N20" s="1171"/>
      <c r="O20" s="1172"/>
    </row>
    <row r="21" spans="2:18" s="117" customFormat="1" ht="13.35" customHeight="1" x14ac:dyDescent="0.25">
      <c r="B21" s="574"/>
      <c r="C21" s="451" t="s">
        <v>191</v>
      </c>
      <c r="D21" s="452"/>
      <c r="E21" s="1174">
        <f t="shared" si="4"/>
        <v>3.6851408497975073E-2</v>
      </c>
      <c r="F21" s="1171">
        <f t="shared" si="4"/>
        <v>2.7978106019072569E-2</v>
      </c>
      <c r="G21" s="1171">
        <f t="shared" si="4"/>
        <v>3.0236297594232662E-2</v>
      </c>
      <c r="H21" s="1159">
        <f t="shared" si="4"/>
        <v>1.0807128107106569</v>
      </c>
      <c r="I21" s="1170">
        <f t="shared" si="4"/>
        <v>3.3045977011494254E-2</v>
      </c>
      <c r="J21" s="1171">
        <f t="shared" si="4"/>
        <v>3.6241798043922961E-2</v>
      </c>
      <c r="K21" s="1171">
        <f t="shared" si="4"/>
        <v>3.7221074776353218E-2</v>
      </c>
      <c r="L21" s="1159">
        <f t="shared" si="4"/>
        <v>1.0270206442639362</v>
      </c>
      <c r="M21" s="1170"/>
      <c r="N21" s="1171"/>
      <c r="O21" s="1172"/>
    </row>
    <row r="22" spans="2:18" s="117" customFormat="1" ht="13.35" customHeight="1" x14ac:dyDescent="0.25">
      <c r="B22" s="575"/>
      <c r="C22" s="576" t="s">
        <v>8</v>
      </c>
      <c r="D22" s="1053"/>
      <c r="E22" s="1175">
        <f t="shared" si="4"/>
        <v>1</v>
      </c>
      <c r="F22" s="1176">
        <f t="shared" si="4"/>
        <v>1</v>
      </c>
      <c r="G22" s="1176">
        <f t="shared" si="4"/>
        <v>1</v>
      </c>
      <c r="H22" s="1169">
        <f t="shared" si="4"/>
        <v>1</v>
      </c>
      <c r="I22" s="1177">
        <f t="shared" si="4"/>
        <v>1</v>
      </c>
      <c r="J22" s="1176">
        <f t="shared" si="4"/>
        <v>1</v>
      </c>
      <c r="K22" s="1176">
        <f t="shared" si="4"/>
        <v>1</v>
      </c>
      <c r="L22" s="1169">
        <f t="shared" si="4"/>
        <v>1</v>
      </c>
      <c r="M22" s="1177"/>
      <c r="N22" s="1176"/>
      <c r="O22" s="1178"/>
    </row>
    <row r="23" spans="2:18" s="117" customFormat="1" ht="13.35" customHeight="1" x14ac:dyDescent="0.25"/>
    <row r="24" spans="2:18" s="117" customFormat="1" ht="13.35" customHeight="1" x14ac:dyDescent="0.25">
      <c r="J24" s="999" t="s">
        <v>245</v>
      </c>
    </row>
  </sheetData>
  <mergeCells count="5">
    <mergeCell ref="B1:O1"/>
    <mergeCell ref="E2:H2"/>
    <mergeCell ref="I2:L2"/>
    <mergeCell ref="M2:O2"/>
    <mergeCell ref="C3:D3"/>
  </mergeCells>
  <hyperlinks>
    <hyperlink ref="J24" location="CONTENTS!A1" display="BACK TO CONTENTS" xr:uid="{AACD2B8C-BED6-4561-9D42-5170E52B1036}"/>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H12:O12" formula="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4508C-55A5-4AD0-9214-6DB4D2A7065F}">
  <sheetPr>
    <tabColor theme="7" tint="0.39997558519241921"/>
    <pageSetUpPr fitToPage="1"/>
  </sheetPr>
  <dimension ref="A1:S14"/>
  <sheetViews>
    <sheetView showGridLines="0" zoomScaleNormal="100" zoomScaleSheetLayoutView="90" workbookViewId="0">
      <pane xSplit="4" ySplit="3" topLeftCell="E4" activePane="bottomRight" state="frozen"/>
      <selection activeCell="A2" sqref="A2:XFD2"/>
      <selection pane="topRight" activeCell="A2" sqref="A2:XFD2"/>
      <selection pane="bottomLeft" activeCell="A2" sqref="A2:XFD2"/>
      <selection pane="bottomRight" activeCell="J14" sqref="J14"/>
    </sheetView>
  </sheetViews>
  <sheetFormatPr defaultColWidth="9.109375" defaultRowHeight="13.2" x14ac:dyDescent="0.25"/>
  <cols>
    <col min="1" max="1" width="6.6640625" style="448" bestFit="1" customWidth="1"/>
    <col min="2" max="2" width="0.88671875" style="117" customWidth="1"/>
    <col min="3" max="3" width="2.6640625" style="354" customWidth="1"/>
    <col min="4" max="4" width="15.109375" style="354" customWidth="1"/>
    <col min="5" max="5" width="9.109375" style="354" customWidth="1"/>
    <col min="6" max="6" width="8.88671875" style="354" customWidth="1"/>
    <col min="7" max="7" width="8.5546875" style="354" customWidth="1"/>
    <col min="8" max="8" width="8" style="354" customWidth="1"/>
    <col min="9" max="9" width="8.88671875" style="354" customWidth="1"/>
    <col min="10" max="10" width="9.109375" style="354" customWidth="1"/>
    <col min="11" max="11" width="8.5546875" style="354" customWidth="1"/>
    <col min="12" max="12" width="8" style="354" customWidth="1"/>
    <col min="13" max="13" width="9" style="354" customWidth="1"/>
    <col min="14" max="14" width="8.5546875" style="354" customWidth="1"/>
    <col min="15" max="15" width="9.109375" style="354" customWidth="1"/>
    <col min="16" max="16384" width="9.109375" style="448"/>
  </cols>
  <sheetData>
    <row r="1" spans="1:19" s="441" customFormat="1" ht="23.4" customHeight="1" x14ac:dyDescent="0.25">
      <c r="B1" s="1366" t="s">
        <v>1040</v>
      </c>
      <c r="C1" s="1471"/>
      <c r="D1" s="1471"/>
      <c r="E1" s="1471"/>
      <c r="F1" s="1471"/>
      <c r="G1" s="1471"/>
      <c r="H1" s="1471"/>
      <c r="I1" s="1471"/>
      <c r="J1" s="1471"/>
      <c r="K1" s="1471"/>
      <c r="L1" s="1471"/>
      <c r="M1" s="1471"/>
      <c r="N1" s="1471"/>
      <c r="O1" s="1471"/>
      <c r="P1" s="440"/>
    </row>
    <row r="2" spans="1:19" s="441" customFormat="1" ht="15" customHeight="1" x14ac:dyDescent="0.25">
      <c r="B2" s="442"/>
      <c r="C2" s="443" t="s">
        <v>156</v>
      </c>
      <c r="D2" s="444"/>
      <c r="E2" s="1361">
        <v>2014</v>
      </c>
      <c r="F2" s="1362"/>
      <c r="G2" s="1362"/>
      <c r="H2" s="1363"/>
      <c r="I2" s="1361">
        <v>2023</v>
      </c>
      <c r="J2" s="1362"/>
      <c r="K2" s="1362"/>
      <c r="L2" s="1363"/>
      <c r="M2" s="1361" t="s">
        <v>529</v>
      </c>
      <c r="N2" s="1362"/>
      <c r="O2" s="1363"/>
    </row>
    <row r="3" spans="1:19" s="925" customFormat="1" ht="41.25" customHeight="1" x14ac:dyDescent="0.25">
      <c r="B3" s="924"/>
      <c r="C3" s="1364" t="s">
        <v>148</v>
      </c>
      <c r="D3" s="1365"/>
      <c r="E3" s="889" t="s">
        <v>17</v>
      </c>
      <c r="F3" s="890" t="s">
        <v>67</v>
      </c>
      <c r="G3" s="890" t="s">
        <v>325</v>
      </c>
      <c r="H3" s="891" t="s">
        <v>969</v>
      </c>
      <c r="I3" s="889" t="s">
        <v>17</v>
      </c>
      <c r="J3" s="890" t="s">
        <v>67</v>
      </c>
      <c r="K3" s="890" t="s">
        <v>325</v>
      </c>
      <c r="L3" s="891" t="s">
        <v>969</v>
      </c>
      <c r="M3" s="889" t="s">
        <v>17</v>
      </c>
      <c r="N3" s="890" t="s">
        <v>67</v>
      </c>
      <c r="O3" s="891" t="s">
        <v>325</v>
      </c>
      <c r="Q3" s="1154"/>
      <c r="R3" s="449"/>
      <c r="S3" s="448"/>
    </row>
    <row r="4" spans="1:19" ht="13.35" customHeight="1" x14ac:dyDescent="0.2">
      <c r="B4" s="450"/>
      <c r="C4" s="1054" t="s">
        <v>2</v>
      </c>
      <c r="D4" s="452"/>
      <c r="E4" s="1051">
        <v>18194</v>
      </c>
      <c r="F4" s="1143">
        <v>5828.9523550000004</v>
      </c>
      <c r="G4" s="1143">
        <v>1397.9531366699978</v>
      </c>
      <c r="H4" s="1158">
        <f t="shared" ref="H4:H6" si="0">+G4/F4</f>
        <v>0.23982922685426508</v>
      </c>
      <c r="I4" s="1051">
        <v>15349</v>
      </c>
      <c r="J4" s="1143">
        <v>3050.0396689999998</v>
      </c>
      <c r="K4" s="1143">
        <v>811.99836114000141</v>
      </c>
      <c r="L4" s="1158">
        <f>+K4/J4</f>
        <v>0.26622550827551267</v>
      </c>
      <c r="M4" s="1051">
        <f t="shared" ref="M4:O6" si="1">+I4-E4</f>
        <v>-2845</v>
      </c>
      <c r="N4" s="1143">
        <f t="shared" si="1"/>
        <v>-2778.9126860000006</v>
      </c>
      <c r="O4" s="1052">
        <f t="shared" si="1"/>
        <v>-585.95477552999637</v>
      </c>
      <c r="Q4" s="1154"/>
    </row>
    <row r="5" spans="1:19" ht="13.35" customHeight="1" x14ac:dyDescent="0.2">
      <c r="B5" s="450"/>
      <c r="C5" s="1054" t="s">
        <v>3</v>
      </c>
      <c r="D5" s="452"/>
      <c r="E5" s="459">
        <v>25731</v>
      </c>
      <c r="F5" s="460">
        <v>14985.948606</v>
      </c>
      <c r="G5" s="460">
        <v>4580.8709404699912</v>
      </c>
      <c r="H5" s="1159">
        <f t="shared" si="0"/>
        <v>0.30567774259121139</v>
      </c>
      <c r="I5" s="459">
        <v>21729</v>
      </c>
      <c r="J5" s="460">
        <v>6641.4956099999999</v>
      </c>
      <c r="K5" s="460">
        <v>2286.5292220400115</v>
      </c>
      <c r="L5" s="1159">
        <v>0</v>
      </c>
      <c r="M5" s="459">
        <f t="shared" si="1"/>
        <v>-4002</v>
      </c>
      <c r="N5" s="460">
        <f t="shared" si="1"/>
        <v>-8344.452996</v>
      </c>
      <c r="O5" s="462">
        <f t="shared" si="1"/>
        <v>-2294.3417184299797</v>
      </c>
      <c r="Q5" s="1154"/>
    </row>
    <row r="6" spans="1:19" ht="13.35" customHeight="1" x14ac:dyDescent="0.2">
      <c r="A6" s="1055"/>
      <c r="B6" s="450"/>
      <c r="C6" s="1054" t="s">
        <v>986</v>
      </c>
      <c r="D6" s="452"/>
      <c r="E6" s="459">
        <v>768</v>
      </c>
      <c r="F6" s="460">
        <v>744.56716700000004</v>
      </c>
      <c r="G6" s="460">
        <v>251.17583580999991</v>
      </c>
      <c r="H6" s="1159">
        <f t="shared" si="0"/>
        <v>0.33734476477392117</v>
      </c>
      <c r="I6" s="459">
        <v>506</v>
      </c>
      <c r="J6" s="460">
        <v>172.382912</v>
      </c>
      <c r="K6" s="460">
        <v>57.733749570000029</v>
      </c>
      <c r="L6" s="1159">
        <f>+K6/J6</f>
        <v>0.33491573439715433</v>
      </c>
      <c r="M6" s="459">
        <f t="shared" si="1"/>
        <v>-262</v>
      </c>
      <c r="N6" s="460">
        <f t="shared" si="1"/>
        <v>-572.18425500000001</v>
      </c>
      <c r="O6" s="462">
        <f t="shared" si="1"/>
        <v>-193.44208623999987</v>
      </c>
      <c r="Q6" s="1154"/>
    </row>
    <row r="7" spans="1:19" s="117" customFormat="1" ht="13.35" customHeight="1" x14ac:dyDescent="0.25">
      <c r="B7" s="575"/>
      <c r="C7" s="576" t="s">
        <v>8</v>
      </c>
      <c r="D7" s="1053"/>
      <c r="E7" s="766">
        <f>+SUM(E4:E6)</f>
        <v>44693</v>
      </c>
      <c r="F7" s="767">
        <f>+SUM(F4:F6)</f>
        <v>21559.468128</v>
      </c>
      <c r="G7" s="767">
        <f>+SUM(G4:G6)</f>
        <v>6229.9999129499884</v>
      </c>
      <c r="H7" s="1169">
        <f>+G7/F7</f>
        <v>0.28896816359114535</v>
      </c>
      <c r="I7" s="766">
        <f>+SUM(I4:I6)</f>
        <v>37584</v>
      </c>
      <c r="J7" s="767">
        <f>+SUM(J4:J6)</f>
        <v>9863.9181909999988</v>
      </c>
      <c r="K7" s="767">
        <f>+SUM(K4:K6)</f>
        <v>3156.2613327500126</v>
      </c>
      <c r="L7" s="1169">
        <f>+K7/J7</f>
        <v>0.3199804856076196</v>
      </c>
      <c r="M7" s="766">
        <f>+SUM(M4:M6)</f>
        <v>-7109</v>
      </c>
      <c r="N7" s="767">
        <f>+SUM(N4:N6)</f>
        <v>-11695.549937</v>
      </c>
      <c r="O7" s="768">
        <f>+SUM(O4:O6)</f>
        <v>-3073.7385801999758</v>
      </c>
    </row>
    <row r="8" spans="1:19" s="117" customFormat="1" ht="13.35" customHeight="1" x14ac:dyDescent="0.25">
      <c r="B8" s="518"/>
      <c r="C8" s="519" t="s">
        <v>82</v>
      </c>
      <c r="D8" s="520"/>
      <c r="E8" s="1170"/>
      <c r="F8" s="1171"/>
      <c r="G8" s="1171"/>
      <c r="H8" s="1159"/>
      <c r="I8" s="1170"/>
      <c r="J8" s="1171"/>
      <c r="K8" s="1171"/>
      <c r="L8" s="1159"/>
      <c r="M8" s="1170"/>
      <c r="N8" s="1171"/>
      <c r="O8" s="1172"/>
    </row>
    <row r="9" spans="1:19" s="117" customFormat="1" ht="13.35" customHeight="1" x14ac:dyDescent="0.25">
      <c r="B9" s="450"/>
      <c r="C9" s="1054" t="s">
        <v>2</v>
      </c>
      <c r="D9" s="452"/>
      <c r="E9" s="1173">
        <f t="shared" ref="E9:L12" si="2">+E4/E$7</f>
        <v>0.40708835835589469</v>
      </c>
      <c r="F9" s="1171">
        <f t="shared" si="2"/>
        <v>0.2703662409662948</v>
      </c>
      <c r="G9" s="1171">
        <f t="shared" si="2"/>
        <v>0.22439055476776856</v>
      </c>
      <c r="H9" s="1159">
        <f t="shared" si="2"/>
        <v>0.82995034426558534</v>
      </c>
      <c r="I9" s="1170">
        <f t="shared" si="2"/>
        <v>0.40839186888037465</v>
      </c>
      <c r="J9" s="1171">
        <f t="shared" si="2"/>
        <v>0.30921177669365774</v>
      </c>
      <c r="K9" s="1171">
        <f t="shared" si="2"/>
        <v>0.25726588375764087</v>
      </c>
      <c r="L9" s="1159">
        <f t="shared" si="2"/>
        <v>0.83200545111358848</v>
      </c>
      <c r="M9" s="1170"/>
      <c r="N9" s="1171"/>
      <c r="O9" s="1172"/>
      <c r="Q9" s="836"/>
      <c r="R9" s="836"/>
    </row>
    <row r="10" spans="1:19" s="117" customFormat="1" ht="13.35" customHeight="1" x14ac:dyDescent="0.25">
      <c r="B10" s="450"/>
      <c r="C10" s="1054" t="s">
        <v>3</v>
      </c>
      <c r="D10" s="452"/>
      <c r="E10" s="1173">
        <f t="shared" si="2"/>
        <v>0.5757277425995122</v>
      </c>
      <c r="F10" s="1171">
        <f t="shared" si="2"/>
        <v>0.69509825182269913</v>
      </c>
      <c r="G10" s="1171">
        <f t="shared" si="2"/>
        <v>0.73529229606375512</v>
      </c>
      <c r="H10" s="1159">
        <f t="shared" si="2"/>
        <v>1.0578249824908326</v>
      </c>
      <c r="I10" s="1170">
        <f t="shared" si="2"/>
        <v>0.57814495530012766</v>
      </c>
      <c r="J10" s="1171">
        <f t="shared" si="2"/>
        <v>0.67331211405015601</v>
      </c>
      <c r="K10" s="1171">
        <f t="shared" si="2"/>
        <v>0.72444230086859951</v>
      </c>
      <c r="L10" s="1159">
        <f t="shared" si="2"/>
        <v>0</v>
      </c>
      <c r="M10" s="1170"/>
      <c r="N10" s="1171"/>
      <c r="O10" s="1172"/>
      <c r="Q10" s="1160"/>
    </row>
    <row r="11" spans="1:19" s="117" customFormat="1" ht="13.35" customHeight="1" x14ac:dyDescent="0.25">
      <c r="B11" s="450"/>
      <c r="C11" s="1054" t="s">
        <v>986</v>
      </c>
      <c r="D11" s="452"/>
      <c r="E11" s="1173">
        <f t="shared" si="2"/>
        <v>1.7183899044593113E-2</v>
      </c>
      <c r="F11" s="1171">
        <f t="shared" si="2"/>
        <v>3.4535507211006095E-2</v>
      </c>
      <c r="G11" s="1171">
        <f t="shared" si="2"/>
        <v>4.0317149168476438E-2</v>
      </c>
      <c r="H11" s="1159">
        <f t="shared" si="2"/>
        <v>1.1674115258289242</v>
      </c>
      <c r="I11" s="1170">
        <f t="shared" si="2"/>
        <v>1.3463175819497658E-2</v>
      </c>
      <c r="J11" s="1171">
        <f t="shared" si="2"/>
        <v>1.747610925618635E-2</v>
      </c>
      <c r="K11" s="1171">
        <f t="shared" si="2"/>
        <v>1.8291815373759721E-2</v>
      </c>
      <c r="L11" s="1159">
        <f t="shared" si="2"/>
        <v>1.0466754988547935</v>
      </c>
      <c r="M11" s="1170"/>
      <c r="N11" s="1171"/>
      <c r="O11" s="1172"/>
      <c r="Q11" s="836"/>
      <c r="R11" s="1028"/>
    </row>
    <row r="12" spans="1:19" s="117" customFormat="1" ht="13.35" customHeight="1" x14ac:dyDescent="0.25">
      <c r="B12" s="575"/>
      <c r="C12" s="576" t="s">
        <v>8</v>
      </c>
      <c r="D12" s="1053"/>
      <c r="E12" s="1179">
        <f t="shared" si="2"/>
        <v>1</v>
      </c>
      <c r="F12" s="1176">
        <f t="shared" si="2"/>
        <v>1</v>
      </c>
      <c r="G12" s="1176">
        <f t="shared" si="2"/>
        <v>1</v>
      </c>
      <c r="H12" s="1169">
        <f t="shared" si="2"/>
        <v>1</v>
      </c>
      <c r="I12" s="1177">
        <f t="shared" si="2"/>
        <v>1</v>
      </c>
      <c r="J12" s="1176">
        <f t="shared" si="2"/>
        <v>1</v>
      </c>
      <c r="K12" s="1176">
        <f t="shared" si="2"/>
        <v>1</v>
      </c>
      <c r="L12" s="1169">
        <f t="shared" si="2"/>
        <v>1</v>
      </c>
      <c r="M12" s="1177"/>
      <c r="N12" s="1176"/>
      <c r="O12" s="1178"/>
    </row>
    <row r="13" spans="1:19" s="117" customFormat="1" ht="13.35" customHeight="1" x14ac:dyDescent="0.25">
      <c r="B13" s="1460" t="s">
        <v>985</v>
      </c>
      <c r="C13" s="1460"/>
      <c r="D13" s="1460"/>
      <c r="E13" s="1460"/>
      <c r="F13" s="1460"/>
      <c r="G13" s="1460"/>
      <c r="H13" s="1460"/>
      <c r="I13" s="1460"/>
      <c r="J13" s="1460"/>
      <c r="K13" s="1460"/>
      <c r="L13" s="1460"/>
      <c r="M13" s="1460"/>
      <c r="N13" s="1460"/>
      <c r="O13" s="1460"/>
    </row>
    <row r="14" spans="1:19" s="117" customFormat="1" ht="13.35" customHeight="1" x14ac:dyDescent="0.25">
      <c r="J14" s="999" t="s">
        <v>245</v>
      </c>
    </row>
  </sheetData>
  <mergeCells count="6">
    <mergeCell ref="B13:O13"/>
    <mergeCell ref="B1:O1"/>
    <mergeCell ref="E2:H2"/>
    <mergeCell ref="I2:L2"/>
    <mergeCell ref="M2:O2"/>
    <mergeCell ref="C3:D3"/>
  </mergeCells>
  <hyperlinks>
    <hyperlink ref="J14" location="CONTENTS!A1" display="BACK TO CONTENTS" xr:uid="{009A72F0-F20B-4D66-B56D-4516DADEC4D2}"/>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H7:L7" formula="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61">
    <tabColor theme="7" tint="0.79998168889431442"/>
    <pageSetUpPr fitToPage="1"/>
  </sheetPr>
  <dimension ref="B1:S24"/>
  <sheetViews>
    <sheetView showGridLines="0" zoomScaleNormal="100" zoomScaleSheetLayoutView="90" workbookViewId="0">
      <selection activeCell="G22" sqref="G22"/>
    </sheetView>
  </sheetViews>
  <sheetFormatPr defaultColWidth="9.109375" defaultRowHeight="13.2" x14ac:dyDescent="0.25"/>
  <cols>
    <col min="1" max="1" width="3.6640625" style="4" customWidth="1"/>
    <col min="2" max="2" width="0.88671875" customWidth="1"/>
    <col min="3" max="3" width="7.6640625" style="1" customWidth="1"/>
    <col min="4" max="4" width="33.33203125" style="1" customWidth="1"/>
    <col min="5" max="6" width="10.6640625" style="1" customWidth="1"/>
    <col min="7" max="12" width="10.6640625" style="2" customWidth="1"/>
    <col min="13" max="16384" width="9.109375" style="4"/>
  </cols>
  <sheetData>
    <row r="1" spans="2:19" s="3" customFormat="1" ht="15" customHeight="1" x14ac:dyDescent="0.25">
      <c r="B1" s="1442" t="s">
        <v>1041</v>
      </c>
      <c r="C1" s="1442"/>
      <c r="D1" s="1442"/>
      <c r="E1" s="1442"/>
      <c r="F1" s="1442"/>
      <c r="G1" s="1442"/>
      <c r="H1" s="1442"/>
      <c r="I1" s="1442"/>
      <c r="J1" s="1442"/>
      <c r="K1" s="1442"/>
      <c r="L1" s="1442"/>
      <c r="M1" s="752"/>
      <c r="N1" s="752"/>
      <c r="O1" s="752"/>
      <c r="P1" s="752"/>
      <c r="Q1" s="752"/>
      <c r="R1" s="752"/>
      <c r="S1" s="752"/>
    </row>
    <row r="2" spans="2:19" s="3" customFormat="1" ht="15" customHeight="1" x14ac:dyDescent="0.25">
      <c r="B2" s="147"/>
      <c r="C2" s="148" t="s">
        <v>156</v>
      </c>
      <c r="D2" s="168"/>
      <c r="E2" s="555" t="s">
        <v>1143</v>
      </c>
      <c r="F2" s="556"/>
      <c r="G2" s="555" t="s">
        <v>1144</v>
      </c>
      <c r="H2" s="149"/>
      <c r="I2" s="555" t="s">
        <v>1145</v>
      </c>
      <c r="J2" s="556"/>
      <c r="K2" s="1472" t="s">
        <v>1146</v>
      </c>
      <c r="L2" s="1358"/>
      <c r="M2" s="752"/>
      <c r="N2" s="752"/>
      <c r="O2" s="752"/>
      <c r="P2" s="752"/>
      <c r="Q2" s="752"/>
      <c r="R2" s="752"/>
      <c r="S2" s="752"/>
    </row>
    <row r="3" spans="2:19" ht="38.1" customHeight="1" x14ac:dyDescent="0.2">
      <c r="B3" s="150"/>
      <c r="C3" s="1443" t="s">
        <v>174</v>
      </c>
      <c r="D3" s="1444"/>
      <c r="E3" s="920" t="s">
        <v>17</v>
      </c>
      <c r="F3" s="757" t="s">
        <v>67</v>
      </c>
      <c r="G3" s="692" t="s">
        <v>17</v>
      </c>
      <c r="H3" s="692" t="s">
        <v>67</v>
      </c>
      <c r="I3" s="920" t="s">
        <v>17</v>
      </c>
      <c r="J3" s="757" t="s">
        <v>67</v>
      </c>
      <c r="K3" s="920" t="s">
        <v>17</v>
      </c>
      <c r="L3" s="757" t="s">
        <v>67</v>
      </c>
      <c r="M3" s="646"/>
      <c r="N3" s="646"/>
      <c r="O3" s="646"/>
      <c r="P3" s="646"/>
      <c r="Q3" s="646"/>
      <c r="R3" s="646"/>
      <c r="S3" s="646"/>
    </row>
    <row r="4" spans="2:19" ht="13.35" customHeight="1" x14ac:dyDescent="0.25">
      <c r="B4" s="698"/>
      <c r="C4" s="699" t="s">
        <v>180</v>
      </c>
      <c r="D4" s="700"/>
      <c r="E4" s="546"/>
      <c r="F4" s="547"/>
      <c r="G4" s="701"/>
      <c r="H4" s="701"/>
      <c r="I4" s="546"/>
      <c r="J4" s="547"/>
      <c r="K4" s="546"/>
      <c r="L4" s="547"/>
      <c r="M4" s="646"/>
      <c r="N4" s="646"/>
      <c r="O4" s="646"/>
      <c r="P4" s="646"/>
      <c r="Q4" s="646"/>
      <c r="R4" s="646"/>
      <c r="S4" s="646"/>
    </row>
    <row r="5" spans="2:19" ht="13.35" customHeight="1" x14ac:dyDescent="0.25">
      <c r="B5" s="38"/>
      <c r="C5" s="23">
        <v>3601</v>
      </c>
      <c r="D5" s="98" t="s">
        <v>175</v>
      </c>
      <c r="E5" s="613">
        <v>5089708</v>
      </c>
      <c r="F5" s="609">
        <v>1453116.779542</v>
      </c>
      <c r="G5" s="613">
        <v>5077297</v>
      </c>
      <c r="H5" s="609">
        <v>1424092.683562</v>
      </c>
      <c r="I5" s="613">
        <v>5203084</v>
      </c>
      <c r="J5" s="609">
        <v>1507512.122792</v>
      </c>
      <c r="K5" s="613">
        <v>5552243</v>
      </c>
      <c r="L5" s="609">
        <v>1632222.0675290001</v>
      </c>
      <c r="M5" s="646"/>
      <c r="N5" s="646"/>
      <c r="O5" s="646"/>
      <c r="P5" s="646"/>
      <c r="Q5" s="646"/>
      <c r="R5" s="646"/>
      <c r="S5" s="646"/>
    </row>
    <row r="6" spans="2:19" ht="13.35" customHeight="1" x14ac:dyDescent="0.25">
      <c r="B6" s="38"/>
      <c r="C6" s="23">
        <v>3603</v>
      </c>
      <c r="D6" s="98" t="s">
        <v>171</v>
      </c>
      <c r="E6" s="613">
        <v>488631</v>
      </c>
      <c r="F6" s="609">
        <v>72333.379463000005</v>
      </c>
      <c r="G6" s="613">
        <v>492980</v>
      </c>
      <c r="H6" s="609">
        <v>77696.320638999998</v>
      </c>
      <c r="I6" s="613">
        <v>474929</v>
      </c>
      <c r="J6" s="609">
        <v>82759.564062000005</v>
      </c>
      <c r="K6" s="613">
        <v>499248</v>
      </c>
      <c r="L6" s="609">
        <v>91507.298658999993</v>
      </c>
      <c r="M6" s="646"/>
      <c r="N6" s="646"/>
      <c r="O6" s="646"/>
      <c r="P6" s="646"/>
      <c r="Q6" s="646"/>
      <c r="R6" s="646"/>
      <c r="S6" s="646"/>
    </row>
    <row r="7" spans="2:19" ht="13.35" customHeight="1" x14ac:dyDescent="0.25">
      <c r="B7" s="38"/>
      <c r="C7" s="23">
        <v>3605</v>
      </c>
      <c r="D7" s="98" t="s">
        <v>165</v>
      </c>
      <c r="E7" s="613">
        <v>3754073</v>
      </c>
      <c r="F7" s="609">
        <v>168467.87336699999</v>
      </c>
      <c r="G7" s="613">
        <v>3619072</v>
      </c>
      <c r="H7" s="609">
        <v>156307.86257900001</v>
      </c>
      <c r="I7" s="613">
        <v>3734480</v>
      </c>
      <c r="J7" s="609">
        <v>180260.54998400001</v>
      </c>
      <c r="K7" s="613">
        <v>4076737</v>
      </c>
      <c r="L7" s="609">
        <v>199100.50671399999</v>
      </c>
      <c r="M7" s="646"/>
      <c r="N7" s="646"/>
      <c r="O7" s="646"/>
      <c r="P7" s="646"/>
      <c r="Q7" s="646"/>
      <c r="R7" s="646"/>
      <c r="S7" s="646"/>
    </row>
    <row r="8" spans="2:19" ht="13.35" customHeight="1" x14ac:dyDescent="0.25">
      <c r="B8" s="38"/>
      <c r="C8" s="23">
        <v>3606</v>
      </c>
      <c r="D8" s="98" t="s">
        <v>166</v>
      </c>
      <c r="E8" s="613">
        <v>340774</v>
      </c>
      <c r="F8" s="609">
        <v>47449.999790000002</v>
      </c>
      <c r="G8" s="613">
        <v>315350</v>
      </c>
      <c r="H8" s="609">
        <v>43867.449812999999</v>
      </c>
      <c r="I8" s="613">
        <v>328038</v>
      </c>
      <c r="J8" s="609">
        <v>52350.047784000002</v>
      </c>
      <c r="K8" s="613">
        <v>272183</v>
      </c>
      <c r="L8" s="609">
        <v>51985.111596000002</v>
      </c>
      <c r="M8" s="646"/>
      <c r="N8" s="646"/>
      <c r="O8" s="646"/>
      <c r="P8" s="646"/>
      <c r="Q8" s="646"/>
      <c r="R8" s="646"/>
      <c r="S8" s="646"/>
    </row>
    <row r="9" spans="2:19" ht="13.35" customHeight="1" x14ac:dyDescent="0.25">
      <c r="B9" s="38"/>
      <c r="C9" s="23">
        <v>3607</v>
      </c>
      <c r="D9" s="107" t="s">
        <v>896</v>
      </c>
      <c r="E9" s="613">
        <v>1455427</v>
      </c>
      <c r="F9" s="609">
        <v>45119.052895000001</v>
      </c>
      <c r="G9" s="613">
        <v>1464579</v>
      </c>
      <c r="H9" s="609">
        <v>42869.871752999999</v>
      </c>
      <c r="I9" s="613">
        <v>1573790</v>
      </c>
      <c r="J9" s="609">
        <v>51527.915422999999</v>
      </c>
      <c r="K9" s="613">
        <v>1850254</v>
      </c>
      <c r="L9" s="609">
        <v>59510.094265</v>
      </c>
      <c r="M9" s="646"/>
      <c r="N9" s="646"/>
      <c r="O9" s="646"/>
      <c r="P9" s="646"/>
      <c r="Q9" s="646"/>
      <c r="R9" s="646"/>
      <c r="S9" s="646"/>
    </row>
    <row r="10" spans="2:19" ht="13.35" customHeight="1" x14ac:dyDescent="0.25">
      <c r="B10" s="38"/>
      <c r="C10" s="23">
        <v>3610</v>
      </c>
      <c r="D10" s="98" t="s">
        <v>168</v>
      </c>
      <c r="E10" s="613">
        <v>338487</v>
      </c>
      <c r="F10" s="609">
        <v>20908.052917000001</v>
      </c>
      <c r="G10" s="613">
        <v>352058</v>
      </c>
      <c r="H10" s="609">
        <v>23460.175234999999</v>
      </c>
      <c r="I10" s="613">
        <v>395403</v>
      </c>
      <c r="J10" s="609">
        <v>27797.523288</v>
      </c>
      <c r="K10" s="613">
        <v>400175</v>
      </c>
      <c r="L10" s="609">
        <v>30669.265579999999</v>
      </c>
      <c r="M10" s="646"/>
      <c r="N10" s="646"/>
      <c r="O10" s="646"/>
      <c r="P10" s="646"/>
      <c r="Q10" s="646"/>
      <c r="R10" s="646"/>
      <c r="S10" s="646"/>
    </row>
    <row r="11" spans="2:19" customFormat="1" ht="13.35" customHeight="1" x14ac:dyDescent="0.25">
      <c r="B11" s="224"/>
      <c r="C11" s="23">
        <v>3615</v>
      </c>
      <c r="D11" s="98" t="s">
        <v>172</v>
      </c>
      <c r="E11" s="613">
        <v>2818</v>
      </c>
      <c r="F11" s="609">
        <v>592.66499899999997</v>
      </c>
      <c r="G11" s="613">
        <v>2138</v>
      </c>
      <c r="H11" s="609">
        <v>440.14353999999997</v>
      </c>
      <c r="I11" s="613">
        <v>864</v>
      </c>
      <c r="J11" s="609">
        <v>194.08398800000001</v>
      </c>
      <c r="K11" s="613">
        <v>448</v>
      </c>
      <c r="L11" s="609">
        <v>226.67849799999999</v>
      </c>
    </row>
    <row r="12" spans="2:19" ht="13.35" customHeight="1" x14ac:dyDescent="0.25">
      <c r="B12" s="39"/>
      <c r="C12" s="198">
        <v>3616</v>
      </c>
      <c r="D12" s="134" t="s">
        <v>173</v>
      </c>
      <c r="E12" s="559">
        <v>84500</v>
      </c>
      <c r="F12" s="612">
        <v>10036.655465</v>
      </c>
      <c r="G12" s="559">
        <v>78774</v>
      </c>
      <c r="H12" s="612">
        <v>8681.7753720000001</v>
      </c>
      <c r="I12" s="559">
        <v>80638</v>
      </c>
      <c r="J12" s="612">
        <v>10680.402688</v>
      </c>
      <c r="K12" s="559">
        <v>72127</v>
      </c>
      <c r="L12" s="612">
        <v>11263.851687</v>
      </c>
      <c r="M12" s="646"/>
      <c r="N12" s="646"/>
      <c r="O12" s="646"/>
      <c r="P12" s="646"/>
      <c r="Q12" s="646"/>
      <c r="R12" s="646"/>
      <c r="S12" s="646"/>
    </row>
    <row r="13" spans="2:19" customFormat="1" ht="13.35" customHeight="1" x14ac:dyDescent="0.25">
      <c r="B13" s="224"/>
      <c r="C13" s="41" t="s">
        <v>181</v>
      </c>
      <c r="D13" s="98"/>
      <c r="E13" s="613"/>
      <c r="F13" s="553"/>
      <c r="G13" s="613"/>
      <c r="H13" s="553"/>
      <c r="I13" s="613"/>
      <c r="J13" s="553"/>
      <c r="K13" s="613"/>
      <c r="L13" s="553"/>
    </row>
    <row r="14" spans="2:19" customFormat="1" ht="13.35" customHeight="1" x14ac:dyDescent="0.25">
      <c r="B14" s="224"/>
      <c r="C14" s="23">
        <v>4201</v>
      </c>
      <c r="D14" s="98" t="s">
        <v>182</v>
      </c>
      <c r="E14" s="613">
        <v>435584</v>
      </c>
      <c r="F14" s="609">
        <v>38230.174717000002</v>
      </c>
      <c r="G14" s="613">
        <v>364211</v>
      </c>
      <c r="H14" s="609">
        <v>27925.333062000002</v>
      </c>
      <c r="I14" s="613">
        <v>351755</v>
      </c>
      <c r="J14" s="609">
        <v>25209.101942000001</v>
      </c>
      <c r="K14" s="613">
        <v>496063</v>
      </c>
      <c r="L14" s="609">
        <v>39898.425070999998</v>
      </c>
    </row>
    <row r="15" spans="2:19" customFormat="1" ht="13.35" customHeight="1" x14ac:dyDescent="0.25">
      <c r="B15" s="224"/>
      <c r="C15" s="23">
        <v>4210</v>
      </c>
      <c r="D15" s="98" t="s">
        <v>169</v>
      </c>
      <c r="E15" s="613">
        <v>184542</v>
      </c>
      <c r="F15" s="609">
        <v>13840.718731000001</v>
      </c>
      <c r="G15" s="613">
        <v>188671</v>
      </c>
      <c r="H15" s="609">
        <v>13936.339739999999</v>
      </c>
      <c r="I15" s="613">
        <v>188436</v>
      </c>
      <c r="J15" s="609">
        <v>15402.572787999999</v>
      </c>
      <c r="K15" s="613">
        <v>171284</v>
      </c>
      <c r="L15" s="609">
        <v>14056.063427999999</v>
      </c>
    </row>
    <row r="16" spans="2:19" customFormat="1" ht="13.35" customHeight="1" x14ac:dyDescent="0.25">
      <c r="B16" s="224"/>
      <c r="C16" s="23">
        <v>4211</v>
      </c>
      <c r="D16" s="98" t="s">
        <v>170</v>
      </c>
      <c r="E16" s="613">
        <v>67646</v>
      </c>
      <c r="F16" s="609">
        <v>2411.8925100000001</v>
      </c>
      <c r="G16" s="613">
        <v>59701</v>
      </c>
      <c r="H16" s="609">
        <v>2114.7232960000001</v>
      </c>
      <c r="I16" s="613">
        <v>52878</v>
      </c>
      <c r="J16" s="609">
        <v>1793.302428</v>
      </c>
      <c r="K16" s="613">
        <v>58433</v>
      </c>
      <c r="L16" s="609">
        <v>2236.2152660000002</v>
      </c>
    </row>
    <row r="17" spans="2:19" ht="13.35" customHeight="1" x14ac:dyDescent="0.25">
      <c r="B17" s="224"/>
      <c r="C17" s="23">
        <v>4218</v>
      </c>
      <c r="D17" s="107" t="s">
        <v>870</v>
      </c>
      <c r="E17" s="613">
        <v>254085</v>
      </c>
      <c r="F17" s="609">
        <v>1556.046482</v>
      </c>
      <c r="G17" s="613">
        <v>244188</v>
      </c>
      <c r="H17" s="609">
        <v>1259.2974569999999</v>
      </c>
      <c r="I17" s="613">
        <v>232511</v>
      </c>
      <c r="J17" s="609">
        <v>1039.911447</v>
      </c>
      <c r="K17" s="613">
        <v>265063</v>
      </c>
      <c r="L17" s="609">
        <v>2792.065008</v>
      </c>
      <c r="M17" s="646"/>
      <c r="N17" s="646"/>
      <c r="O17" s="646"/>
      <c r="P17" s="646"/>
      <c r="Q17" s="646"/>
      <c r="R17" s="646"/>
      <c r="S17" s="646"/>
    </row>
    <row r="18" spans="2:19" ht="13.35" customHeight="1" x14ac:dyDescent="0.25">
      <c r="B18" s="224"/>
      <c r="C18" s="23">
        <v>4250</v>
      </c>
      <c r="D18" s="98" t="s">
        <v>178</v>
      </c>
      <c r="E18" s="613">
        <v>77428</v>
      </c>
      <c r="F18" s="609">
        <v>22463.496628000001</v>
      </c>
      <c r="G18" s="613">
        <v>67319</v>
      </c>
      <c r="H18" s="609">
        <v>18301.471285</v>
      </c>
      <c r="I18" s="613">
        <v>91994</v>
      </c>
      <c r="J18" s="609">
        <v>24082.555703000002</v>
      </c>
      <c r="K18" s="613">
        <v>75897</v>
      </c>
      <c r="L18" s="609">
        <v>21162.701068999999</v>
      </c>
      <c r="M18" s="646"/>
      <c r="N18" s="646"/>
      <c r="O18" s="646"/>
      <c r="P18" s="646"/>
      <c r="Q18" s="646"/>
      <c r="R18" s="646"/>
      <c r="S18" s="646"/>
    </row>
    <row r="19" spans="2:19" ht="13.35" customHeight="1" x14ac:dyDescent="0.25">
      <c r="B19" s="225"/>
      <c r="C19" s="198">
        <v>4252</v>
      </c>
      <c r="D19" s="134" t="s">
        <v>179</v>
      </c>
      <c r="E19" s="613">
        <v>9937</v>
      </c>
      <c r="F19" s="609">
        <v>2770.1205770000001</v>
      </c>
      <c r="G19" s="613">
        <v>10068</v>
      </c>
      <c r="H19" s="609">
        <v>3303.828775</v>
      </c>
      <c r="I19" s="613">
        <v>13678</v>
      </c>
      <c r="J19" s="609">
        <v>4916.390711</v>
      </c>
      <c r="K19" s="613">
        <v>10102</v>
      </c>
      <c r="L19" s="609">
        <v>3770.636035</v>
      </c>
      <c r="M19" s="646"/>
      <c r="N19" s="646"/>
      <c r="O19" s="646"/>
      <c r="P19" s="646"/>
      <c r="Q19" s="646"/>
      <c r="R19" s="646"/>
      <c r="S19" s="646"/>
    </row>
    <row r="20" spans="2:19" ht="13.35" customHeight="1" x14ac:dyDescent="0.25">
      <c r="B20" s="225"/>
      <c r="C20" s="226" t="s">
        <v>8</v>
      </c>
      <c r="D20" s="227"/>
      <c r="E20" s="548"/>
      <c r="F20" s="549">
        <f>SUM(F5:F12)+SUM(F14:F19)</f>
        <v>1899296.908083</v>
      </c>
      <c r="G20" s="550"/>
      <c r="H20" s="551">
        <f>SUM(H5:H12)+SUM(H14:H19)</f>
        <v>1844257.276108</v>
      </c>
      <c r="I20" s="548"/>
      <c r="J20" s="549">
        <f>SUM(J5:J12)+SUM(J14:J19)</f>
        <v>1985526.0450279997</v>
      </c>
      <c r="K20" s="548"/>
      <c r="L20" s="549">
        <f>SUM(L5:L12)+SUM(L14:L19)</f>
        <v>2160400.9804049996</v>
      </c>
      <c r="M20" s="646"/>
      <c r="N20" s="646"/>
      <c r="O20" s="646"/>
      <c r="P20" s="646"/>
      <c r="Q20" s="646"/>
      <c r="R20" s="646"/>
      <c r="S20" s="646"/>
    </row>
    <row r="21" spans="2:19" ht="13.35" customHeight="1" x14ac:dyDescent="0.25">
      <c r="C21" s="9" t="s">
        <v>895</v>
      </c>
      <c r="D21"/>
      <c r="E21"/>
      <c r="F21"/>
      <c r="G21"/>
      <c r="H21"/>
      <c r="I21"/>
      <c r="J21"/>
      <c r="K21"/>
      <c r="L21"/>
      <c r="M21" s="646"/>
      <c r="N21" s="646"/>
      <c r="O21" s="646"/>
      <c r="P21" s="646"/>
      <c r="Q21" s="646"/>
      <c r="R21" s="646"/>
      <c r="S21" s="646"/>
    </row>
    <row r="22" spans="2:19" ht="13.35" customHeight="1" x14ac:dyDescent="0.25">
      <c r="C22"/>
      <c r="E22"/>
      <c r="F22"/>
      <c r="G22" s="110" t="s">
        <v>245</v>
      </c>
      <c r="H22"/>
      <c r="I22"/>
      <c r="J22"/>
      <c r="K22"/>
      <c r="L22"/>
      <c r="M22" s="646"/>
      <c r="N22" s="646"/>
      <c r="O22" s="646"/>
      <c r="P22" s="646"/>
      <c r="Q22" s="646"/>
      <c r="R22" s="646"/>
      <c r="S22" s="646"/>
    </row>
    <row r="23" spans="2:19" s="646" customFormat="1" ht="13.35" customHeight="1" x14ac:dyDescent="0.25">
      <c r="B23"/>
      <c r="C23"/>
      <c r="D23"/>
      <c r="E23"/>
      <c r="F23"/>
      <c r="G23"/>
      <c r="H23"/>
      <c r="I23" s="647"/>
      <c r="J23" s="647"/>
      <c r="K23" s="647"/>
      <c r="L23" s="647"/>
    </row>
    <row r="24" spans="2:19" s="646" customFormat="1" x14ac:dyDescent="0.25">
      <c r="B24"/>
      <c r="C24" s="50"/>
      <c r="D24" s="50"/>
      <c r="E24" s="50"/>
      <c r="F24" s="50"/>
      <c r="G24" s="647"/>
      <c r="H24" s="647"/>
      <c r="I24" s="647"/>
      <c r="J24" s="647"/>
      <c r="K24" s="647"/>
      <c r="L24" s="647"/>
    </row>
  </sheetData>
  <mergeCells count="3">
    <mergeCell ref="C3:D3"/>
    <mergeCell ref="K2:L2"/>
    <mergeCell ref="B1:L1"/>
  </mergeCells>
  <hyperlinks>
    <hyperlink ref="G22" location="CONTENTS!A1" display="BACK TO CONTENTS" xr:uid="{00000000-0004-0000-26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G13" formula="1"/>
    <ignoredError sqref="F13 H13:L13" formula="1" unlockedFormula="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67">
    <tabColor theme="7" tint="0.79998168889431442"/>
    <pageSetUpPr fitToPage="1"/>
  </sheetPr>
  <dimension ref="B1:J48"/>
  <sheetViews>
    <sheetView showGridLines="0" zoomScaleNormal="100" zoomScaleSheetLayoutView="90" workbookViewId="0">
      <selection activeCell="I47" sqref="I47"/>
    </sheetView>
  </sheetViews>
  <sheetFormatPr defaultColWidth="9.109375" defaultRowHeight="13.2" x14ac:dyDescent="0.25"/>
  <cols>
    <col min="1" max="1" width="3.6640625" style="58" customWidth="1"/>
    <col min="2" max="2" width="1.6640625" style="59" customWidth="1"/>
    <col min="3" max="3" width="1.6640625" style="60" customWidth="1"/>
    <col min="4" max="4" width="47" style="60" customWidth="1"/>
    <col min="5" max="5" width="9.109375" style="60" customWidth="1"/>
    <col min="6" max="9" width="9.109375" style="295" customWidth="1"/>
    <col min="10" max="16384" width="9.109375" style="58"/>
  </cols>
  <sheetData>
    <row r="1" spans="2:9" s="57" customFormat="1" ht="15" customHeight="1" x14ac:dyDescent="0.25">
      <c r="B1" s="855" t="s">
        <v>1121</v>
      </c>
      <c r="C1" s="276"/>
      <c r="D1" s="276"/>
      <c r="E1" s="535"/>
      <c r="F1" s="277"/>
      <c r="G1" s="277"/>
      <c r="H1" s="277"/>
      <c r="I1" s="277"/>
    </row>
    <row r="2" spans="2:9" s="57" customFormat="1" ht="15" customHeight="1" x14ac:dyDescent="0.25">
      <c r="B2" s="530"/>
      <c r="C2" s="531" t="s">
        <v>156</v>
      </c>
      <c r="D2" s="532"/>
      <c r="E2" s="1479" t="s">
        <v>739</v>
      </c>
      <c r="F2" s="1480"/>
      <c r="G2" s="1480"/>
      <c r="H2" s="1480"/>
      <c r="I2" s="1481"/>
    </row>
    <row r="3" spans="2:9" ht="20.399999999999999" x14ac:dyDescent="0.2">
      <c r="B3" s="533"/>
      <c r="C3" s="1475" t="s">
        <v>1</v>
      </c>
      <c r="D3" s="1476"/>
      <c r="E3" s="1189" t="s">
        <v>884</v>
      </c>
      <c r="F3" s="1189" t="s">
        <v>898</v>
      </c>
      <c r="G3" s="1189" t="s">
        <v>975</v>
      </c>
      <c r="H3" s="1189" t="s">
        <v>999</v>
      </c>
      <c r="I3" s="1189" t="s">
        <v>1122</v>
      </c>
    </row>
    <row r="4" spans="2:9" ht="13.35" customHeight="1" x14ac:dyDescent="0.2">
      <c r="B4" s="278"/>
      <c r="C4" s="279" t="s">
        <v>144</v>
      </c>
      <c r="D4" s="280"/>
      <c r="E4" s="281">
        <f>SUM(E5:E6)</f>
        <v>37046.943132330009</v>
      </c>
      <c r="F4" s="281">
        <f t="shared" ref="F4:I4" si="0">SUM(F5:F6)</f>
        <v>37171.324961799983</v>
      </c>
      <c r="G4" s="281">
        <f t="shared" si="0"/>
        <v>43991.699224059979</v>
      </c>
      <c r="H4" s="281">
        <f t="shared" si="0"/>
        <v>47486.315445639993</v>
      </c>
      <c r="I4" s="281">
        <f t="shared" si="0"/>
        <v>49827.033120539993</v>
      </c>
    </row>
    <row r="5" spans="2:9" ht="13.35" customHeight="1" x14ac:dyDescent="0.2">
      <c r="B5" s="278"/>
      <c r="C5" s="282" t="s">
        <v>102</v>
      </c>
      <c r="D5" s="283"/>
      <c r="E5" s="284">
        <v>10866.014973740006</v>
      </c>
      <c r="F5" s="284">
        <v>10079.96984131</v>
      </c>
      <c r="G5" s="284">
        <v>12658.87402273</v>
      </c>
      <c r="H5" s="284">
        <v>13106.585514030006</v>
      </c>
      <c r="I5" s="284">
        <v>13722.632344039988</v>
      </c>
    </row>
    <row r="6" spans="2:9" ht="13.35" customHeight="1" x14ac:dyDescent="0.25">
      <c r="B6" s="285"/>
      <c r="C6" s="286" t="s">
        <v>109</v>
      </c>
      <c r="D6" s="287"/>
      <c r="E6" s="284">
        <v>26180.928158590003</v>
      </c>
      <c r="F6" s="284">
        <v>27091.355120489985</v>
      </c>
      <c r="G6" s="284">
        <v>31332.825201329983</v>
      </c>
      <c r="H6" s="284">
        <v>34379.729931609989</v>
      </c>
      <c r="I6" s="284">
        <v>36104.400776500006</v>
      </c>
    </row>
    <row r="7" spans="2:9" ht="13.35" customHeight="1" x14ac:dyDescent="0.2">
      <c r="B7" s="278"/>
      <c r="C7" s="279" t="s">
        <v>145</v>
      </c>
      <c r="D7" s="280"/>
      <c r="E7" s="281">
        <f>SUM(E8:E10)</f>
        <v>56136.770552850023</v>
      </c>
      <c r="F7" s="281">
        <f t="shared" ref="F7:I7" si="1">SUM(F8:F10)</f>
        <v>49981.886281429994</v>
      </c>
      <c r="G7" s="281">
        <f t="shared" si="1"/>
        <v>55494.621730549974</v>
      </c>
      <c r="H7" s="281">
        <f t="shared" si="1"/>
        <v>59982.318761200026</v>
      </c>
      <c r="I7" s="281">
        <f t="shared" si="1"/>
        <v>65883.910194339987</v>
      </c>
    </row>
    <row r="8" spans="2:9" ht="13.35" customHeight="1" x14ac:dyDescent="0.25">
      <c r="B8" s="285"/>
      <c r="C8" s="286" t="s">
        <v>288</v>
      </c>
      <c r="D8" s="287"/>
      <c r="E8" s="284">
        <v>35523.288416679992</v>
      </c>
      <c r="F8" s="284">
        <v>32015.233496559988</v>
      </c>
      <c r="G8" s="284">
        <v>35814.221067789971</v>
      </c>
      <c r="H8" s="284">
        <v>39360.598918720025</v>
      </c>
      <c r="I8" s="284">
        <v>43451.825669409991</v>
      </c>
    </row>
    <row r="9" spans="2:9" ht="13.35" customHeight="1" x14ac:dyDescent="0.25">
      <c r="B9" s="285"/>
      <c r="C9" s="286" t="s">
        <v>126</v>
      </c>
      <c r="D9" s="287"/>
      <c r="E9" s="284">
        <v>8175.9065242100069</v>
      </c>
      <c r="F9" s="284">
        <v>8082.639556359999</v>
      </c>
      <c r="G9" s="284">
        <v>8175.3900291200116</v>
      </c>
      <c r="H9" s="284">
        <v>8641.143092569997</v>
      </c>
      <c r="I9" s="284">
        <v>9668.2393257200001</v>
      </c>
    </row>
    <row r="10" spans="2:9" ht="13.35" customHeight="1" x14ac:dyDescent="0.25">
      <c r="B10" s="285"/>
      <c r="C10" s="286" t="s">
        <v>5</v>
      </c>
      <c r="D10" s="283"/>
      <c r="E10" s="284">
        <v>12437.575611960025</v>
      </c>
      <c r="F10" s="284">
        <v>9884.0132285100026</v>
      </c>
      <c r="G10" s="284">
        <v>11505.010633639991</v>
      </c>
      <c r="H10" s="284">
        <v>11980.576749910004</v>
      </c>
      <c r="I10" s="284">
        <v>12763.845199209996</v>
      </c>
    </row>
    <row r="11" spans="2:9" ht="13.35" customHeight="1" x14ac:dyDescent="0.2">
      <c r="B11" s="278"/>
      <c r="C11" s="279" t="s">
        <v>146</v>
      </c>
      <c r="D11" s="280"/>
      <c r="E11" s="281">
        <f>SUM(E12:E15)</f>
        <v>427446.60759877996</v>
      </c>
      <c r="F11" s="281">
        <f t="shared" ref="F11:I11" si="2">SUM(F12:F15)</f>
        <v>402842.24238691997</v>
      </c>
      <c r="G11" s="281">
        <f t="shared" si="2"/>
        <v>449955.5573624805</v>
      </c>
      <c r="H11" s="281">
        <f t="shared" si="2"/>
        <v>486434.74439105007</v>
      </c>
      <c r="I11" s="281">
        <f t="shared" si="2"/>
        <v>522281.42616002995</v>
      </c>
    </row>
    <row r="12" spans="2:9" ht="13.35" customHeight="1" x14ac:dyDescent="0.25">
      <c r="B12" s="285"/>
      <c r="C12" s="286" t="s">
        <v>289</v>
      </c>
      <c r="D12" s="287"/>
      <c r="E12" s="284">
        <v>33550.942203679995</v>
      </c>
      <c r="F12" s="284">
        <v>28593.184848789999</v>
      </c>
      <c r="G12" s="284">
        <v>34918.532114399975</v>
      </c>
      <c r="H12" s="284">
        <v>37751.797154200009</v>
      </c>
      <c r="I12" s="284">
        <v>41687.479121359982</v>
      </c>
    </row>
    <row r="13" spans="2:9" ht="13.35" customHeight="1" x14ac:dyDescent="0.25">
      <c r="B13" s="285"/>
      <c r="C13" s="286" t="s">
        <v>290</v>
      </c>
      <c r="D13" s="287"/>
      <c r="E13" s="284">
        <v>18249.119646980038</v>
      </c>
      <c r="F13" s="284">
        <v>16620.924479189998</v>
      </c>
      <c r="G13" s="284">
        <v>18511.721419060028</v>
      </c>
      <c r="H13" s="284">
        <v>20208.833389570005</v>
      </c>
      <c r="I13" s="284">
        <v>22367.477535339989</v>
      </c>
    </row>
    <row r="14" spans="2:9" x14ac:dyDescent="0.25">
      <c r="B14" s="285"/>
      <c r="C14" s="1477" t="s">
        <v>291</v>
      </c>
      <c r="D14" s="1478"/>
      <c r="E14" s="284">
        <v>227169.64237173987</v>
      </c>
      <c r="F14" s="284">
        <v>212425.26127677003</v>
      </c>
      <c r="G14" s="284">
        <v>236942.96999261028</v>
      </c>
      <c r="H14" s="284">
        <v>261523.51113155994</v>
      </c>
      <c r="I14" s="284">
        <v>283467.6808887599</v>
      </c>
    </row>
    <row r="15" spans="2:9" ht="13.2" customHeight="1" x14ac:dyDescent="0.25">
      <c r="B15" s="288"/>
      <c r="C15" s="286" t="s">
        <v>292</v>
      </c>
      <c r="D15" s="289"/>
      <c r="E15" s="284">
        <v>148476.90337638004</v>
      </c>
      <c r="F15" s="284">
        <v>145202.87178216994</v>
      </c>
      <c r="G15" s="284">
        <v>159582.33383641019</v>
      </c>
      <c r="H15" s="284">
        <v>166950.6027157201</v>
      </c>
      <c r="I15" s="284">
        <v>174758.78861457002</v>
      </c>
    </row>
    <row r="16" spans="2:9" ht="13.2" customHeight="1" x14ac:dyDescent="0.25">
      <c r="B16" s="290"/>
      <c r="C16" s="291" t="s">
        <v>293</v>
      </c>
      <c r="D16" s="292"/>
      <c r="E16" s="212">
        <v>-2387.1231205000004</v>
      </c>
      <c r="F16" s="212">
        <v>-209.53227011999991</v>
      </c>
      <c r="G16" s="212">
        <v>-7.6865235500000049</v>
      </c>
      <c r="H16" s="212">
        <v>-862.24175915000035</v>
      </c>
      <c r="I16" s="212">
        <v>-1432.2717380399999</v>
      </c>
    </row>
    <row r="17" spans="2:9" s="59" customFormat="1" ht="13.35" customHeight="1" x14ac:dyDescent="0.25">
      <c r="B17" s="208"/>
      <c r="C17" s="210" t="s">
        <v>8</v>
      </c>
      <c r="D17" s="215"/>
      <c r="E17" s="212">
        <f>E4+E7+E11+E16</f>
        <v>518243.19816346001</v>
      </c>
      <c r="F17" s="212">
        <f>F4+F7+F11+F16</f>
        <v>489785.92136002996</v>
      </c>
      <c r="G17" s="212">
        <f>G4+G7+G11+G16</f>
        <v>549434.19179354049</v>
      </c>
      <c r="H17" s="212">
        <f>H4+H7+H11+H16</f>
        <v>593041.13683873997</v>
      </c>
      <c r="I17" s="212">
        <f>I4+I7+I11+I16</f>
        <v>636560.09773686994</v>
      </c>
    </row>
    <row r="18" spans="2:9" s="59" customFormat="1" ht="13.35" customHeight="1" x14ac:dyDescent="0.25">
      <c r="B18" s="28"/>
      <c r="C18" s="30" t="s">
        <v>82</v>
      </c>
      <c r="D18" s="82"/>
      <c r="E18" s="281"/>
      <c r="F18" s="281"/>
      <c r="G18" s="281"/>
      <c r="H18" s="281"/>
      <c r="I18" s="281"/>
    </row>
    <row r="19" spans="2:9" s="59" customFormat="1" ht="13.35" customHeight="1" x14ac:dyDescent="0.25">
      <c r="B19" s="278"/>
      <c r="C19" s="279" t="s">
        <v>305</v>
      </c>
      <c r="D19" s="280"/>
      <c r="E19" s="309">
        <f t="shared" ref="E19:I32" si="3">E4/E$17</f>
        <v>7.1485633122858591E-2</v>
      </c>
      <c r="F19" s="309">
        <f t="shared" si="3"/>
        <v>7.5893004148798779E-2</v>
      </c>
      <c r="G19" s="309">
        <f t="shared" si="3"/>
        <v>8.0067276265527051E-2</v>
      </c>
      <c r="H19" s="309">
        <f t="shared" si="3"/>
        <v>8.0072548927668227E-2</v>
      </c>
      <c r="I19" s="309">
        <f t="shared" si="3"/>
        <v>7.8275457883218783E-2</v>
      </c>
    </row>
    <row r="20" spans="2:9" s="59" customFormat="1" ht="13.35" customHeight="1" x14ac:dyDescent="0.25">
      <c r="B20" s="278"/>
      <c r="C20" s="282" t="s">
        <v>102</v>
      </c>
      <c r="D20" s="283"/>
      <c r="E20" s="310">
        <f t="shared" si="3"/>
        <v>2.0967018983069678E-2</v>
      </c>
      <c r="F20" s="310">
        <f t="shared" si="3"/>
        <v>2.0580358482579685E-2</v>
      </c>
      <c r="G20" s="310">
        <f t="shared" si="3"/>
        <v>2.3039836638865011E-2</v>
      </c>
      <c r="H20" s="310">
        <f t="shared" si="3"/>
        <v>2.2100634677546752E-2</v>
      </c>
      <c r="I20" s="310">
        <f t="shared" si="3"/>
        <v>2.1557481206923544E-2</v>
      </c>
    </row>
    <row r="21" spans="2:9" s="59" customFormat="1" ht="13.35" customHeight="1" x14ac:dyDescent="0.25">
      <c r="B21" s="285"/>
      <c r="C21" s="286" t="s">
        <v>109</v>
      </c>
      <c r="D21" s="287"/>
      <c r="E21" s="310">
        <f t="shared" si="3"/>
        <v>5.051861413978892E-2</v>
      </c>
      <c r="F21" s="310">
        <f t="shared" si="3"/>
        <v>5.5312645666219087E-2</v>
      </c>
      <c r="G21" s="310">
        <f t="shared" si="3"/>
        <v>5.7027439626662041E-2</v>
      </c>
      <c r="H21" s="310">
        <f t="shared" si="3"/>
        <v>5.7971914250121472E-2</v>
      </c>
      <c r="I21" s="310">
        <f t="shared" si="3"/>
        <v>5.6717976676295238E-2</v>
      </c>
    </row>
    <row r="22" spans="2:9" s="59" customFormat="1" ht="13.35" customHeight="1" x14ac:dyDescent="0.25">
      <c r="B22" s="278"/>
      <c r="C22" s="279" t="s">
        <v>306</v>
      </c>
      <c r="D22" s="280"/>
      <c r="E22" s="309">
        <f t="shared" si="3"/>
        <v>0.10832128767301992</v>
      </c>
      <c r="F22" s="309">
        <f t="shared" si="3"/>
        <v>0.10204843402325871</v>
      </c>
      <c r="G22" s="309">
        <f t="shared" si="3"/>
        <v>0.1010032185099304</v>
      </c>
      <c r="H22" s="309">
        <f t="shared" si="3"/>
        <v>0.10114360545196116</v>
      </c>
      <c r="I22" s="309">
        <f t="shared" si="3"/>
        <v>0.10349990586682033</v>
      </c>
    </row>
    <row r="23" spans="2:9" s="59" customFormat="1" ht="13.35" customHeight="1" x14ac:dyDescent="0.25">
      <c r="B23" s="285"/>
      <c r="C23" s="286" t="s">
        <v>141</v>
      </c>
      <c r="D23" s="287"/>
      <c r="E23" s="310">
        <f t="shared" si="3"/>
        <v>6.8545595084637326E-2</v>
      </c>
      <c r="F23" s="310">
        <f t="shared" si="3"/>
        <v>6.5365769207209101E-2</v>
      </c>
      <c r="G23" s="310">
        <f t="shared" si="3"/>
        <v>6.5183822926782445E-2</v>
      </c>
      <c r="H23" s="310">
        <f t="shared" si="3"/>
        <v>6.6370773414699866E-2</v>
      </c>
      <c r="I23" s="310">
        <f t="shared" si="3"/>
        <v>6.8260366654919274E-2</v>
      </c>
    </row>
    <row r="24" spans="2:9" s="59" customFormat="1" ht="13.35" customHeight="1" x14ac:dyDescent="0.25">
      <c r="B24" s="285"/>
      <c r="C24" s="286" t="s">
        <v>126</v>
      </c>
      <c r="D24" s="287"/>
      <c r="E24" s="310">
        <f t="shared" si="3"/>
        <v>1.5776196490727951E-2</v>
      </c>
      <c r="F24" s="310">
        <f t="shared" si="3"/>
        <v>1.6502392583919626E-2</v>
      </c>
      <c r="G24" s="310">
        <f t="shared" si="3"/>
        <v>1.4879652834187023E-2</v>
      </c>
      <c r="H24" s="310">
        <f t="shared" si="3"/>
        <v>1.457089998618376E-2</v>
      </c>
      <c r="I24" s="310">
        <f t="shared" si="3"/>
        <v>1.5188258516506147E-2</v>
      </c>
    </row>
    <row r="25" spans="2:9" s="59" customFormat="1" ht="13.35" customHeight="1" x14ac:dyDescent="0.25">
      <c r="B25" s="285"/>
      <c r="C25" s="286" t="s">
        <v>5</v>
      </c>
      <c r="D25" s="283"/>
      <c r="E25" s="310">
        <f t="shared" si="3"/>
        <v>2.399949609765465E-2</v>
      </c>
      <c r="F25" s="310">
        <f t="shared" si="3"/>
        <v>2.0180272232129964E-2</v>
      </c>
      <c r="G25" s="310">
        <f t="shared" si="3"/>
        <v>2.0939742748960918E-2</v>
      </c>
      <c r="H25" s="310">
        <f t="shared" si="3"/>
        <v>2.0201932051077544E-2</v>
      </c>
      <c r="I25" s="310">
        <f t="shared" si="3"/>
        <v>2.005128069539491E-2</v>
      </c>
    </row>
    <row r="26" spans="2:9" s="59" customFormat="1" ht="13.35" customHeight="1" x14ac:dyDescent="0.25">
      <c r="B26" s="278"/>
      <c r="C26" s="279" t="s">
        <v>307</v>
      </c>
      <c r="D26" s="280"/>
      <c r="E26" s="309">
        <f t="shared" si="3"/>
        <v>0.82479926241879642</v>
      </c>
      <c r="F26" s="309">
        <f t="shared" si="3"/>
        <v>0.82248636561115085</v>
      </c>
      <c r="G26" s="309">
        <f t="shared" si="3"/>
        <v>0.81894349511389564</v>
      </c>
      <c r="H26" s="309">
        <f t="shared" si="3"/>
        <v>0.82023777808068254</v>
      </c>
      <c r="I26" s="309">
        <f t="shared" si="3"/>
        <v>0.82047465434429645</v>
      </c>
    </row>
    <row r="27" spans="2:9" s="59" customFormat="1" ht="13.35" customHeight="1" x14ac:dyDescent="0.25">
      <c r="B27" s="285"/>
      <c r="C27" s="286" t="s">
        <v>142</v>
      </c>
      <c r="D27" s="287"/>
      <c r="E27" s="310">
        <f t="shared" si="3"/>
        <v>6.4739763729803224E-2</v>
      </c>
      <c r="F27" s="310">
        <f t="shared" si="3"/>
        <v>5.8378943946352901E-2</v>
      </c>
      <c r="G27" s="310">
        <f t="shared" si="3"/>
        <v>6.3553620498960905E-2</v>
      </c>
      <c r="H27" s="310">
        <f t="shared" si="3"/>
        <v>6.3657973805054099E-2</v>
      </c>
      <c r="I27" s="310">
        <f t="shared" si="3"/>
        <v>6.5488677769105191E-2</v>
      </c>
    </row>
    <row r="28" spans="2:9" s="59" customFormat="1" ht="13.35" customHeight="1" x14ac:dyDescent="0.25">
      <c r="B28" s="285"/>
      <c r="C28" s="286" t="s">
        <v>290</v>
      </c>
      <c r="D28" s="287"/>
      <c r="E28" s="310">
        <f t="shared" si="3"/>
        <v>3.5213428196744126E-2</v>
      </c>
      <c r="F28" s="310">
        <f t="shared" si="3"/>
        <v>3.3935080112219788E-2</v>
      </c>
      <c r="G28" s="310">
        <f t="shared" si="3"/>
        <v>3.3692336035060833E-2</v>
      </c>
      <c r="H28" s="310">
        <f t="shared" si="3"/>
        <v>3.4076613128888565E-2</v>
      </c>
      <c r="I28" s="310">
        <f t="shared" si="3"/>
        <v>3.5138045276262138E-2</v>
      </c>
    </row>
    <row r="29" spans="2:9" s="59" customFormat="1" x14ac:dyDescent="0.25">
      <c r="B29" s="285"/>
      <c r="C29" s="1477" t="s">
        <v>311</v>
      </c>
      <c r="D29" s="1478"/>
      <c r="E29" s="310">
        <f t="shared" si="3"/>
        <v>0.43834563227608031</v>
      </c>
      <c r="F29" s="310">
        <f t="shared" si="3"/>
        <v>0.43371042737796722</v>
      </c>
      <c r="G29" s="310">
        <f t="shared" si="3"/>
        <v>0.43124904407413678</v>
      </c>
      <c r="H29" s="310">
        <f t="shared" si="3"/>
        <v>0.44098713375202764</v>
      </c>
      <c r="I29" s="310">
        <f t="shared" si="3"/>
        <v>0.44531173395341345</v>
      </c>
    </row>
    <row r="30" spans="2:9" s="59" customFormat="1" ht="13.35" customHeight="1" x14ac:dyDescent="0.25">
      <c r="B30" s="288"/>
      <c r="C30" s="286" t="s">
        <v>143</v>
      </c>
      <c r="D30" s="289"/>
      <c r="E30" s="310">
        <f t="shared" si="3"/>
        <v>0.28650043821616866</v>
      </c>
      <c r="F30" s="310">
        <f t="shared" si="3"/>
        <v>0.29646191417461093</v>
      </c>
      <c r="G30" s="310">
        <f t="shared" si="3"/>
        <v>0.29044849450573701</v>
      </c>
      <c r="H30" s="310">
        <f t="shared" si="3"/>
        <v>0.28151605739471219</v>
      </c>
      <c r="I30" s="310">
        <f t="shared" si="3"/>
        <v>0.2745361973455156</v>
      </c>
    </row>
    <row r="31" spans="2:9" s="59" customFormat="1" ht="13.35" customHeight="1" x14ac:dyDescent="0.25">
      <c r="B31" s="290"/>
      <c r="C31" s="291" t="s">
        <v>4</v>
      </c>
      <c r="D31" s="292"/>
      <c r="E31" s="311">
        <f t="shared" si="3"/>
        <v>-4.6061832146749634E-3</v>
      </c>
      <c r="F31" s="311">
        <f t="shared" si="3"/>
        <v>-4.2780378320833302E-4</v>
      </c>
      <c r="G31" s="311">
        <f t="shared" si="3"/>
        <v>-1.3989889353097178E-5</v>
      </c>
      <c r="H31" s="311">
        <f t="shared" si="3"/>
        <v>-1.4539324603117061E-3</v>
      </c>
      <c r="I31" s="311">
        <f t="shared" si="3"/>
        <v>-2.2500180943356074E-3</v>
      </c>
    </row>
    <row r="32" spans="2:9" s="59" customFormat="1" ht="13.35" customHeight="1" x14ac:dyDescent="0.25">
      <c r="B32" s="208"/>
      <c r="C32" s="210" t="s">
        <v>8</v>
      </c>
      <c r="D32" s="215"/>
      <c r="E32" s="311">
        <f t="shared" si="3"/>
        <v>1</v>
      </c>
      <c r="F32" s="311">
        <f t="shared" si="3"/>
        <v>1</v>
      </c>
      <c r="G32" s="311">
        <f t="shared" si="3"/>
        <v>1</v>
      </c>
      <c r="H32" s="311">
        <f t="shared" si="3"/>
        <v>1</v>
      </c>
      <c r="I32" s="311">
        <f t="shared" si="3"/>
        <v>1</v>
      </c>
    </row>
    <row r="33" spans="2:10" ht="10.199999999999999" customHeight="1" x14ac:dyDescent="0.25">
      <c r="B33" s="293" t="s">
        <v>294</v>
      </c>
      <c r="C33" s="1484" t="s">
        <v>740</v>
      </c>
      <c r="D33" s="1485"/>
      <c r="E33" s="1485"/>
      <c r="F33" s="1485"/>
      <c r="G33" s="1485"/>
      <c r="H33" s="1485"/>
      <c r="I33" s="1485"/>
    </row>
    <row r="34" spans="2:10" ht="10.199999999999999" customHeight="1" x14ac:dyDescent="0.25">
      <c r="B34" s="293"/>
      <c r="C34" s="1474"/>
      <c r="D34" s="1474"/>
      <c r="E34" s="1474"/>
      <c r="F34" s="1474"/>
      <c r="G34" s="1474"/>
      <c r="H34" s="1474"/>
      <c r="I34" s="1474"/>
    </row>
    <row r="35" spans="2:10" ht="14.4" customHeight="1" x14ac:dyDescent="0.25">
      <c r="B35" s="293" t="s">
        <v>295</v>
      </c>
      <c r="C35" s="1482" t="s">
        <v>296</v>
      </c>
      <c r="D35" s="1482"/>
      <c r="E35" s="1482"/>
      <c r="F35" s="1482"/>
      <c r="G35" s="1482"/>
      <c r="H35" s="1482"/>
      <c r="I35" s="1483"/>
    </row>
    <row r="36" spans="2:10" ht="15" customHeight="1" x14ac:dyDescent="0.25">
      <c r="B36" s="293"/>
      <c r="C36" s="1482"/>
      <c r="D36" s="1482"/>
      <c r="E36" s="1482"/>
      <c r="F36" s="1482"/>
      <c r="G36" s="1482"/>
      <c r="H36" s="1482"/>
      <c r="I36" s="1483"/>
    </row>
    <row r="37" spans="2:10" ht="11.4" customHeight="1" x14ac:dyDescent="0.25">
      <c r="B37" s="294"/>
      <c r="C37" s="1482"/>
      <c r="D37" s="1482"/>
      <c r="E37" s="1482"/>
      <c r="F37" s="1482"/>
      <c r="G37" s="1482"/>
      <c r="H37" s="1482"/>
      <c r="I37" s="1483"/>
    </row>
    <row r="38" spans="2:10" ht="12" customHeight="1" x14ac:dyDescent="0.25">
      <c r="B38" s="293" t="s">
        <v>297</v>
      </c>
      <c r="C38" s="1486" t="s">
        <v>298</v>
      </c>
      <c r="D38" s="1486"/>
      <c r="E38" s="1486"/>
      <c r="F38" s="1486"/>
      <c r="G38" s="1486"/>
      <c r="H38" s="1486"/>
      <c r="I38" s="1486"/>
    </row>
    <row r="39" spans="2:10" ht="12" customHeight="1" x14ac:dyDescent="0.25">
      <c r="B39" s="293"/>
      <c r="C39" s="1486"/>
      <c r="D39" s="1486"/>
      <c r="E39" s="1486"/>
      <c r="F39" s="1486"/>
      <c r="G39" s="1486"/>
      <c r="H39" s="1486"/>
      <c r="I39" s="1486"/>
    </row>
    <row r="40" spans="2:10" ht="12" customHeight="1" x14ac:dyDescent="0.25">
      <c r="B40" s="293" t="s">
        <v>299</v>
      </c>
      <c r="C40" s="1473" t="s">
        <v>300</v>
      </c>
      <c r="D40" s="1474"/>
      <c r="E40" s="1474"/>
      <c r="F40" s="1474"/>
      <c r="G40" s="1474"/>
      <c r="H40" s="1474"/>
      <c r="I40" s="1474"/>
    </row>
    <row r="41" spans="2:10" ht="12" customHeight="1" x14ac:dyDescent="0.25">
      <c r="B41" s="293"/>
      <c r="C41" s="1474"/>
      <c r="D41" s="1474"/>
      <c r="E41" s="1474"/>
      <c r="F41" s="1474"/>
      <c r="G41" s="1474"/>
      <c r="H41" s="1474"/>
      <c r="I41" s="1474"/>
    </row>
    <row r="42" spans="2:10" ht="10.199999999999999" customHeight="1" x14ac:dyDescent="0.25">
      <c r="B42" s="293" t="s">
        <v>301</v>
      </c>
      <c r="C42" s="1482" t="s">
        <v>304</v>
      </c>
      <c r="D42" s="1482"/>
      <c r="E42" s="1482"/>
      <c r="F42" s="1482"/>
      <c r="G42" s="1482"/>
      <c r="H42" s="1482"/>
      <c r="I42" s="1483"/>
    </row>
    <row r="43" spans="2:10" ht="10.95" customHeight="1" x14ac:dyDescent="0.25">
      <c r="B43" s="293"/>
      <c r="C43" s="1482"/>
      <c r="D43" s="1482"/>
      <c r="E43" s="1482"/>
      <c r="F43" s="1482"/>
      <c r="G43" s="1482"/>
      <c r="H43" s="1482"/>
      <c r="I43" s="1483"/>
    </row>
    <row r="44" spans="2:10" ht="12" customHeight="1" x14ac:dyDescent="0.25">
      <c r="B44" s="293" t="s">
        <v>302</v>
      </c>
      <c r="C44" s="1473" t="s">
        <v>303</v>
      </c>
      <c r="D44" s="1474"/>
      <c r="E44" s="1474"/>
      <c r="F44" s="1474"/>
      <c r="G44" s="1474"/>
      <c r="H44" s="1474"/>
      <c r="I44" s="1474"/>
    </row>
    <row r="45" spans="2:10" ht="10.199999999999999" customHeight="1" x14ac:dyDescent="0.2">
      <c r="B45" s="534"/>
      <c r="C45" s="1474"/>
      <c r="D45" s="1474"/>
      <c r="E45" s="1474"/>
      <c r="F45" s="1474"/>
      <c r="G45" s="1474"/>
      <c r="H45" s="1474"/>
      <c r="I45" s="1474"/>
    </row>
    <row r="47" spans="2:10" customFormat="1" ht="13.35" customHeight="1" x14ac:dyDescent="0.25">
      <c r="I47" s="110" t="s">
        <v>245</v>
      </c>
    </row>
    <row r="48" spans="2:10" ht="10.199999999999999" x14ac:dyDescent="0.25">
      <c r="B48" s="529"/>
      <c r="C48" s="529"/>
      <c r="D48" s="529"/>
      <c r="E48" s="529"/>
      <c r="F48" s="529"/>
      <c r="G48" s="529"/>
      <c r="H48" s="529"/>
      <c r="I48" s="529"/>
      <c r="J48" s="536"/>
    </row>
  </sheetData>
  <mergeCells count="10">
    <mergeCell ref="C44:I45"/>
    <mergeCell ref="C3:D3"/>
    <mergeCell ref="C14:D14"/>
    <mergeCell ref="C29:D29"/>
    <mergeCell ref="E2:I2"/>
    <mergeCell ref="C35:I37"/>
    <mergeCell ref="C33:I34"/>
    <mergeCell ref="C38:I39"/>
    <mergeCell ref="C42:I43"/>
    <mergeCell ref="C40:I41"/>
  </mergeCells>
  <hyperlinks>
    <hyperlink ref="I47" location="CONTENTS!A1" display="BACK TO CONTENTS" xr:uid="{00000000-0004-0000-2700-000000000000}"/>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44" numberStoredAsText="1"/>
    <ignoredError sqref="E7:I7" formula="1"/>
    <ignoredError sqref="E11:I11" formulaRange="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0">
    <tabColor theme="7" tint="0.79998168889431442"/>
    <pageSetUpPr fitToPage="1"/>
  </sheetPr>
  <dimension ref="B1:P66"/>
  <sheetViews>
    <sheetView showGridLines="0" zoomScaleNormal="100" zoomScaleSheetLayoutView="90" workbookViewId="0">
      <pane xSplit="4" ySplit="3" topLeftCell="E32" activePane="bottomRight" state="frozen"/>
      <selection activeCell="A2" sqref="A2:XFD2"/>
      <selection pane="topRight" activeCell="A2" sqref="A2:XFD2"/>
      <selection pane="bottomLeft" activeCell="A2" sqref="A2:XFD2"/>
      <selection pane="bottomRight" activeCell="I51" sqref="I51"/>
    </sheetView>
  </sheetViews>
  <sheetFormatPr defaultColWidth="9.109375" defaultRowHeight="13.2" x14ac:dyDescent="0.25"/>
  <cols>
    <col min="1" max="1" width="3.6640625" style="4" customWidth="1"/>
    <col min="2" max="2" width="0.88671875" customWidth="1"/>
    <col min="3" max="3" width="2.6640625" style="1" customWidth="1"/>
    <col min="4" max="4" width="37.6640625" style="1" customWidth="1"/>
    <col min="5" max="7" width="8.6640625" style="1" customWidth="1"/>
    <col min="8" max="16" width="8.6640625" style="2" customWidth="1"/>
    <col min="17" max="16384" width="9.109375" style="4"/>
  </cols>
  <sheetData>
    <row r="1" spans="2:16" s="3" customFormat="1" ht="15" customHeight="1" x14ac:dyDescent="0.25">
      <c r="B1" s="1442" t="s">
        <v>1042</v>
      </c>
      <c r="C1" s="1442"/>
      <c r="D1" s="1442"/>
      <c r="E1" s="1442"/>
      <c r="F1" s="1442"/>
      <c r="G1" s="1442"/>
      <c r="H1" s="1442"/>
      <c r="I1" s="1442"/>
      <c r="J1" s="1442"/>
      <c r="K1" s="1442"/>
      <c r="L1" s="1442"/>
      <c r="M1" s="1442"/>
      <c r="N1" s="1442"/>
      <c r="O1" s="1442"/>
      <c r="P1" s="1442"/>
    </row>
    <row r="2" spans="2:16" s="3" customFormat="1" ht="15" customHeight="1" x14ac:dyDescent="0.25">
      <c r="B2" s="147"/>
      <c r="C2" s="148" t="s">
        <v>156</v>
      </c>
      <c r="D2" s="168"/>
      <c r="E2" s="555" t="s">
        <v>1143</v>
      </c>
      <c r="F2" s="149"/>
      <c r="G2" s="556"/>
      <c r="H2" s="555" t="s">
        <v>1144</v>
      </c>
      <c r="I2" s="149"/>
      <c r="J2" s="556"/>
      <c r="K2" s="555" t="s">
        <v>1145</v>
      </c>
      <c r="L2" s="149"/>
      <c r="M2" s="556"/>
      <c r="N2" s="555" t="s">
        <v>1146</v>
      </c>
      <c r="O2" s="149"/>
      <c r="P2" s="556"/>
    </row>
    <row r="3" spans="2:16" ht="36.9" customHeight="1" x14ac:dyDescent="0.2">
      <c r="B3" s="150"/>
      <c r="C3" s="1443" t="s">
        <v>133</v>
      </c>
      <c r="D3" s="1444"/>
      <c r="E3" s="692" t="s">
        <v>17</v>
      </c>
      <c r="F3" s="692" t="s">
        <v>67</v>
      </c>
      <c r="G3" s="757" t="s">
        <v>68</v>
      </c>
      <c r="H3" s="692" t="s">
        <v>17</v>
      </c>
      <c r="I3" s="692" t="s">
        <v>67</v>
      </c>
      <c r="J3" s="757" t="s">
        <v>68</v>
      </c>
      <c r="K3" s="692" t="s">
        <v>17</v>
      </c>
      <c r="L3" s="692" t="s">
        <v>67</v>
      </c>
      <c r="M3" s="757" t="s">
        <v>68</v>
      </c>
      <c r="N3" s="692" t="s">
        <v>17</v>
      </c>
      <c r="O3" s="692" t="s">
        <v>67</v>
      </c>
      <c r="P3" s="757" t="s">
        <v>68</v>
      </c>
    </row>
    <row r="4" spans="2:16" ht="12.9" customHeight="1" x14ac:dyDescent="0.2">
      <c r="B4" s="11"/>
      <c r="C4" s="200" t="s">
        <v>260</v>
      </c>
      <c r="D4" s="98"/>
      <c r="E4" s="552">
        <v>16488</v>
      </c>
      <c r="F4" s="552">
        <v>5775.3679380000003</v>
      </c>
      <c r="G4" s="553">
        <v>1388.181167</v>
      </c>
      <c r="H4" s="552">
        <v>17333</v>
      </c>
      <c r="I4" s="552">
        <v>6502.344384</v>
      </c>
      <c r="J4" s="553">
        <v>1760.6573310000001</v>
      </c>
      <c r="K4" s="552">
        <v>17213</v>
      </c>
      <c r="L4" s="552">
        <v>8287.8411620000006</v>
      </c>
      <c r="M4" s="553">
        <v>2274.934628</v>
      </c>
      <c r="N4" s="552">
        <v>13870</v>
      </c>
      <c r="O4" s="552">
        <v>6783.2602390000002</v>
      </c>
      <c r="P4" s="553">
        <v>1968.608504</v>
      </c>
    </row>
    <row r="5" spans="2:16" ht="12.9" customHeight="1" x14ac:dyDescent="0.2">
      <c r="B5" s="11"/>
      <c r="C5" s="56" t="s">
        <v>263</v>
      </c>
      <c r="D5" s="98"/>
      <c r="E5" s="552">
        <v>14161</v>
      </c>
      <c r="F5" s="552">
        <v>-735.37859000000003</v>
      </c>
      <c r="G5" s="553">
        <v>1026.0601630000001</v>
      </c>
      <c r="H5" s="552">
        <v>13463</v>
      </c>
      <c r="I5" s="552">
        <v>182.996801</v>
      </c>
      <c r="J5" s="553">
        <v>1017.562905</v>
      </c>
      <c r="K5" s="552">
        <v>11849</v>
      </c>
      <c r="L5" s="552">
        <v>682.31663800000001</v>
      </c>
      <c r="M5" s="553">
        <v>1033.52091</v>
      </c>
      <c r="N5" s="552">
        <v>10319</v>
      </c>
      <c r="O5" s="552">
        <v>690.91131099999996</v>
      </c>
      <c r="P5" s="553">
        <v>1019.844061</v>
      </c>
    </row>
    <row r="6" spans="2:16" ht="12.9" customHeight="1" x14ac:dyDescent="0.2">
      <c r="B6" s="11"/>
      <c r="C6" s="7" t="s">
        <v>123</v>
      </c>
      <c r="D6" s="98"/>
      <c r="E6" s="552">
        <v>690</v>
      </c>
      <c r="F6" s="552">
        <v>156.377286</v>
      </c>
      <c r="G6" s="553">
        <v>40.483517999999997</v>
      </c>
      <c r="H6" s="552">
        <v>487</v>
      </c>
      <c r="I6" s="552">
        <v>134.93541999999999</v>
      </c>
      <c r="J6" s="553">
        <v>41.182139999999997</v>
      </c>
      <c r="K6" s="552">
        <v>353</v>
      </c>
      <c r="L6" s="552">
        <v>131.00755899999999</v>
      </c>
      <c r="M6" s="553">
        <v>44.538398000000001</v>
      </c>
      <c r="N6" s="552">
        <v>297</v>
      </c>
      <c r="O6" s="552">
        <v>-121.98633100000001</v>
      </c>
      <c r="P6" s="553">
        <v>87.125731000000002</v>
      </c>
    </row>
    <row r="7" spans="2:16" ht="12.9" customHeight="1" x14ac:dyDescent="0.2">
      <c r="B7" s="11"/>
      <c r="C7" s="7" t="s">
        <v>103</v>
      </c>
      <c r="D7" s="98"/>
      <c r="E7" s="552">
        <v>3411</v>
      </c>
      <c r="F7" s="552">
        <v>214.95941300000001</v>
      </c>
      <c r="G7" s="553">
        <v>147.60439299999999</v>
      </c>
      <c r="H7" s="552">
        <v>2712</v>
      </c>
      <c r="I7" s="552">
        <v>-273.94222200000002</v>
      </c>
      <c r="J7" s="553">
        <v>74.064109000000002</v>
      </c>
      <c r="K7" s="552">
        <v>2574</v>
      </c>
      <c r="L7" s="552">
        <v>-149.88542799999999</v>
      </c>
      <c r="M7" s="553">
        <v>95.059251000000003</v>
      </c>
      <c r="N7" s="552">
        <v>2115</v>
      </c>
      <c r="O7" s="552">
        <v>376.40214900000001</v>
      </c>
      <c r="P7" s="553">
        <v>135.208549</v>
      </c>
    </row>
    <row r="8" spans="2:16" ht="12.9" customHeight="1" x14ac:dyDescent="0.2">
      <c r="B8" s="11"/>
      <c r="C8" s="7" t="s">
        <v>124</v>
      </c>
      <c r="D8" s="98"/>
      <c r="E8" s="552">
        <v>2152</v>
      </c>
      <c r="F8" s="552">
        <v>801.36874</v>
      </c>
      <c r="G8" s="553">
        <v>198.953003</v>
      </c>
      <c r="H8" s="552">
        <v>1360</v>
      </c>
      <c r="I8" s="552">
        <v>678.79404199999999</v>
      </c>
      <c r="J8" s="553">
        <v>213.17907600000001</v>
      </c>
      <c r="K8" s="552">
        <v>1152</v>
      </c>
      <c r="L8" s="552">
        <v>731.14493300000004</v>
      </c>
      <c r="M8" s="553">
        <v>223.20129299999999</v>
      </c>
      <c r="N8" s="552">
        <v>906</v>
      </c>
      <c r="O8" s="552">
        <v>635.24994400000003</v>
      </c>
      <c r="P8" s="553">
        <v>189.21947299999999</v>
      </c>
    </row>
    <row r="9" spans="2:16" ht="12.9" customHeight="1" x14ac:dyDescent="0.2">
      <c r="B9" s="11"/>
      <c r="C9" s="7" t="s">
        <v>104</v>
      </c>
      <c r="D9" s="98"/>
      <c r="E9" s="552">
        <v>842</v>
      </c>
      <c r="F9" s="552">
        <v>203.36177799999999</v>
      </c>
      <c r="G9" s="553">
        <v>45.543835000000001</v>
      </c>
      <c r="H9" s="552">
        <v>632</v>
      </c>
      <c r="I9" s="552">
        <v>164.922132</v>
      </c>
      <c r="J9" s="553">
        <v>33.863464999999998</v>
      </c>
      <c r="K9" s="552">
        <v>560</v>
      </c>
      <c r="L9" s="552">
        <v>134.55524500000001</v>
      </c>
      <c r="M9" s="553">
        <v>30.734494000000002</v>
      </c>
      <c r="N9" s="552">
        <v>491</v>
      </c>
      <c r="O9" s="552">
        <v>132.095834</v>
      </c>
      <c r="P9" s="553">
        <v>27.866781</v>
      </c>
    </row>
    <row r="10" spans="2:16" ht="12.9" customHeight="1" x14ac:dyDescent="0.2">
      <c r="B10" s="11"/>
      <c r="C10" s="7" t="s">
        <v>125</v>
      </c>
      <c r="D10" s="98"/>
      <c r="E10" s="552">
        <v>834</v>
      </c>
      <c r="F10" s="552">
        <v>449.68493100000001</v>
      </c>
      <c r="G10" s="553">
        <v>117.646489</v>
      </c>
      <c r="H10" s="552">
        <v>266</v>
      </c>
      <c r="I10" s="552">
        <v>161.438458</v>
      </c>
      <c r="J10" s="553">
        <v>50.160921000000002</v>
      </c>
      <c r="K10" s="552">
        <v>207</v>
      </c>
      <c r="L10" s="552">
        <v>164.737493</v>
      </c>
      <c r="M10" s="553">
        <v>65.665908000000002</v>
      </c>
      <c r="N10" s="552">
        <v>185</v>
      </c>
      <c r="O10" s="552">
        <v>135.903232</v>
      </c>
      <c r="P10" s="553">
        <v>39.730885000000001</v>
      </c>
    </row>
    <row r="11" spans="2:16" customFormat="1" ht="12.9" customHeight="1" x14ac:dyDescent="0.25">
      <c r="B11" s="8"/>
      <c r="C11" s="7" t="s">
        <v>5</v>
      </c>
      <c r="D11" s="98"/>
      <c r="E11" s="552">
        <v>7518</v>
      </c>
      <c r="F11" s="552">
        <v>1866.7308210000001</v>
      </c>
      <c r="G11" s="553">
        <v>426.53036700000001</v>
      </c>
      <c r="H11" s="552">
        <v>6186</v>
      </c>
      <c r="I11" s="552">
        <v>1419.425119</v>
      </c>
      <c r="J11" s="553">
        <v>315.80519199999998</v>
      </c>
      <c r="K11" s="552">
        <v>5474</v>
      </c>
      <c r="L11" s="552">
        <v>1587.4518330000001</v>
      </c>
      <c r="M11" s="553">
        <v>376.48621300000002</v>
      </c>
      <c r="N11" s="552">
        <v>4432</v>
      </c>
      <c r="O11" s="552">
        <v>1523.904481</v>
      </c>
      <c r="P11" s="553">
        <v>380.66262399999999</v>
      </c>
    </row>
    <row r="12" spans="2:16" customFormat="1" ht="12.9" customHeight="1" x14ac:dyDescent="0.25">
      <c r="B12" s="8"/>
      <c r="C12" s="7" t="s">
        <v>105</v>
      </c>
      <c r="D12" s="98"/>
      <c r="E12" s="552">
        <v>9601</v>
      </c>
      <c r="F12" s="552">
        <v>3572.8668739999998</v>
      </c>
      <c r="G12" s="553">
        <v>854.93293200000005</v>
      </c>
      <c r="H12" s="552">
        <v>8412</v>
      </c>
      <c r="I12" s="552">
        <v>3107.4445970000002</v>
      </c>
      <c r="J12" s="553">
        <v>744.75781500000005</v>
      </c>
      <c r="K12" s="552">
        <v>7539</v>
      </c>
      <c r="L12" s="552">
        <v>3008.8104819999999</v>
      </c>
      <c r="M12" s="553">
        <v>715.29829500000005</v>
      </c>
      <c r="N12" s="552">
        <v>7029</v>
      </c>
      <c r="O12" s="552">
        <v>2653.3053260000002</v>
      </c>
      <c r="P12" s="553">
        <v>709.57021799999995</v>
      </c>
    </row>
    <row r="13" spans="2:16" customFormat="1" ht="12.9" customHeight="1" x14ac:dyDescent="0.25">
      <c r="B13" s="8"/>
      <c r="C13" s="1" t="s">
        <v>126</v>
      </c>
      <c r="D13" s="85"/>
      <c r="E13" s="552">
        <v>1144</v>
      </c>
      <c r="F13" s="552">
        <v>503.58259900000002</v>
      </c>
      <c r="G13" s="553">
        <v>131.68323599999999</v>
      </c>
      <c r="H13" s="552">
        <v>844</v>
      </c>
      <c r="I13" s="552">
        <v>361.26211499999999</v>
      </c>
      <c r="J13" s="553">
        <v>93.533013999999994</v>
      </c>
      <c r="K13" s="552">
        <v>634</v>
      </c>
      <c r="L13" s="552">
        <v>302.32989099999998</v>
      </c>
      <c r="M13" s="553">
        <v>86.997530999999995</v>
      </c>
      <c r="N13" s="552">
        <v>518</v>
      </c>
      <c r="O13" s="552">
        <v>302.03969799999999</v>
      </c>
      <c r="P13" s="553">
        <v>93.498193000000001</v>
      </c>
    </row>
    <row r="14" spans="2:16" customFormat="1" ht="12.9" customHeight="1" x14ac:dyDescent="0.25">
      <c r="B14" s="8"/>
      <c r="C14" s="1" t="s">
        <v>127</v>
      </c>
      <c r="D14" s="85"/>
      <c r="E14" s="552">
        <v>80169</v>
      </c>
      <c r="F14" s="552">
        <v>33264.709640000001</v>
      </c>
      <c r="G14" s="553">
        <v>10745.731716</v>
      </c>
      <c r="H14" s="552">
        <v>74780</v>
      </c>
      <c r="I14" s="552">
        <v>31508.925571</v>
      </c>
      <c r="J14" s="553">
        <v>10051.254797</v>
      </c>
      <c r="K14" s="552">
        <v>69168</v>
      </c>
      <c r="L14" s="552">
        <v>35112.679542999998</v>
      </c>
      <c r="M14" s="553">
        <v>11453.109516</v>
      </c>
      <c r="N14" s="552">
        <v>63453</v>
      </c>
      <c r="O14" s="552">
        <v>36955.973742000002</v>
      </c>
      <c r="P14" s="553">
        <v>11769.381971999999</v>
      </c>
    </row>
    <row r="15" spans="2:16" customFormat="1" ht="12.9" customHeight="1" x14ac:dyDescent="0.25">
      <c r="B15" s="8"/>
      <c r="C15" s="1" t="s">
        <v>106</v>
      </c>
      <c r="D15" s="85"/>
      <c r="E15" s="565">
        <v>4282</v>
      </c>
      <c r="F15" s="565">
        <v>1135.173679</v>
      </c>
      <c r="G15" s="563">
        <v>321.07813299999998</v>
      </c>
      <c r="H15" s="565">
        <v>3009</v>
      </c>
      <c r="I15" s="565">
        <v>799.62718600000005</v>
      </c>
      <c r="J15" s="563">
        <v>231.29661899999999</v>
      </c>
      <c r="K15" s="565">
        <v>2291</v>
      </c>
      <c r="L15" s="565">
        <v>828.07648200000006</v>
      </c>
      <c r="M15" s="563">
        <v>242.280237</v>
      </c>
      <c r="N15" s="565">
        <v>1694</v>
      </c>
      <c r="O15" s="565">
        <v>119.758505</v>
      </c>
      <c r="P15" s="563">
        <v>254.461692</v>
      </c>
    </row>
    <row r="16" spans="2:16" customFormat="1" ht="12.9" customHeight="1" x14ac:dyDescent="0.25">
      <c r="B16" s="8"/>
      <c r="C16" s="1" t="s">
        <v>266</v>
      </c>
      <c r="D16" s="85"/>
      <c r="E16" s="565">
        <v>249</v>
      </c>
      <c r="F16" s="565">
        <v>53.409426000000003</v>
      </c>
      <c r="G16" s="563">
        <v>11.101782</v>
      </c>
      <c r="H16" s="565">
        <v>141</v>
      </c>
      <c r="I16" s="565">
        <v>19.724373</v>
      </c>
      <c r="J16" s="563">
        <v>3.7207870000000001</v>
      </c>
      <c r="K16" s="565">
        <v>116</v>
      </c>
      <c r="L16" s="565">
        <v>26.748926999999998</v>
      </c>
      <c r="M16" s="563">
        <v>5.4751200000000004</v>
      </c>
      <c r="N16" s="565">
        <v>102</v>
      </c>
      <c r="O16" s="565">
        <v>29.704909000000001</v>
      </c>
      <c r="P16" s="563">
        <v>6.1868600000000002</v>
      </c>
    </row>
    <row r="17" spans="2:16" customFormat="1" ht="12.9" customHeight="1" x14ac:dyDescent="0.25">
      <c r="B17" s="8"/>
      <c r="C17" s="1" t="s">
        <v>107</v>
      </c>
      <c r="D17" s="85"/>
      <c r="E17" s="565">
        <v>13</v>
      </c>
      <c r="F17" s="565">
        <v>12.669222</v>
      </c>
      <c r="G17" s="563">
        <v>4.3474979999999999</v>
      </c>
      <c r="H17" s="565">
        <v>894</v>
      </c>
      <c r="I17" s="565">
        <v>869.95548199999996</v>
      </c>
      <c r="J17" s="563">
        <v>275.33006499999999</v>
      </c>
      <c r="K17" s="565">
        <v>4345</v>
      </c>
      <c r="L17" s="565">
        <v>2282.7819450000002</v>
      </c>
      <c r="M17" s="563">
        <v>645.17548799999997</v>
      </c>
      <c r="N17" s="565">
        <v>4249</v>
      </c>
      <c r="O17" s="565">
        <v>2277.1148899999998</v>
      </c>
      <c r="P17" s="563">
        <v>762.57206099999996</v>
      </c>
    </row>
    <row r="18" spans="2:16" customFormat="1" ht="12.9" customHeight="1" x14ac:dyDescent="0.25">
      <c r="B18" s="8"/>
      <c r="C18" s="1" t="s">
        <v>108</v>
      </c>
      <c r="D18" s="85"/>
      <c r="E18" s="565">
        <v>2321</v>
      </c>
      <c r="F18" s="565">
        <v>640.97162900000001</v>
      </c>
      <c r="G18" s="563">
        <v>148.10528199999999</v>
      </c>
      <c r="H18" s="565">
        <v>1616</v>
      </c>
      <c r="I18" s="565">
        <v>439.93990200000002</v>
      </c>
      <c r="J18" s="563">
        <v>111.258764</v>
      </c>
      <c r="K18" s="565">
        <v>1414</v>
      </c>
      <c r="L18" s="565">
        <v>506.18288799999999</v>
      </c>
      <c r="M18" s="563">
        <v>136.80047300000001</v>
      </c>
      <c r="N18" s="565">
        <v>1133</v>
      </c>
      <c r="O18" s="565">
        <v>497.03088200000002</v>
      </c>
      <c r="P18" s="563">
        <v>145.57990599999999</v>
      </c>
    </row>
    <row r="19" spans="2:16" customFormat="1" ht="12.9" customHeight="1" x14ac:dyDescent="0.25">
      <c r="B19" s="8"/>
      <c r="C19" s="1" t="s">
        <v>128</v>
      </c>
      <c r="D19" s="85"/>
      <c r="E19" s="565">
        <v>14197</v>
      </c>
      <c r="F19" s="565">
        <v>9814.3217399999994</v>
      </c>
      <c r="G19" s="563">
        <v>3064.4201849999999</v>
      </c>
      <c r="H19" s="565">
        <v>13721</v>
      </c>
      <c r="I19" s="565">
        <v>8214.218003</v>
      </c>
      <c r="J19" s="563">
        <v>2447.139795</v>
      </c>
      <c r="K19" s="565">
        <v>13464</v>
      </c>
      <c r="L19" s="565">
        <v>9894.7230579999996</v>
      </c>
      <c r="M19" s="563">
        <v>3071.6016930000001</v>
      </c>
      <c r="N19" s="565">
        <v>12416</v>
      </c>
      <c r="O19" s="565">
        <v>10675.600971</v>
      </c>
      <c r="P19" s="563">
        <v>3459.9037779999999</v>
      </c>
    </row>
    <row r="20" spans="2:16" customFormat="1" ht="12.9" customHeight="1" x14ac:dyDescent="0.25">
      <c r="B20" s="8"/>
      <c r="C20" s="1" t="s">
        <v>6</v>
      </c>
      <c r="D20" s="85"/>
      <c r="E20" s="565">
        <v>3656</v>
      </c>
      <c r="F20" s="565">
        <v>842.88155900000004</v>
      </c>
      <c r="G20" s="563">
        <v>168.37016499999999</v>
      </c>
      <c r="H20" s="565">
        <v>1869</v>
      </c>
      <c r="I20" s="565">
        <v>483.76012100000003</v>
      </c>
      <c r="J20" s="563">
        <v>117.023308</v>
      </c>
      <c r="K20" s="565">
        <v>1354</v>
      </c>
      <c r="L20" s="565">
        <v>451.28120899999999</v>
      </c>
      <c r="M20" s="563">
        <v>115.76716</v>
      </c>
      <c r="N20" s="565">
        <v>971</v>
      </c>
      <c r="O20" s="565">
        <v>433.41125</v>
      </c>
      <c r="P20" s="563">
        <v>114.845135</v>
      </c>
    </row>
    <row r="21" spans="2:16" customFormat="1" ht="12.9" customHeight="1" x14ac:dyDescent="0.25">
      <c r="B21" s="8"/>
      <c r="C21" s="1" t="s">
        <v>109</v>
      </c>
      <c r="D21" s="85"/>
      <c r="E21" s="565">
        <v>9381</v>
      </c>
      <c r="F21" s="565">
        <v>2900.3568399999999</v>
      </c>
      <c r="G21" s="563">
        <v>668.49985100000004</v>
      </c>
      <c r="H21" s="565">
        <v>4235</v>
      </c>
      <c r="I21" s="565">
        <v>1512.0308669999999</v>
      </c>
      <c r="J21" s="563">
        <v>529.84855800000003</v>
      </c>
      <c r="K21" s="565">
        <v>2680</v>
      </c>
      <c r="L21" s="565">
        <v>1642.2884039999999</v>
      </c>
      <c r="M21" s="563">
        <v>506.45484499999998</v>
      </c>
      <c r="N21" s="565">
        <v>1172</v>
      </c>
      <c r="O21" s="565">
        <v>788.01642300000003</v>
      </c>
      <c r="P21" s="563">
        <v>402.65903700000001</v>
      </c>
    </row>
    <row r="22" spans="2:16" customFormat="1" ht="12.9" customHeight="1" x14ac:dyDescent="0.25">
      <c r="B22" s="8"/>
      <c r="C22" s="1" t="s">
        <v>110</v>
      </c>
      <c r="D22" s="85"/>
      <c r="E22" s="565">
        <v>2400</v>
      </c>
      <c r="F22" s="565">
        <v>1110.03504</v>
      </c>
      <c r="G22" s="563">
        <v>579.62560099999996</v>
      </c>
      <c r="H22" s="565">
        <v>1709</v>
      </c>
      <c r="I22" s="565">
        <v>611.11751100000004</v>
      </c>
      <c r="J22" s="563">
        <v>160.27395799999999</v>
      </c>
      <c r="K22" s="565">
        <v>1280</v>
      </c>
      <c r="L22" s="565">
        <v>478.64034600000002</v>
      </c>
      <c r="M22" s="563">
        <v>124.80181</v>
      </c>
      <c r="N22" s="565">
        <v>1077</v>
      </c>
      <c r="O22" s="565">
        <v>613.43978600000003</v>
      </c>
      <c r="P22" s="563">
        <v>173.401106</v>
      </c>
    </row>
    <row r="23" spans="2:16" customFormat="1" ht="12.9" customHeight="1" x14ac:dyDescent="0.25">
      <c r="B23" s="8"/>
      <c r="C23" s="1" t="s">
        <v>111</v>
      </c>
      <c r="D23" s="85"/>
      <c r="E23" s="565">
        <v>1777</v>
      </c>
      <c r="F23" s="565">
        <v>482.60435000000001</v>
      </c>
      <c r="G23" s="563">
        <v>97.711314999999999</v>
      </c>
      <c r="H23" s="565">
        <v>1424</v>
      </c>
      <c r="I23" s="565">
        <v>395.63781399999999</v>
      </c>
      <c r="J23" s="563">
        <v>83.014921999999999</v>
      </c>
      <c r="K23" s="565">
        <v>1241</v>
      </c>
      <c r="L23" s="565">
        <v>412.700312</v>
      </c>
      <c r="M23" s="563">
        <v>90.140580999999997</v>
      </c>
      <c r="N23" s="565">
        <v>1043</v>
      </c>
      <c r="O23" s="565">
        <v>37.890779000000002</v>
      </c>
      <c r="P23" s="563">
        <v>90.054196000000005</v>
      </c>
    </row>
    <row r="24" spans="2:16" customFormat="1" ht="12.9" customHeight="1" x14ac:dyDescent="0.25">
      <c r="B24" s="8"/>
      <c r="C24" s="1" t="s">
        <v>112</v>
      </c>
      <c r="D24" s="85"/>
      <c r="E24" s="565">
        <v>5482</v>
      </c>
      <c r="F24" s="565">
        <v>694.25350900000001</v>
      </c>
      <c r="G24" s="563">
        <v>92.247084999999998</v>
      </c>
      <c r="H24" s="565">
        <v>5533</v>
      </c>
      <c r="I24" s="565">
        <v>613.66761699999995</v>
      </c>
      <c r="J24" s="563">
        <v>78.224658000000005</v>
      </c>
      <c r="K24" s="565">
        <v>5411</v>
      </c>
      <c r="L24" s="565">
        <v>786.683402</v>
      </c>
      <c r="M24" s="563">
        <v>104.497438</v>
      </c>
      <c r="N24" s="565">
        <v>4815</v>
      </c>
      <c r="O24" s="565">
        <v>823.908052</v>
      </c>
      <c r="P24" s="563">
        <v>114.041192</v>
      </c>
    </row>
    <row r="25" spans="2:16" customFormat="1" ht="12.9" customHeight="1" x14ac:dyDescent="0.25">
      <c r="B25" s="8"/>
      <c r="C25" s="1" t="s">
        <v>261</v>
      </c>
      <c r="D25" s="85"/>
      <c r="E25" s="565">
        <v>26383</v>
      </c>
      <c r="F25" s="565">
        <v>10372.352282</v>
      </c>
      <c r="G25" s="563">
        <v>2318.4541770000001</v>
      </c>
      <c r="H25" s="565">
        <v>12835</v>
      </c>
      <c r="I25" s="565">
        <v>6000.8409780000002</v>
      </c>
      <c r="J25" s="563">
        <v>1448.5544600000001</v>
      </c>
      <c r="K25" s="565">
        <v>6016</v>
      </c>
      <c r="L25" s="565">
        <v>2891.1152269999998</v>
      </c>
      <c r="M25" s="563">
        <v>989.42517699999996</v>
      </c>
      <c r="N25" s="565">
        <v>3593</v>
      </c>
      <c r="O25" s="565">
        <v>2747.1462759999999</v>
      </c>
      <c r="P25" s="563">
        <v>1031.668586</v>
      </c>
    </row>
    <row r="26" spans="2:16" customFormat="1" ht="12.9" customHeight="1" x14ac:dyDescent="0.25">
      <c r="B26" s="8"/>
      <c r="C26" s="1" t="s">
        <v>129</v>
      </c>
      <c r="D26" s="85"/>
      <c r="E26" s="565">
        <v>5143</v>
      </c>
      <c r="F26" s="565">
        <v>1649.3736100000001</v>
      </c>
      <c r="G26" s="563">
        <v>359.62086699999998</v>
      </c>
      <c r="H26" s="565">
        <v>4204</v>
      </c>
      <c r="I26" s="565">
        <v>1082.1862610000001</v>
      </c>
      <c r="J26" s="563">
        <v>225.46529799999999</v>
      </c>
      <c r="K26" s="565">
        <v>4312</v>
      </c>
      <c r="L26" s="565">
        <v>1464.795425</v>
      </c>
      <c r="M26" s="563">
        <v>334.62518799999998</v>
      </c>
      <c r="N26" s="565">
        <v>4443</v>
      </c>
      <c r="O26" s="565">
        <v>1831.7143840000001</v>
      </c>
      <c r="P26" s="563">
        <v>417.61158999999998</v>
      </c>
    </row>
    <row r="27" spans="2:16" customFormat="1" ht="12.9" customHeight="1" x14ac:dyDescent="0.25">
      <c r="B27" s="8"/>
      <c r="C27" s="1" t="s">
        <v>113</v>
      </c>
      <c r="D27" s="85"/>
      <c r="E27" s="565">
        <v>1112</v>
      </c>
      <c r="F27" s="565">
        <v>528.86426300000005</v>
      </c>
      <c r="G27" s="563">
        <v>141.80450099999999</v>
      </c>
      <c r="H27" s="565">
        <v>888</v>
      </c>
      <c r="I27" s="565">
        <v>436.07959899999997</v>
      </c>
      <c r="J27" s="563">
        <v>123.788034</v>
      </c>
      <c r="K27" s="565">
        <v>833</v>
      </c>
      <c r="L27" s="565">
        <v>440.62916899999999</v>
      </c>
      <c r="M27" s="563">
        <v>133.86031600000001</v>
      </c>
      <c r="N27" s="565">
        <v>762</v>
      </c>
      <c r="O27" s="565">
        <v>483.43267700000001</v>
      </c>
      <c r="P27" s="563">
        <v>141.70542</v>
      </c>
    </row>
    <row r="28" spans="2:16" customFormat="1" ht="12.9" customHeight="1" x14ac:dyDescent="0.25">
      <c r="B28" s="8"/>
      <c r="C28" s="1" t="s">
        <v>114</v>
      </c>
      <c r="D28" s="85"/>
      <c r="E28" s="565">
        <v>18131</v>
      </c>
      <c r="F28" s="565">
        <v>4285.4358329999995</v>
      </c>
      <c r="G28" s="563">
        <v>1060.3947310000001</v>
      </c>
      <c r="H28" s="565">
        <v>13932</v>
      </c>
      <c r="I28" s="565">
        <v>3503.837239</v>
      </c>
      <c r="J28" s="563">
        <v>915.36779000000001</v>
      </c>
      <c r="K28" s="565">
        <v>10938</v>
      </c>
      <c r="L28" s="565">
        <v>4378.5523670000002</v>
      </c>
      <c r="M28" s="563">
        <v>1338.4078999999999</v>
      </c>
      <c r="N28" s="565">
        <v>9031</v>
      </c>
      <c r="O28" s="565">
        <v>3391.8411580000002</v>
      </c>
      <c r="P28" s="563">
        <v>1061.7272310000001</v>
      </c>
    </row>
    <row r="29" spans="2:16" customFormat="1" ht="12.9" customHeight="1" x14ac:dyDescent="0.25">
      <c r="B29" s="8"/>
      <c r="C29" s="1" t="s">
        <v>115</v>
      </c>
      <c r="D29" s="85"/>
      <c r="E29" s="565">
        <v>242</v>
      </c>
      <c r="F29" s="565">
        <v>106.288246</v>
      </c>
      <c r="G29" s="563">
        <v>28.902699999999999</v>
      </c>
      <c r="H29" s="565">
        <v>247</v>
      </c>
      <c r="I29" s="565">
        <v>107.938991</v>
      </c>
      <c r="J29" s="563">
        <v>29.603591999999999</v>
      </c>
      <c r="K29" s="565">
        <v>255</v>
      </c>
      <c r="L29" s="565">
        <v>225.27960999999999</v>
      </c>
      <c r="M29" s="563">
        <v>78.857375000000005</v>
      </c>
      <c r="N29" s="565">
        <v>237</v>
      </c>
      <c r="O29" s="565">
        <v>144.20791299999999</v>
      </c>
      <c r="P29" s="563">
        <v>41.394585999999997</v>
      </c>
    </row>
    <row r="30" spans="2:16" customFormat="1" ht="12.9" customHeight="1" x14ac:dyDescent="0.25">
      <c r="B30" s="8"/>
      <c r="C30" s="1" t="s">
        <v>116</v>
      </c>
      <c r="D30" s="85"/>
      <c r="E30" s="565">
        <v>1647</v>
      </c>
      <c r="F30" s="565">
        <v>586.68892300000005</v>
      </c>
      <c r="G30" s="563">
        <v>141.60431199999999</v>
      </c>
      <c r="H30" s="565">
        <v>1331</v>
      </c>
      <c r="I30" s="565">
        <v>449.60502400000001</v>
      </c>
      <c r="J30" s="563">
        <v>99.157211000000004</v>
      </c>
      <c r="K30" s="565">
        <v>1279</v>
      </c>
      <c r="L30" s="565">
        <v>530.93887400000006</v>
      </c>
      <c r="M30" s="563">
        <v>123.85768299999999</v>
      </c>
      <c r="N30" s="565">
        <v>1151</v>
      </c>
      <c r="O30" s="565">
        <v>551.51267299999995</v>
      </c>
      <c r="P30" s="563">
        <v>127.077898</v>
      </c>
    </row>
    <row r="31" spans="2:16" customFormat="1" ht="12.9" customHeight="1" x14ac:dyDescent="0.25">
      <c r="B31" s="8"/>
      <c r="C31" s="1" t="s">
        <v>122</v>
      </c>
      <c r="D31" s="85"/>
      <c r="E31" s="565">
        <v>1505</v>
      </c>
      <c r="F31" s="565">
        <v>280.200874</v>
      </c>
      <c r="G31" s="563">
        <v>56.522933999999999</v>
      </c>
      <c r="H31" s="565">
        <v>1431</v>
      </c>
      <c r="I31" s="565">
        <v>246.50146000000001</v>
      </c>
      <c r="J31" s="563">
        <v>43.527721999999997</v>
      </c>
      <c r="K31" s="565">
        <v>1340</v>
      </c>
      <c r="L31" s="565">
        <v>374.88961499999999</v>
      </c>
      <c r="M31" s="563">
        <v>96.549546000000007</v>
      </c>
      <c r="N31" s="565">
        <v>1094</v>
      </c>
      <c r="O31" s="565">
        <v>270.80852199999998</v>
      </c>
      <c r="P31" s="563">
        <v>51.585171000000003</v>
      </c>
    </row>
    <row r="32" spans="2:16" customFormat="1" ht="12.9" customHeight="1" x14ac:dyDescent="0.25">
      <c r="B32" s="8"/>
      <c r="C32" s="1" t="s">
        <v>7</v>
      </c>
      <c r="D32" s="85"/>
      <c r="E32" s="565">
        <v>633</v>
      </c>
      <c r="F32" s="565">
        <v>145.005719</v>
      </c>
      <c r="G32" s="563">
        <v>30.518564000000001</v>
      </c>
      <c r="H32" s="565">
        <v>489</v>
      </c>
      <c r="I32" s="565">
        <v>91.312342999999998</v>
      </c>
      <c r="J32" s="563">
        <v>16.380576999999999</v>
      </c>
      <c r="K32" s="565">
        <v>420</v>
      </c>
      <c r="L32" s="565">
        <v>106.466176</v>
      </c>
      <c r="M32" s="563">
        <v>27.656554</v>
      </c>
      <c r="N32" s="565">
        <v>364</v>
      </c>
      <c r="O32" s="565">
        <v>106.134471</v>
      </c>
      <c r="P32" s="563">
        <v>23.817433999999999</v>
      </c>
    </row>
    <row r="33" spans="2:16" customFormat="1" ht="12.9" customHeight="1" x14ac:dyDescent="0.25">
      <c r="B33" s="8"/>
      <c r="C33" s="1" t="s">
        <v>117</v>
      </c>
      <c r="D33" s="85"/>
      <c r="E33" s="565">
        <v>536</v>
      </c>
      <c r="F33" s="565">
        <v>166.48174499999999</v>
      </c>
      <c r="G33" s="563">
        <v>46.920251999999998</v>
      </c>
      <c r="H33" s="565">
        <v>415</v>
      </c>
      <c r="I33" s="565">
        <v>98.54298</v>
      </c>
      <c r="J33" s="563">
        <v>27.117692000000002</v>
      </c>
      <c r="K33" s="565">
        <v>325</v>
      </c>
      <c r="L33" s="565">
        <v>96.206789999999998</v>
      </c>
      <c r="M33" s="563">
        <v>30.234976</v>
      </c>
      <c r="N33" s="565">
        <v>279</v>
      </c>
      <c r="O33" s="565">
        <v>100.97758399999999</v>
      </c>
      <c r="P33" s="563">
        <v>33.342680999999999</v>
      </c>
    </row>
    <row r="34" spans="2:16" customFormat="1" ht="12.9" customHeight="1" x14ac:dyDescent="0.25">
      <c r="B34" s="8"/>
      <c r="C34" s="1" t="s">
        <v>118</v>
      </c>
      <c r="D34" s="85"/>
      <c r="E34" s="565">
        <v>9267</v>
      </c>
      <c r="F34" s="565">
        <v>2215.9838519999998</v>
      </c>
      <c r="G34" s="563">
        <v>513.28923399999996</v>
      </c>
      <c r="H34" s="565">
        <v>6071</v>
      </c>
      <c r="I34" s="565">
        <v>1808.8677070000001</v>
      </c>
      <c r="J34" s="563">
        <v>525.28716899999995</v>
      </c>
      <c r="K34" s="565">
        <v>4825</v>
      </c>
      <c r="L34" s="565">
        <v>1298.200474</v>
      </c>
      <c r="M34" s="563">
        <v>443.48031099999997</v>
      </c>
      <c r="N34" s="565">
        <v>3385</v>
      </c>
      <c r="O34" s="565">
        <v>46.778917999999997</v>
      </c>
      <c r="P34" s="563">
        <v>406.30609600000003</v>
      </c>
    </row>
    <row r="35" spans="2:16" customFormat="1" ht="12.9" customHeight="1" x14ac:dyDescent="0.25">
      <c r="B35" s="8"/>
      <c r="C35" s="1" t="s">
        <v>130</v>
      </c>
      <c r="D35" s="85"/>
      <c r="E35" s="565">
        <v>3469</v>
      </c>
      <c r="F35" s="565">
        <v>865.974335</v>
      </c>
      <c r="G35" s="563">
        <v>216.238981</v>
      </c>
      <c r="H35" s="565">
        <v>2437</v>
      </c>
      <c r="I35" s="565">
        <v>569.32059100000004</v>
      </c>
      <c r="J35" s="563">
        <v>133.07928100000001</v>
      </c>
      <c r="K35" s="565">
        <v>1987</v>
      </c>
      <c r="L35" s="565">
        <v>646.93706999999995</v>
      </c>
      <c r="M35" s="563">
        <v>167.54046099999999</v>
      </c>
      <c r="N35" s="565">
        <v>1581</v>
      </c>
      <c r="O35" s="565">
        <v>596.55177900000001</v>
      </c>
      <c r="P35" s="563">
        <v>146.96328199999999</v>
      </c>
    </row>
    <row r="36" spans="2:16" customFormat="1" ht="12.9" customHeight="1" x14ac:dyDescent="0.25">
      <c r="B36" s="8"/>
      <c r="C36" s="1" t="s">
        <v>119</v>
      </c>
      <c r="D36" s="85"/>
      <c r="E36" s="565">
        <v>4876</v>
      </c>
      <c r="F36" s="565">
        <v>2305.43507</v>
      </c>
      <c r="G36" s="563">
        <v>748.61729700000001</v>
      </c>
      <c r="H36" s="565">
        <v>3627</v>
      </c>
      <c r="I36" s="565">
        <v>1546.381018</v>
      </c>
      <c r="J36" s="563">
        <v>452.34416900000002</v>
      </c>
      <c r="K36" s="565">
        <v>3186</v>
      </c>
      <c r="L36" s="565">
        <v>1498.619931</v>
      </c>
      <c r="M36" s="563">
        <v>443.30953299999999</v>
      </c>
      <c r="N36" s="565">
        <v>2705</v>
      </c>
      <c r="O36" s="565">
        <v>1568.253252</v>
      </c>
      <c r="P36" s="563">
        <v>478.05549999999999</v>
      </c>
    </row>
    <row r="37" spans="2:16" customFormat="1" ht="12.9" customHeight="1" x14ac:dyDescent="0.25">
      <c r="B37" s="8"/>
      <c r="C37" s="1" t="s">
        <v>131</v>
      </c>
      <c r="D37" s="85"/>
      <c r="E37" s="565">
        <v>823</v>
      </c>
      <c r="F37" s="565">
        <v>140.96423200000001</v>
      </c>
      <c r="G37" s="563">
        <v>26.173273999999999</v>
      </c>
      <c r="H37" s="565">
        <v>710</v>
      </c>
      <c r="I37" s="565">
        <v>101.27636699999999</v>
      </c>
      <c r="J37" s="563">
        <v>19.641076999999999</v>
      </c>
      <c r="K37" s="565">
        <v>636</v>
      </c>
      <c r="L37" s="565">
        <v>109.307513</v>
      </c>
      <c r="M37" s="563">
        <v>22.807057</v>
      </c>
      <c r="N37" s="565">
        <v>482</v>
      </c>
      <c r="O37" s="565">
        <v>133.16225600000001</v>
      </c>
      <c r="P37" s="563">
        <v>33.020665000000001</v>
      </c>
    </row>
    <row r="38" spans="2:16" customFormat="1" ht="12.9" customHeight="1" x14ac:dyDescent="0.25">
      <c r="B38" s="167"/>
      <c r="C38" s="111" t="s">
        <v>230</v>
      </c>
      <c r="D38" s="169"/>
      <c r="E38" s="654">
        <v>39036</v>
      </c>
      <c r="F38" s="654">
        <v>8280.9236830000009</v>
      </c>
      <c r="G38" s="653">
        <v>3406.9132</v>
      </c>
      <c r="H38" s="654">
        <v>35513</v>
      </c>
      <c r="I38" s="654">
        <v>6182.7235780000001</v>
      </c>
      <c r="J38" s="653">
        <v>2593.607</v>
      </c>
      <c r="K38" s="654">
        <v>34447</v>
      </c>
      <c r="L38" s="654">
        <v>6747.3106109999999</v>
      </c>
      <c r="M38" s="653">
        <v>2663.791326</v>
      </c>
      <c r="N38" s="654">
        <v>32641</v>
      </c>
      <c r="O38" s="654">
        <v>7920.8269389999996</v>
      </c>
      <c r="P38" s="653">
        <v>2863.603572</v>
      </c>
    </row>
    <row r="39" spans="2:16" customFormat="1" ht="12.9" customHeight="1" x14ac:dyDescent="0.25">
      <c r="B39" s="167"/>
      <c r="C39" s="164" t="s">
        <v>8</v>
      </c>
      <c r="D39" s="170"/>
      <c r="E39" s="103">
        <f t="shared" ref="E39:P39" si="0">SUM(E4:E38)</f>
        <v>293571</v>
      </c>
      <c r="F39" s="103">
        <f t="shared" si="0"/>
        <v>95690.281090999983</v>
      </c>
      <c r="G39" s="104">
        <f t="shared" si="0"/>
        <v>29374.832739999998</v>
      </c>
      <c r="H39" s="103">
        <f t="shared" si="0"/>
        <v>244756</v>
      </c>
      <c r="I39" s="103">
        <f t="shared" si="0"/>
        <v>80133.639428999988</v>
      </c>
      <c r="J39" s="104">
        <f t="shared" si="0"/>
        <v>25086.073270999997</v>
      </c>
      <c r="K39" s="103">
        <f t="shared" si="0"/>
        <v>221118</v>
      </c>
      <c r="L39" s="103">
        <f t="shared" si="0"/>
        <v>88112.345175999988</v>
      </c>
      <c r="M39" s="104">
        <f t="shared" si="0"/>
        <v>28336.944684999995</v>
      </c>
      <c r="N39" s="103">
        <f t="shared" si="0"/>
        <v>194035</v>
      </c>
      <c r="O39" s="103">
        <f t="shared" si="0"/>
        <v>86256.284874000004</v>
      </c>
      <c r="P39" s="104">
        <f t="shared" si="0"/>
        <v>28802.301665999999</v>
      </c>
    </row>
    <row r="40" spans="2:16" customFormat="1" ht="12.9" customHeight="1" x14ac:dyDescent="0.25">
      <c r="B40" s="8"/>
      <c r="C40" s="1" t="s">
        <v>100</v>
      </c>
      <c r="D40" s="85"/>
      <c r="E40" s="565">
        <v>20381</v>
      </c>
      <c r="F40" s="565">
        <v>-18502.241256000001</v>
      </c>
      <c r="G40" s="562">
        <v>3.5267580000000001</v>
      </c>
      <c r="H40" s="565">
        <v>21339</v>
      </c>
      <c r="I40" s="565">
        <v>-17807.104052999999</v>
      </c>
      <c r="J40" s="562">
        <v>1.0825769999999999</v>
      </c>
      <c r="K40" s="565">
        <v>17178</v>
      </c>
      <c r="L40" s="565">
        <v>-17441.879013000002</v>
      </c>
      <c r="M40" s="562">
        <v>2.2495319999999999</v>
      </c>
      <c r="N40" s="565">
        <v>13311</v>
      </c>
      <c r="O40" s="565">
        <v>-18601.467259000001</v>
      </c>
      <c r="P40" s="562">
        <v>9.946E-3</v>
      </c>
    </row>
    <row r="41" spans="2:16" customFormat="1" ht="12.9" customHeight="1" x14ac:dyDescent="0.25">
      <c r="B41" s="208"/>
      <c r="C41" s="209" t="s">
        <v>99</v>
      </c>
      <c r="D41" s="214"/>
      <c r="E41" s="848">
        <f t="shared" ref="E41:P41" si="1">E39-E40</f>
        <v>273190</v>
      </c>
      <c r="F41" s="848">
        <f t="shared" si="1"/>
        <v>114192.52234699999</v>
      </c>
      <c r="G41" s="849">
        <f t="shared" si="1"/>
        <v>29371.305981999998</v>
      </c>
      <c r="H41" s="848">
        <f t="shared" si="1"/>
        <v>223417</v>
      </c>
      <c r="I41" s="848">
        <f t="shared" si="1"/>
        <v>97940.743481999991</v>
      </c>
      <c r="J41" s="849">
        <f t="shared" si="1"/>
        <v>25084.990693999996</v>
      </c>
      <c r="K41" s="848">
        <f t="shared" si="1"/>
        <v>203940</v>
      </c>
      <c r="L41" s="848">
        <f t="shared" si="1"/>
        <v>105554.22418899999</v>
      </c>
      <c r="M41" s="849">
        <f t="shared" si="1"/>
        <v>28334.695152999993</v>
      </c>
      <c r="N41" s="848">
        <f t="shared" si="1"/>
        <v>180724</v>
      </c>
      <c r="O41" s="848">
        <f t="shared" si="1"/>
        <v>104857.752133</v>
      </c>
      <c r="P41" s="849">
        <f t="shared" si="1"/>
        <v>28802.291720000001</v>
      </c>
    </row>
    <row r="42" spans="2:16" customFormat="1" ht="12.9" customHeight="1" x14ac:dyDescent="0.25">
      <c r="B42" s="208"/>
      <c r="C42" s="210" t="s">
        <v>8</v>
      </c>
      <c r="D42" s="215"/>
      <c r="E42" s="211">
        <f t="shared" ref="E42:P42" si="2">SUM(E40:E41)</f>
        <v>293571</v>
      </c>
      <c r="F42" s="211">
        <f t="shared" si="2"/>
        <v>95690.281090999983</v>
      </c>
      <c r="G42" s="212">
        <f t="shared" si="2"/>
        <v>29374.832739999998</v>
      </c>
      <c r="H42" s="211">
        <f t="shared" si="2"/>
        <v>244756</v>
      </c>
      <c r="I42" s="211">
        <f t="shared" si="2"/>
        <v>80133.639428999988</v>
      </c>
      <c r="J42" s="212">
        <f t="shared" si="2"/>
        <v>25086.073270999997</v>
      </c>
      <c r="K42" s="211">
        <f t="shared" si="2"/>
        <v>221118</v>
      </c>
      <c r="L42" s="211">
        <f t="shared" si="2"/>
        <v>88112.345175999988</v>
      </c>
      <c r="M42" s="212">
        <f t="shared" si="2"/>
        <v>28336.944684999995</v>
      </c>
      <c r="N42" s="211">
        <f t="shared" si="2"/>
        <v>194035</v>
      </c>
      <c r="O42" s="211">
        <f t="shared" si="2"/>
        <v>86256.284874000004</v>
      </c>
      <c r="P42" s="212">
        <f t="shared" si="2"/>
        <v>28802.301665999999</v>
      </c>
    </row>
    <row r="43" spans="2:16" customFormat="1" ht="12.9" customHeight="1" x14ac:dyDescent="0.25">
      <c r="B43" s="28"/>
      <c r="C43" s="30" t="s">
        <v>80</v>
      </c>
      <c r="D43" s="216"/>
      <c r="E43" s="840"/>
      <c r="F43" s="840"/>
      <c r="G43" s="284"/>
      <c r="H43" s="840"/>
      <c r="I43" s="840"/>
      <c r="J43" s="284"/>
      <c r="K43" s="840"/>
      <c r="L43" s="840"/>
      <c r="M43" s="284"/>
      <c r="N43" s="840"/>
      <c r="O43" s="840"/>
      <c r="P43" s="284"/>
    </row>
    <row r="44" spans="2:16" customFormat="1" ht="12.9" customHeight="1" x14ac:dyDescent="0.25">
      <c r="B44" s="28"/>
      <c r="C44" s="29" t="s">
        <v>100</v>
      </c>
      <c r="D44" s="216"/>
      <c r="E44" s="494">
        <f>E40/E$42</f>
        <v>6.9424432249779441E-2</v>
      </c>
      <c r="F44" s="494"/>
      <c r="G44" s="461"/>
      <c r="H44" s="494">
        <f>H40/H$42</f>
        <v>8.7184788115510961E-2</v>
      </c>
      <c r="I44" s="494"/>
      <c r="J44" s="461"/>
      <c r="K44" s="494">
        <f>K40/K$42</f>
        <v>7.7687026836349829E-2</v>
      </c>
      <c r="L44" s="494"/>
      <c r="M44" s="461"/>
      <c r="N44" s="494">
        <f>N40/N$42</f>
        <v>6.8601025588167081E-2</v>
      </c>
      <c r="O44" s="494"/>
      <c r="P44" s="461"/>
    </row>
    <row r="45" spans="2:16" customFormat="1" ht="12.9" customHeight="1" x14ac:dyDescent="0.25">
      <c r="B45" s="208"/>
      <c r="C45" s="209" t="s">
        <v>99</v>
      </c>
      <c r="D45" s="214"/>
      <c r="E45" s="841">
        <f>E41/E$42</f>
        <v>0.93057556775022054</v>
      </c>
      <c r="F45" s="841"/>
      <c r="G45" s="467"/>
      <c r="H45" s="841">
        <f>H41/H$42</f>
        <v>0.912815211884489</v>
      </c>
      <c r="I45" s="841"/>
      <c r="J45" s="467"/>
      <c r="K45" s="841">
        <f>K41/K$42</f>
        <v>0.92231297316365013</v>
      </c>
      <c r="L45" s="841"/>
      <c r="M45" s="467"/>
      <c r="N45" s="841">
        <f>N41/N$42</f>
        <v>0.93139897441183295</v>
      </c>
      <c r="O45" s="841"/>
      <c r="P45" s="467"/>
    </row>
    <row r="46" spans="2:16" customFormat="1" ht="12.9" customHeight="1" x14ac:dyDescent="0.25">
      <c r="B46" s="208"/>
      <c r="C46" s="210" t="s">
        <v>8</v>
      </c>
      <c r="D46" s="215"/>
      <c r="E46" s="213">
        <f>E45+E44</f>
        <v>1</v>
      </c>
      <c r="F46" s="213"/>
      <c r="G46" s="106"/>
      <c r="H46" s="213">
        <f>H45+H44</f>
        <v>1</v>
      </c>
      <c r="I46" s="213"/>
      <c r="J46" s="106"/>
      <c r="K46" s="213">
        <f>K45+K44</f>
        <v>1</v>
      </c>
      <c r="L46" s="213"/>
      <c r="M46" s="106"/>
      <c r="N46" s="213">
        <f>N45+N44</f>
        <v>1</v>
      </c>
      <c r="O46" s="213"/>
      <c r="P46" s="106"/>
    </row>
    <row r="47" spans="2:16" customFormat="1" ht="11.4" customHeight="1" x14ac:dyDescent="0.25">
      <c r="B47" s="59"/>
      <c r="C47" s="9" t="s">
        <v>286</v>
      </c>
      <c r="D47" s="59"/>
      <c r="E47" s="217"/>
      <c r="F47" s="217"/>
      <c r="G47" s="217"/>
      <c r="H47" s="217"/>
      <c r="I47" s="217"/>
      <c r="J47" s="217"/>
      <c r="K47" s="217"/>
      <c r="L47" s="217"/>
      <c r="M47" s="217"/>
      <c r="N47" s="217"/>
      <c r="O47" s="217"/>
      <c r="P47" s="217"/>
    </row>
    <row r="48" spans="2:16" customFormat="1" ht="11.4" customHeight="1" x14ac:dyDescent="0.25">
      <c r="C48" s="9" t="s">
        <v>264</v>
      </c>
    </row>
    <row r="49" spans="2:16" customFormat="1" ht="11.4" customHeight="1" x14ac:dyDescent="0.25">
      <c r="C49" s="9" t="s">
        <v>265</v>
      </c>
      <c r="E49" s="1"/>
      <c r="F49" s="10"/>
      <c r="G49" s="10"/>
      <c r="H49" s="2"/>
      <c r="I49" s="10"/>
      <c r="J49" s="10"/>
      <c r="K49" s="2"/>
      <c r="L49" s="10"/>
      <c r="M49" s="10"/>
      <c r="N49" s="2"/>
      <c r="O49" s="10"/>
      <c r="P49" s="10"/>
    </row>
    <row r="50" spans="2:16" customFormat="1" ht="13.35" customHeight="1" x14ac:dyDescent="0.25"/>
    <row r="51" spans="2:16" customFormat="1" ht="13.35" customHeight="1" x14ac:dyDescent="0.25">
      <c r="I51" s="110" t="s">
        <v>245</v>
      </c>
    </row>
    <row r="52" spans="2:16" customFormat="1" ht="13.35" customHeight="1" x14ac:dyDescent="0.25"/>
    <row r="53" spans="2:16" s="646" customFormat="1" x14ac:dyDescent="0.25">
      <c r="B53"/>
      <c r="C53" s="50"/>
      <c r="D53" s="50"/>
      <c r="E53" s="50"/>
      <c r="F53" s="50"/>
      <c r="G53" s="50"/>
      <c r="H53" s="647"/>
      <c r="I53" s="647"/>
      <c r="J53" s="647"/>
      <c r="K53" s="647"/>
      <c r="L53" s="647"/>
      <c r="M53" s="647"/>
      <c r="N53" s="647"/>
      <c r="O53" s="647"/>
      <c r="P53" s="647"/>
    </row>
    <row r="54" spans="2:16" s="646" customFormat="1" x14ac:dyDescent="0.25">
      <c r="B54"/>
      <c r="C54" s="50"/>
      <c r="D54" s="50"/>
      <c r="E54" s="50"/>
      <c r="F54" s="50"/>
      <c r="G54" s="50"/>
      <c r="H54" s="647"/>
      <c r="I54" s="647"/>
      <c r="J54" s="647"/>
      <c r="K54" s="647"/>
      <c r="L54" s="647"/>
      <c r="M54" s="647"/>
      <c r="N54" s="647"/>
      <c r="O54" s="647"/>
      <c r="P54" s="647"/>
    </row>
    <row r="55" spans="2:16" s="646" customFormat="1" x14ac:dyDescent="0.25">
      <c r="B55"/>
      <c r="C55" s="50"/>
      <c r="D55" s="50"/>
      <c r="E55" s="50"/>
      <c r="F55" s="50"/>
      <c r="G55" s="50"/>
      <c r="H55" s="647"/>
      <c r="I55" s="647"/>
      <c r="J55" s="647"/>
      <c r="K55" s="647"/>
      <c r="L55" s="647"/>
      <c r="M55" s="647"/>
      <c r="N55" s="647"/>
      <c r="O55" s="647"/>
      <c r="P55" s="647"/>
    </row>
    <row r="56" spans="2:16" s="646" customFormat="1" x14ac:dyDescent="0.25">
      <c r="B56"/>
      <c r="C56" s="50"/>
      <c r="D56" s="50"/>
      <c r="E56" s="50"/>
      <c r="F56" s="50"/>
      <c r="G56" s="50"/>
      <c r="H56" s="647"/>
      <c r="I56" s="647"/>
      <c r="J56" s="647"/>
      <c r="K56" s="647"/>
      <c r="L56" s="647"/>
      <c r="M56" s="647"/>
      <c r="N56" s="647"/>
      <c r="O56" s="647"/>
      <c r="P56" s="647"/>
    </row>
    <row r="57" spans="2:16" s="646" customFormat="1" x14ac:dyDescent="0.25">
      <c r="B57"/>
      <c r="C57" s="50"/>
      <c r="D57" s="50"/>
      <c r="E57" s="50"/>
      <c r="F57" s="50"/>
      <c r="G57" s="50"/>
      <c r="H57" s="647"/>
      <c r="I57" s="647"/>
      <c r="J57" s="647"/>
      <c r="K57" s="647"/>
      <c r="L57" s="647"/>
      <c r="M57" s="647"/>
      <c r="N57" s="647"/>
      <c r="O57" s="647"/>
      <c r="P57" s="647"/>
    </row>
    <row r="58" spans="2:16" s="646" customFormat="1" x14ac:dyDescent="0.25">
      <c r="B58"/>
      <c r="C58" s="50"/>
      <c r="D58" s="50"/>
      <c r="E58" s="50"/>
      <c r="F58" s="50"/>
      <c r="G58" s="50"/>
      <c r="H58" s="647"/>
      <c r="I58" s="647"/>
      <c r="J58" s="647"/>
      <c r="K58" s="647"/>
      <c r="L58" s="647"/>
      <c r="M58" s="647"/>
      <c r="N58" s="647"/>
      <c r="O58" s="647"/>
      <c r="P58" s="647"/>
    </row>
    <row r="59" spans="2:16" s="646" customFormat="1" x14ac:dyDescent="0.25">
      <c r="B59"/>
      <c r="C59" s="50"/>
      <c r="D59" s="50"/>
      <c r="E59" s="50"/>
      <c r="F59" s="50"/>
      <c r="G59" s="50"/>
      <c r="H59" s="647"/>
      <c r="I59" s="647"/>
      <c r="J59" s="647"/>
      <c r="K59" s="647"/>
      <c r="L59" s="647"/>
      <c r="M59" s="647"/>
      <c r="N59" s="647"/>
      <c r="O59" s="647"/>
      <c r="P59" s="647"/>
    </row>
    <row r="60" spans="2:16" s="646" customFormat="1" x14ac:dyDescent="0.25">
      <c r="B60"/>
      <c r="C60" s="50"/>
      <c r="D60" s="50"/>
      <c r="E60" s="50"/>
      <c r="F60" s="50"/>
      <c r="G60" s="50"/>
      <c r="H60" s="647"/>
      <c r="I60" s="647"/>
      <c r="J60" s="647"/>
      <c r="K60" s="647"/>
      <c r="L60" s="647"/>
      <c r="M60" s="647"/>
      <c r="N60" s="647"/>
      <c r="O60" s="647"/>
      <c r="P60" s="647"/>
    </row>
    <row r="61" spans="2:16" s="646" customFormat="1" x14ac:dyDescent="0.25">
      <c r="B61"/>
      <c r="C61" s="50"/>
      <c r="D61" s="50"/>
      <c r="E61" s="50"/>
      <c r="F61" s="50"/>
      <c r="G61" s="50"/>
      <c r="H61" s="647"/>
      <c r="I61" s="647"/>
      <c r="J61" s="647"/>
      <c r="K61" s="647"/>
      <c r="L61" s="647"/>
      <c r="M61" s="647"/>
      <c r="N61" s="647"/>
      <c r="O61" s="647"/>
      <c r="P61" s="647"/>
    </row>
    <row r="62" spans="2:16" s="646" customFormat="1" x14ac:dyDescent="0.25">
      <c r="B62"/>
      <c r="C62" s="50"/>
      <c r="D62" s="50"/>
      <c r="E62" s="50"/>
      <c r="F62" s="50"/>
      <c r="G62" s="50"/>
      <c r="H62" s="647"/>
      <c r="I62" s="647"/>
      <c r="J62" s="647"/>
      <c r="K62" s="647"/>
      <c r="L62" s="647"/>
      <c r="M62" s="647"/>
      <c r="N62" s="647"/>
      <c r="O62" s="647"/>
      <c r="P62" s="647"/>
    </row>
    <row r="63" spans="2:16" s="646" customFormat="1" x14ac:dyDescent="0.25">
      <c r="B63"/>
      <c r="C63" s="50"/>
      <c r="D63" s="50"/>
      <c r="E63" s="50"/>
      <c r="F63" s="50"/>
      <c r="G63" s="50"/>
      <c r="H63" s="647"/>
      <c r="I63" s="647"/>
      <c r="J63" s="647"/>
      <c r="K63" s="647"/>
      <c r="L63" s="647"/>
      <c r="M63" s="647"/>
      <c r="N63" s="647"/>
      <c r="O63" s="647"/>
      <c r="P63" s="647"/>
    </row>
    <row r="64" spans="2:16" s="646" customFormat="1" x14ac:dyDescent="0.25">
      <c r="B64"/>
      <c r="C64" s="50"/>
      <c r="D64" s="50"/>
      <c r="E64" s="50"/>
      <c r="F64" s="50"/>
      <c r="G64" s="50"/>
      <c r="H64" s="647"/>
      <c r="I64" s="647"/>
      <c r="J64" s="647"/>
      <c r="K64" s="647"/>
      <c r="L64" s="647"/>
      <c r="M64" s="647"/>
      <c r="N64" s="647"/>
      <c r="O64" s="647"/>
      <c r="P64" s="647"/>
    </row>
    <row r="65" spans="2:16" s="646" customFormat="1" x14ac:dyDescent="0.25">
      <c r="B65"/>
      <c r="C65" s="50"/>
      <c r="D65" s="50"/>
      <c r="E65" s="50"/>
      <c r="F65" s="50"/>
      <c r="G65" s="50"/>
      <c r="H65" s="647"/>
      <c r="I65" s="647"/>
      <c r="J65" s="647"/>
      <c r="K65" s="647"/>
      <c r="L65" s="647"/>
      <c r="M65" s="647"/>
      <c r="N65" s="647"/>
      <c r="O65" s="647"/>
      <c r="P65" s="647"/>
    </row>
    <row r="66" spans="2:16" s="646" customFormat="1" x14ac:dyDescent="0.25">
      <c r="B66"/>
      <c r="C66" s="50"/>
      <c r="D66" s="50"/>
      <c r="E66" s="50"/>
      <c r="F66" s="50"/>
      <c r="G66" s="50"/>
      <c r="H66" s="647"/>
      <c r="I66" s="647"/>
      <c r="J66" s="647"/>
      <c r="K66" s="647"/>
      <c r="L66" s="647"/>
      <c r="M66" s="647"/>
      <c r="N66" s="647"/>
      <c r="O66" s="647"/>
      <c r="P66" s="647"/>
    </row>
  </sheetData>
  <mergeCells count="2">
    <mergeCell ref="C3:D3"/>
    <mergeCell ref="B1:P1"/>
  </mergeCells>
  <phoneticPr fontId="25" type="noConversion"/>
  <hyperlinks>
    <hyperlink ref="I51" location="CONTENTS!A1" display="BACK TO CONTENTS" xr:uid="{00000000-0004-0000-2800-000000000000}"/>
  </hyperlinks>
  <pageMargins left="0.98425196850393704" right="0.98425196850393704" top="0.98425196850393704" bottom="0.98425196850393704" header="0.51181102362204722" footer="0.51181102362204722"/>
  <pageSetup paperSize="9" scale="71" orientation="landscape" r:id="rId1"/>
  <headerFooter alignWithMargins="0"/>
  <ignoredErrors>
    <ignoredError sqref="H39:P39 H41:P45" formula="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1">
    <tabColor theme="7" tint="0.79998168889431442"/>
    <pageSetUpPr fitToPage="1"/>
  </sheetPr>
  <dimension ref="B1:Q4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37.6640625" style="1" customWidth="1"/>
    <col min="5" max="7" width="8.6640625" style="1" customWidth="1"/>
    <col min="8" max="16" width="8.6640625" style="2" customWidth="1"/>
    <col min="17" max="16384" width="9.109375" style="4"/>
  </cols>
  <sheetData>
    <row r="1" spans="2:16" s="3" customFormat="1" ht="15" customHeight="1" x14ac:dyDescent="0.25">
      <c r="B1" s="1442" t="s">
        <v>1043</v>
      </c>
      <c r="C1" s="1442"/>
      <c r="D1" s="1442"/>
      <c r="E1" s="1442"/>
      <c r="F1" s="1442"/>
      <c r="G1" s="1442"/>
      <c r="H1" s="1442"/>
      <c r="I1" s="1442"/>
      <c r="J1" s="1442"/>
      <c r="K1" s="1442"/>
      <c r="L1" s="1442"/>
      <c r="M1" s="1442"/>
      <c r="N1" s="1442"/>
      <c r="O1" s="1442"/>
      <c r="P1" s="1442"/>
    </row>
    <row r="2" spans="2:16" s="3" customFormat="1" ht="15" customHeight="1" x14ac:dyDescent="0.25">
      <c r="B2" s="147"/>
      <c r="C2" s="148" t="s">
        <v>156</v>
      </c>
      <c r="D2" s="168"/>
      <c r="E2" s="555" t="s">
        <v>1143</v>
      </c>
      <c r="F2" s="149"/>
      <c r="G2" s="556"/>
      <c r="H2" s="555" t="s">
        <v>1144</v>
      </c>
      <c r="I2" s="149"/>
      <c r="J2" s="556"/>
      <c r="K2" s="555" t="s">
        <v>1145</v>
      </c>
      <c r="L2" s="149"/>
      <c r="M2" s="556"/>
      <c r="N2" s="555" t="s">
        <v>1146</v>
      </c>
      <c r="O2" s="149"/>
      <c r="P2" s="556"/>
    </row>
    <row r="3" spans="2:16" ht="38.1" customHeight="1" x14ac:dyDescent="0.2">
      <c r="B3" s="150"/>
      <c r="C3" s="1458" t="s">
        <v>177</v>
      </c>
      <c r="D3" s="1459"/>
      <c r="E3" s="856" t="s">
        <v>17</v>
      </c>
      <c r="F3" s="856" t="s">
        <v>75</v>
      </c>
      <c r="G3" s="857" t="s">
        <v>76</v>
      </c>
      <c r="H3" s="856" t="s">
        <v>17</v>
      </c>
      <c r="I3" s="856" t="s">
        <v>75</v>
      </c>
      <c r="J3" s="857" t="s">
        <v>76</v>
      </c>
      <c r="K3" s="856" t="s">
        <v>17</v>
      </c>
      <c r="L3" s="856" t="s">
        <v>75</v>
      </c>
      <c r="M3" s="857" t="s">
        <v>76</v>
      </c>
      <c r="N3" s="856" t="s">
        <v>17</v>
      </c>
      <c r="O3" s="856" t="s">
        <v>75</v>
      </c>
      <c r="P3" s="857" t="s">
        <v>76</v>
      </c>
    </row>
    <row r="4" spans="2:16" ht="13.35" customHeight="1" x14ac:dyDescent="0.2">
      <c r="B4" s="11"/>
      <c r="C4" s="200" t="s">
        <v>260</v>
      </c>
      <c r="D4" s="98"/>
      <c r="E4" s="523">
        <f>'A2.4.1'!E4/'A2.4.1'!E$39</f>
        <v>5.6163585640271005E-2</v>
      </c>
      <c r="F4" s="523">
        <f>'A2.4.1'!F4/'A2.4.1'!F$39</f>
        <v>6.0354801680514603E-2</v>
      </c>
      <c r="G4" s="524">
        <f>'A2.4.1'!G4/'A2.4.1'!G$39</f>
        <v>4.7257500299217027E-2</v>
      </c>
      <c r="H4" s="523">
        <f>'A2.4.1'!H4/'A2.4.1'!H$39</f>
        <v>7.0817467191815517E-2</v>
      </c>
      <c r="I4" s="523">
        <f>'A2.4.1'!I4/'A2.4.1'!I$39</f>
        <v>8.1143754736875615E-2</v>
      </c>
      <c r="J4" s="524">
        <f>'A2.4.1'!J4/'A2.4.1'!J$39</f>
        <v>7.0184652335977801E-2</v>
      </c>
      <c r="K4" s="523">
        <f>'A2.4.1'!K4/'A2.4.1'!K$39</f>
        <v>7.7845313362096255E-2</v>
      </c>
      <c r="L4" s="523">
        <f>'A2.4.1'!L4/'A2.4.1'!L$39</f>
        <v>9.4059931618497433E-2</v>
      </c>
      <c r="M4" s="524">
        <f>'A2.4.1'!M4/'A2.4.1'!M$39</f>
        <v>8.0281577752601682E-2</v>
      </c>
      <c r="N4" s="523">
        <f>'A2.4.1'!N4/'A2.4.1'!N$39</f>
        <v>7.1481949132888398E-2</v>
      </c>
      <c r="O4" s="523">
        <f>'A2.4.1'!O4/'A2.4.1'!O$39</f>
        <v>7.8640765121158834E-2</v>
      </c>
      <c r="P4" s="524">
        <f>'A2.4.1'!P4/'A2.4.1'!P$39</f>
        <v>6.8348999563596205E-2</v>
      </c>
    </row>
    <row r="5" spans="2:16" ht="13.35" customHeight="1" x14ac:dyDescent="0.2">
      <c r="B5" s="11"/>
      <c r="C5" s="56" t="s">
        <v>263</v>
      </c>
      <c r="D5" s="98"/>
      <c r="E5" s="523">
        <f>'A2.4.1'!E5/'A2.4.1'!E$39</f>
        <v>4.8237053387425871E-2</v>
      </c>
      <c r="F5" s="523">
        <f>'A2.4.1'!F5/'A2.4.1'!F$39</f>
        <v>-7.6849872486074765E-3</v>
      </c>
      <c r="G5" s="524">
        <f>'A2.4.1'!G5/'A2.4.1'!G$39</f>
        <v>3.4929906565997357E-2</v>
      </c>
      <c r="H5" s="523">
        <f>'A2.4.1'!H5/'A2.4.1'!H$39</f>
        <v>5.500580169638334E-2</v>
      </c>
      <c r="I5" s="523">
        <f>'A2.4.1'!I5/'A2.4.1'!I$39</f>
        <v>2.2836451994937635E-3</v>
      </c>
      <c r="J5" s="524">
        <f>'A2.4.1'!J5/'A2.4.1'!J$39</f>
        <v>4.0562861074647467E-2</v>
      </c>
      <c r="K5" s="523">
        <f>'A2.4.1'!K5/'A2.4.1'!K$39</f>
        <v>5.3586772673414197E-2</v>
      </c>
      <c r="L5" s="523">
        <f>'A2.4.1'!L5/'A2.4.1'!L$39</f>
        <v>7.7437121510851485E-3</v>
      </c>
      <c r="M5" s="524">
        <f>'A2.4.1'!M5/'A2.4.1'!M$39</f>
        <v>3.647255981507027E-2</v>
      </c>
      <c r="N5" s="523">
        <f>'A2.4.1'!N5/'A2.4.1'!N$39</f>
        <v>5.3181127116241914E-2</v>
      </c>
      <c r="O5" s="523">
        <f>'A2.4.1'!O5/'A2.4.1'!O$39</f>
        <v>8.0099822524150877E-3</v>
      </c>
      <c r="P5" s="524">
        <f>'A2.4.1'!P5/'A2.4.1'!P$39</f>
        <v>3.5408422313828007E-2</v>
      </c>
    </row>
    <row r="6" spans="2:16" ht="13.35" customHeight="1" x14ac:dyDescent="0.2">
      <c r="B6" s="11"/>
      <c r="C6" s="7" t="s">
        <v>123</v>
      </c>
      <c r="D6" s="98"/>
      <c r="E6" s="523">
        <f>'A2.4.1'!E6/'A2.4.1'!E$39</f>
        <v>2.3503683946983866E-3</v>
      </c>
      <c r="F6" s="523">
        <f>'A2.4.1'!F6/'A2.4.1'!F$39</f>
        <v>1.6342023893867301E-3</v>
      </c>
      <c r="G6" s="524">
        <f>'A2.4.1'!G6/'A2.4.1'!G$39</f>
        <v>1.3781701621358746E-3</v>
      </c>
      <c r="H6" s="523">
        <f>'A2.4.1'!H6/'A2.4.1'!H$39</f>
        <v>1.9897367173838435E-3</v>
      </c>
      <c r="I6" s="523">
        <f>'A2.4.1'!I6/'A2.4.1'!I$39</f>
        <v>1.6838798407447285E-3</v>
      </c>
      <c r="J6" s="524">
        <f>'A2.4.1'!J6/'A2.4.1'!J$39</f>
        <v>1.641633569156771E-3</v>
      </c>
      <c r="K6" s="523">
        <f>'A2.4.1'!K6/'A2.4.1'!K$39</f>
        <v>1.5964326739568919E-3</v>
      </c>
      <c r="L6" s="523">
        <f>'A2.4.1'!L6/'A2.4.1'!L$39</f>
        <v>1.4868241077719468E-3</v>
      </c>
      <c r="M6" s="524">
        <f>'A2.4.1'!M6/'A2.4.1'!M$39</f>
        <v>1.5717431252768813E-3</v>
      </c>
      <c r="N6" s="523">
        <f>'A2.4.1'!N6/'A2.4.1'!N$39</f>
        <v>1.5306516865513954E-3</v>
      </c>
      <c r="O6" s="523">
        <f>'A2.4.1'!O6/'A2.4.1'!O$39</f>
        <v>-1.4142312201156487E-3</v>
      </c>
      <c r="P6" s="524">
        <f>'A2.4.1'!P6/'A2.4.1'!P$39</f>
        <v>3.0249572416238021E-3</v>
      </c>
    </row>
    <row r="7" spans="2:16" ht="13.35" customHeight="1" x14ac:dyDescent="0.2">
      <c r="B7" s="11"/>
      <c r="C7" s="7" t="s">
        <v>103</v>
      </c>
      <c r="D7" s="98"/>
      <c r="E7" s="523">
        <f>'A2.4.1'!E7/'A2.4.1'!E$39</f>
        <v>1.1618995064226371E-2</v>
      </c>
      <c r="F7" s="523">
        <f>'A2.4.1'!F7/'A2.4.1'!F$39</f>
        <v>2.2464080003650206E-3</v>
      </c>
      <c r="G7" s="524">
        <f>'A2.4.1'!G7/'A2.4.1'!G$39</f>
        <v>5.0248590113333869E-3</v>
      </c>
      <c r="H7" s="523">
        <f>'A2.4.1'!H7/'A2.4.1'!H$39</f>
        <v>1.1080422951837749E-2</v>
      </c>
      <c r="I7" s="523">
        <f>'A2.4.1'!I7/'A2.4.1'!I$39</f>
        <v>-3.418567083087725E-3</v>
      </c>
      <c r="J7" s="524">
        <f>'A2.4.1'!J7/'A2.4.1'!J$39</f>
        <v>2.9523994528717094E-3</v>
      </c>
      <c r="K7" s="523">
        <f>'A2.4.1'!K7/'A2.4.1'!K$39</f>
        <v>1.1640843350609177E-2</v>
      </c>
      <c r="L7" s="523">
        <f>'A2.4.1'!L7/'A2.4.1'!L$39</f>
        <v>-1.7010718271158413E-3</v>
      </c>
      <c r="M7" s="524">
        <f>'A2.4.1'!M7/'A2.4.1'!M$39</f>
        <v>3.354604812081914E-3</v>
      </c>
      <c r="N7" s="523">
        <f>'A2.4.1'!N7/'A2.4.1'!N$39</f>
        <v>1.0900095343623573E-2</v>
      </c>
      <c r="O7" s="523">
        <f>'A2.4.1'!O7/'A2.4.1'!O$39</f>
        <v>4.3637649076798792E-3</v>
      </c>
      <c r="P7" s="524">
        <f>'A2.4.1'!P7/'A2.4.1'!P$39</f>
        <v>4.694366115872207E-3</v>
      </c>
    </row>
    <row r="8" spans="2:16" ht="13.35" customHeight="1" x14ac:dyDescent="0.2">
      <c r="B8" s="11"/>
      <c r="C8" s="7" t="s">
        <v>124</v>
      </c>
      <c r="D8" s="98"/>
      <c r="E8" s="523">
        <f>'A2.4.1'!E8/'A2.4.1'!E$39</f>
        <v>7.3304243266535179E-3</v>
      </c>
      <c r="F8" s="523">
        <f>'A2.4.1'!F8/'A2.4.1'!F$39</f>
        <v>8.3746095304904657E-3</v>
      </c>
      <c r="G8" s="524">
        <f>'A2.4.1'!G8/'A2.4.1'!G$39</f>
        <v>6.7729067518768789E-3</v>
      </c>
      <c r="H8" s="523">
        <f>'A2.4.1'!H8/'A2.4.1'!H$39</f>
        <v>5.556554282632499E-3</v>
      </c>
      <c r="I8" s="523">
        <f>'A2.4.1'!I8/'A2.4.1'!I$39</f>
        <v>8.4707751555627916E-3</v>
      </c>
      <c r="J8" s="524">
        <f>'A2.4.1'!J8/'A2.4.1'!J$39</f>
        <v>8.4979053396307853E-3</v>
      </c>
      <c r="K8" s="523">
        <f>'A2.4.1'!K8/'A2.4.1'!K$39</f>
        <v>5.2098879331397719E-3</v>
      </c>
      <c r="L8" s="523">
        <f>'A2.4.1'!L8/'A2.4.1'!L$39</f>
        <v>8.2978716721201183E-3</v>
      </c>
      <c r="M8" s="524">
        <f>'A2.4.1'!M8/'A2.4.1'!M$39</f>
        <v>7.8766887355414279E-3</v>
      </c>
      <c r="N8" s="523">
        <f>'A2.4.1'!N8/'A2.4.1'!N$39</f>
        <v>4.6692607003891049E-3</v>
      </c>
      <c r="O8" s="523">
        <f>'A2.4.1'!O8/'A2.4.1'!O$39</f>
        <v>7.3646800917515709E-3</v>
      </c>
      <c r="P8" s="524">
        <f>'A2.4.1'!P8/'A2.4.1'!P$39</f>
        <v>6.5695955550443474E-3</v>
      </c>
    </row>
    <row r="9" spans="2:16" ht="13.35" customHeight="1" x14ac:dyDescent="0.2">
      <c r="B9" s="11"/>
      <c r="C9" s="7" t="s">
        <v>104</v>
      </c>
      <c r="D9" s="98"/>
      <c r="E9" s="523">
        <f>'A2.4.1'!E9/'A2.4.1'!E$39</f>
        <v>2.8681307077333931E-3</v>
      </c>
      <c r="F9" s="523">
        <f>'A2.4.1'!F9/'A2.4.1'!F$39</f>
        <v>2.1252082832383581E-3</v>
      </c>
      <c r="G9" s="524">
        <f>'A2.4.1'!G9/'A2.4.1'!G$39</f>
        <v>1.5504372536556614E-3</v>
      </c>
      <c r="H9" s="523">
        <f>'A2.4.1'!H9/'A2.4.1'!H$39</f>
        <v>2.5821634607527495E-3</v>
      </c>
      <c r="I9" s="523">
        <f>'A2.4.1'!I9/'A2.4.1'!I$39</f>
        <v>2.0580886276371402E-3</v>
      </c>
      <c r="J9" s="524">
        <f>'A2.4.1'!J9/'A2.4.1'!J$39</f>
        <v>1.3498910185814868E-3</v>
      </c>
      <c r="K9" s="523">
        <f>'A2.4.1'!K9/'A2.4.1'!K$39</f>
        <v>2.5325844119429447E-3</v>
      </c>
      <c r="L9" s="523">
        <f>'A2.4.1'!L9/'A2.4.1'!L$39</f>
        <v>1.5270873193901793E-3</v>
      </c>
      <c r="M9" s="524">
        <f>'A2.4.1'!M9/'A2.4.1'!M$39</f>
        <v>1.0846086034204364E-3</v>
      </c>
      <c r="N9" s="523">
        <f>'A2.4.1'!N9/'A2.4.1'!N$39</f>
        <v>2.530471306723014E-3</v>
      </c>
      <c r="O9" s="523">
        <f>'A2.4.1'!O9/'A2.4.1'!O$39</f>
        <v>1.5314343087342646E-3</v>
      </c>
      <c r="P9" s="524">
        <f>'A2.4.1'!P9/'A2.4.1'!P$39</f>
        <v>9.6751923937022212E-4</v>
      </c>
    </row>
    <row r="10" spans="2:16" ht="13.35" customHeight="1" x14ac:dyDescent="0.2">
      <c r="B10" s="11"/>
      <c r="C10" s="7" t="s">
        <v>125</v>
      </c>
      <c r="D10" s="98"/>
      <c r="E10" s="523">
        <f>'A2.4.1'!E10/'A2.4.1'!E$39</f>
        <v>2.8408800596789194E-3</v>
      </c>
      <c r="F10" s="523">
        <f>'A2.4.1'!F10/'A2.4.1'!F$39</f>
        <v>4.6993793504729762E-3</v>
      </c>
      <c r="G10" s="524">
        <f>'A2.4.1'!G10/'A2.4.1'!G$39</f>
        <v>4.0050096639290692E-3</v>
      </c>
      <c r="H10" s="523">
        <f>'A2.4.1'!H10/'A2.4.1'!H$39</f>
        <v>1.0867966464560624E-3</v>
      </c>
      <c r="I10" s="523">
        <f>'A2.4.1'!I10/'A2.4.1'!I$39</f>
        <v>2.0146153244797738E-3</v>
      </c>
      <c r="J10" s="524">
        <f>'A2.4.1'!J10/'A2.4.1'!J$39</f>
        <v>1.9995525189662518E-3</v>
      </c>
      <c r="K10" s="523">
        <f>'A2.4.1'!K10/'A2.4.1'!K$39</f>
        <v>9.3615173798605267E-4</v>
      </c>
      <c r="L10" s="523">
        <f>'A2.4.1'!L10/'A2.4.1'!L$39</f>
        <v>1.8696301031478066E-3</v>
      </c>
      <c r="M10" s="524">
        <f>'A2.4.1'!M10/'A2.4.1'!M$39</f>
        <v>2.3173249173457956E-3</v>
      </c>
      <c r="N10" s="523">
        <f>'A2.4.1'!N10/'A2.4.1'!N$39</f>
        <v>9.5343623573066719E-4</v>
      </c>
      <c r="O10" s="523">
        <f>'A2.4.1'!O10/'A2.4.1'!O$39</f>
        <v>1.5755748372251648E-3</v>
      </c>
      <c r="P10" s="524">
        <f>'A2.4.1'!P10/'A2.4.1'!P$39</f>
        <v>1.3794343750972086E-3</v>
      </c>
    </row>
    <row r="11" spans="2:16" customFormat="1" ht="13.35" customHeight="1" x14ac:dyDescent="0.25">
      <c r="B11" s="8"/>
      <c r="C11" s="7" t="s">
        <v>5</v>
      </c>
      <c r="D11" s="98"/>
      <c r="E11" s="523">
        <f>'A2.4.1'!E11/'A2.4.1'!E$39</f>
        <v>2.5608796509191983E-2</v>
      </c>
      <c r="F11" s="523">
        <f>'A2.4.1'!F11/'A2.4.1'!F$39</f>
        <v>1.9508050344472998E-2</v>
      </c>
      <c r="G11" s="524">
        <f>'A2.4.1'!G11/'A2.4.1'!G$39</f>
        <v>1.4520265384156194E-2</v>
      </c>
      <c r="H11" s="523">
        <f>'A2.4.1'!H11/'A2.4.1'!H$39</f>
        <v>2.5274150582621058E-2</v>
      </c>
      <c r="I11" s="523">
        <f>'A2.4.1'!I11/'A2.4.1'!I$39</f>
        <v>1.7713224172947233E-2</v>
      </c>
      <c r="J11" s="524">
        <f>'A2.4.1'!J11/'A2.4.1'!J$39</f>
        <v>1.2588865088147418E-2</v>
      </c>
      <c r="K11" s="523">
        <f>'A2.4.1'!K11/'A2.4.1'!K$39</f>
        <v>2.4756012626742284E-2</v>
      </c>
      <c r="L11" s="523">
        <f>'A2.4.1'!L11/'A2.4.1'!L$39</f>
        <v>1.8016224966310279E-2</v>
      </c>
      <c r="M11" s="524">
        <f>'A2.4.1'!M11/'A2.4.1'!M$39</f>
        <v>1.3286055260547935E-2</v>
      </c>
      <c r="N11" s="523">
        <f>'A2.4.1'!N11/'A2.4.1'!N$39</f>
        <v>2.2841239982477387E-2</v>
      </c>
      <c r="O11" s="523">
        <f>'A2.4.1'!O11/'A2.4.1'!O$39</f>
        <v>1.7667170377510037E-2</v>
      </c>
      <c r="P11" s="524">
        <f>'A2.4.1'!P11/'A2.4.1'!P$39</f>
        <v>1.3216395981622451E-2</v>
      </c>
    </row>
    <row r="12" spans="2:16" customFormat="1" ht="13.35" customHeight="1" x14ac:dyDescent="0.25">
      <c r="B12" s="8"/>
      <c r="C12" s="7" t="s">
        <v>105</v>
      </c>
      <c r="D12" s="98"/>
      <c r="E12" s="523">
        <f>'A2.4.1'!E12/'A2.4.1'!E$39</f>
        <v>3.2704183996375667E-2</v>
      </c>
      <c r="F12" s="523">
        <f>'A2.4.1'!F12/'A2.4.1'!F$39</f>
        <v>3.7337824001188361E-2</v>
      </c>
      <c r="G12" s="524">
        <f>'A2.4.1'!G12/'A2.4.1'!G$39</f>
        <v>2.9104265531215416E-2</v>
      </c>
      <c r="H12" s="523">
        <f>'A2.4.1'!H12/'A2.4.1'!H$39</f>
        <v>3.436892251875337E-2</v>
      </c>
      <c r="I12" s="523">
        <f>'A2.4.1'!I12/'A2.4.1'!I$39</f>
        <v>3.8778278624837181E-2</v>
      </c>
      <c r="J12" s="524">
        <f>'A2.4.1'!J12/'A2.4.1'!J$39</f>
        <v>2.9688098529990142E-2</v>
      </c>
      <c r="K12" s="523">
        <f>'A2.4.1'!K12/'A2.4.1'!K$39</f>
        <v>3.4094917645781889E-2</v>
      </c>
      <c r="L12" s="523">
        <f>'A2.4.1'!L12/'A2.4.1'!L$39</f>
        <v>3.4147433892379689E-2</v>
      </c>
      <c r="M12" s="524">
        <f>'A2.4.1'!M12/'A2.4.1'!M$39</f>
        <v>2.5242604767430669E-2</v>
      </c>
      <c r="N12" s="523">
        <f>'A2.4.1'!N12/'A2.4.1'!N$39</f>
        <v>3.6225423248383022E-2</v>
      </c>
      <c r="O12" s="523">
        <f>'A2.4.1'!O12/'A2.4.1'!O$39</f>
        <v>3.0760718826180037E-2</v>
      </c>
      <c r="P12" s="524">
        <f>'A2.4.1'!P12/'A2.4.1'!P$39</f>
        <v>2.4635885917326534E-2</v>
      </c>
    </row>
    <row r="13" spans="2:16" customFormat="1" ht="13.35" customHeight="1" x14ac:dyDescent="0.25">
      <c r="B13" s="8"/>
      <c r="C13" s="7" t="s">
        <v>126</v>
      </c>
      <c r="D13" s="98"/>
      <c r="E13" s="523">
        <f>'A2.4.1'!E13/'A2.4.1'!E$39</f>
        <v>3.8968426717897885E-3</v>
      </c>
      <c r="F13" s="523">
        <f>'A2.4.1'!F13/'A2.4.1'!F$39</f>
        <v>5.2626305750016634E-3</v>
      </c>
      <c r="G13" s="524">
        <f>'A2.4.1'!G13/'A2.4.1'!G$39</f>
        <v>4.4828590911663519E-3</v>
      </c>
      <c r="H13" s="523">
        <f>'A2.4.1'!H13/'A2.4.1'!H$39</f>
        <v>3.4483322165748745E-3</v>
      </c>
      <c r="I13" s="523">
        <f>'A2.4.1'!I13/'A2.4.1'!I$39</f>
        <v>4.5082454456606266E-3</v>
      </c>
      <c r="J13" s="524">
        <f>'A2.4.1'!J13/'A2.4.1'!J$39</f>
        <v>3.7284836486595942E-3</v>
      </c>
      <c r="K13" s="523">
        <f>'A2.4.1'!K13/'A2.4.1'!K$39</f>
        <v>2.8672473520925477E-3</v>
      </c>
      <c r="L13" s="523">
        <f>'A2.4.1'!L13/'A2.4.1'!L$39</f>
        <v>3.4311865198470336E-3</v>
      </c>
      <c r="M13" s="524">
        <f>'A2.4.1'!M13/'A2.4.1'!M$39</f>
        <v>3.0701097795504981E-3</v>
      </c>
      <c r="N13" s="523">
        <f>'A2.4.1'!N13/'A2.4.1'!N$39</f>
        <v>2.6696214600458682E-3</v>
      </c>
      <c r="O13" s="523">
        <f>'A2.4.1'!O13/'A2.4.1'!O$39</f>
        <v>3.5016543831120064E-3</v>
      </c>
      <c r="P13" s="524">
        <f>'A2.4.1'!P13/'A2.4.1'!P$39</f>
        <v>3.2462056013520266E-3</v>
      </c>
    </row>
    <row r="14" spans="2:16" customFormat="1" ht="13.35" customHeight="1" x14ac:dyDescent="0.25">
      <c r="B14" s="8"/>
      <c r="C14" s="7" t="s">
        <v>127</v>
      </c>
      <c r="D14" s="98"/>
      <c r="E14" s="523">
        <f>'A2.4.1'!E14/'A2.4.1'!E$39</f>
        <v>0.27308215048489121</v>
      </c>
      <c r="F14" s="523">
        <f>'A2.4.1'!F14/'A2.4.1'!F$39</f>
        <v>0.34762892595503797</v>
      </c>
      <c r="G14" s="524">
        <f>'A2.4.1'!G14/'A2.4.1'!G$39</f>
        <v>0.36581422645404316</v>
      </c>
      <c r="H14" s="523">
        <f>'A2.4.1'!H14/'A2.4.1'!H$39</f>
        <v>0.30552877151121932</v>
      </c>
      <c r="I14" s="523">
        <f>'A2.4.1'!I14/'A2.4.1'!I$39</f>
        <v>0.39320472395263589</v>
      </c>
      <c r="J14" s="524">
        <f>'A2.4.1'!J14/'A2.4.1'!J$39</f>
        <v>0.40067071033470397</v>
      </c>
      <c r="K14" s="523">
        <f>'A2.4.1'!K14/'A2.4.1'!K$39</f>
        <v>0.31281035465226714</v>
      </c>
      <c r="L14" s="523">
        <f>'A2.4.1'!L14/'A2.4.1'!L$39</f>
        <v>0.39849897846736665</v>
      </c>
      <c r="M14" s="524">
        <f>'A2.4.1'!M14/'A2.4.1'!M$39</f>
        <v>0.40417587863883719</v>
      </c>
      <c r="N14" s="523">
        <f>'A2.4.1'!N14/'A2.4.1'!N$39</f>
        <v>0.32701832143685416</v>
      </c>
      <c r="O14" s="523">
        <f>'A2.4.1'!O14/'A2.4.1'!O$39</f>
        <v>0.4284438379879672</v>
      </c>
      <c r="P14" s="524">
        <f>'A2.4.1'!P14/'A2.4.1'!P$39</f>
        <v>0.40862643925062764</v>
      </c>
    </row>
    <row r="15" spans="2:16" customFormat="1" ht="13.35" customHeight="1" x14ac:dyDescent="0.25">
      <c r="B15" s="8"/>
      <c r="C15" s="7" t="s">
        <v>106</v>
      </c>
      <c r="D15" s="98"/>
      <c r="E15" s="523">
        <f>'A2.4.1'!E15/'A2.4.1'!E$39</f>
        <v>1.4585909371157233E-2</v>
      </c>
      <c r="F15" s="523">
        <f>'A2.4.1'!F15/'A2.4.1'!F$39</f>
        <v>1.1862998687614548E-2</v>
      </c>
      <c r="G15" s="524">
        <f>'A2.4.1'!G15/'A2.4.1'!G$39</f>
        <v>1.0930381658404636E-2</v>
      </c>
      <c r="H15" s="523">
        <f>'A2.4.1'!H15/'A2.4.1'!H$39</f>
        <v>1.2293876350324405E-2</v>
      </c>
      <c r="I15" s="523">
        <f>'A2.4.1'!I15/'A2.4.1'!I$39</f>
        <v>9.9786705271072296E-3</v>
      </c>
      <c r="J15" s="524">
        <f>'A2.4.1'!J15/'A2.4.1'!J$39</f>
        <v>9.2201205227038664E-3</v>
      </c>
      <c r="K15" s="523">
        <f>'A2.4.1'!K15/'A2.4.1'!K$39</f>
        <v>1.0360983728145153E-2</v>
      </c>
      <c r="L15" s="523">
        <f>'A2.4.1'!L15/'A2.4.1'!L$39</f>
        <v>9.3979621169537463E-3</v>
      </c>
      <c r="M15" s="524">
        <f>'A2.4.1'!M15/'A2.4.1'!M$39</f>
        <v>8.5499774126407396E-3</v>
      </c>
      <c r="N15" s="523">
        <f>'A2.4.1'!N15/'A2.4.1'!N$39</f>
        <v>8.7303836936635151E-3</v>
      </c>
      <c r="O15" s="523">
        <f>'A2.4.1'!O15/'A2.4.1'!O$39</f>
        <v>1.3884032354852611E-3</v>
      </c>
      <c r="P15" s="524">
        <f>'A2.4.1'!P15/'A2.4.1'!P$39</f>
        <v>8.8347693511030122E-3</v>
      </c>
    </row>
    <row r="16" spans="2:16" customFormat="1" ht="13.35" customHeight="1" x14ac:dyDescent="0.25">
      <c r="B16" s="8"/>
      <c r="C16" s="7" t="s">
        <v>266</v>
      </c>
      <c r="D16" s="98"/>
      <c r="E16" s="523">
        <f>'A2.4.1'!E16/'A2.4.1'!E$39</f>
        <v>8.4817642069550466E-4</v>
      </c>
      <c r="F16" s="523">
        <f>'A2.4.1'!F16/'A2.4.1'!F$39</f>
        <v>5.5814890907477288E-4</v>
      </c>
      <c r="G16" s="524">
        <f>'A2.4.1'!G16/'A2.4.1'!G$39</f>
        <v>3.7793515620201625E-4</v>
      </c>
      <c r="H16" s="523">
        <f>'A2.4.1'!H16/'A2.4.1'!H$39</f>
        <v>5.7608393665528113E-4</v>
      </c>
      <c r="I16" s="523">
        <f>'A2.4.1'!I16/'A2.4.1'!I$39</f>
        <v>2.4614348157088499E-4</v>
      </c>
      <c r="J16" s="524">
        <f>'A2.4.1'!J16/'A2.4.1'!J$39</f>
        <v>1.4832082166886214E-4</v>
      </c>
      <c r="K16" s="523">
        <f>'A2.4.1'!K16/'A2.4.1'!K$39</f>
        <v>5.2460677104532421E-4</v>
      </c>
      <c r="L16" s="523">
        <f>'A2.4.1'!L16/'A2.4.1'!L$39</f>
        <v>3.0357751739067162E-4</v>
      </c>
      <c r="M16" s="524">
        <f>'A2.4.1'!M16/'A2.4.1'!M$39</f>
        <v>1.9321490234260242E-4</v>
      </c>
      <c r="N16" s="523">
        <f>'A2.4.1'!N16/'A2.4.1'!N$39</f>
        <v>5.2567835699744887E-4</v>
      </c>
      <c r="O16" s="523">
        <f>'A2.4.1'!O16/'A2.4.1'!O$39</f>
        <v>3.4437964773687896E-4</v>
      </c>
      <c r="P16" s="524">
        <f>'A2.4.1'!P16/'A2.4.1'!P$39</f>
        <v>2.1480436083701424E-4</v>
      </c>
    </row>
    <row r="17" spans="2:16" customFormat="1" ht="13.35" customHeight="1" x14ac:dyDescent="0.25">
      <c r="B17" s="8"/>
      <c r="C17" s="7" t="s">
        <v>107</v>
      </c>
      <c r="D17" s="98"/>
      <c r="E17" s="523">
        <f>'A2.4.1'!E17/'A2.4.1'!E$39</f>
        <v>4.4282303088520326E-5</v>
      </c>
      <c r="F17" s="523">
        <f>'A2.4.1'!F17/'A2.4.1'!F$39</f>
        <v>1.3239821072269362E-4</v>
      </c>
      <c r="G17" s="524">
        <f>'A2.4.1'!G17/'A2.4.1'!G$39</f>
        <v>1.4800077462500644E-4</v>
      </c>
      <c r="H17" s="523">
        <f>'A2.4.1'!H17/'A2.4.1'!H$39</f>
        <v>3.6526173004951873E-3</v>
      </c>
      <c r="I17" s="523">
        <f>'A2.4.1'!I17/'A2.4.1'!I$39</f>
        <v>1.0856308139739465E-2</v>
      </c>
      <c r="J17" s="524">
        <f>'A2.4.1'!J17/'A2.4.1'!J$39</f>
        <v>1.0975415005196811E-2</v>
      </c>
      <c r="K17" s="523">
        <f>'A2.4.1'!K17/'A2.4.1'!K$39</f>
        <v>1.9650141553378738E-2</v>
      </c>
      <c r="L17" s="523">
        <f>'A2.4.1'!L17/'A2.4.1'!L$39</f>
        <v>2.59076289530174E-2</v>
      </c>
      <c r="M17" s="524">
        <f>'A2.4.1'!M17/'A2.4.1'!M$39</f>
        <v>2.2767997579552748E-2</v>
      </c>
      <c r="N17" s="523">
        <f>'A2.4.1'!N17/'A2.4.1'!N$39</f>
        <v>2.1898111165511377E-2</v>
      </c>
      <c r="O17" s="523">
        <f>'A2.4.1'!O17/'A2.4.1'!O$39</f>
        <v>2.6399408383126228E-2</v>
      </c>
      <c r="P17" s="524">
        <f>'A2.4.1'!P17/'A2.4.1'!P$39</f>
        <v>2.6476080621715962E-2</v>
      </c>
    </row>
    <row r="18" spans="2:16" customFormat="1" ht="13.35" customHeight="1" x14ac:dyDescent="0.25">
      <c r="B18" s="8"/>
      <c r="C18" s="7" t="s">
        <v>108</v>
      </c>
      <c r="D18" s="98"/>
      <c r="E18" s="523">
        <f>'A2.4.1'!E18/'A2.4.1'!E$39</f>
        <v>7.9060942668042825E-3</v>
      </c>
      <c r="F18" s="523">
        <f>'A2.4.1'!F18/'A2.4.1'!F$39</f>
        <v>6.6983984339062178E-3</v>
      </c>
      <c r="G18" s="524">
        <f>'A2.4.1'!G18/'A2.4.1'!G$39</f>
        <v>5.0419106488502168E-3</v>
      </c>
      <c r="H18" s="523">
        <f>'A2.4.1'!H18/'A2.4.1'!H$39</f>
        <v>6.6024939123044994E-3</v>
      </c>
      <c r="I18" s="523">
        <f>'A2.4.1'!I18/'A2.4.1'!I$39</f>
        <v>5.4900776394886646E-3</v>
      </c>
      <c r="J18" s="524">
        <f>'A2.4.1'!J18/'A2.4.1'!J$39</f>
        <v>4.4350808832491675E-3</v>
      </c>
      <c r="K18" s="523">
        <f>'A2.4.1'!K18/'A2.4.1'!K$39</f>
        <v>6.3947756401559344E-3</v>
      </c>
      <c r="L18" s="523">
        <f>'A2.4.1'!L18/'A2.4.1'!L$39</f>
        <v>5.7447442465516614E-3</v>
      </c>
      <c r="M18" s="524">
        <f>'A2.4.1'!M18/'A2.4.1'!M$39</f>
        <v>4.8276366602223912E-3</v>
      </c>
      <c r="N18" s="523">
        <f>'A2.4.1'!N18/'A2.4.1'!N$39</f>
        <v>5.8391527301775454E-3</v>
      </c>
      <c r="O18" s="523">
        <f>'A2.4.1'!O18/'A2.4.1'!O$39</f>
        <v>5.7622570080086847E-3</v>
      </c>
      <c r="P18" s="524">
        <f>'A2.4.1'!P18/'A2.4.1'!P$39</f>
        <v>5.0544539005315482E-3</v>
      </c>
    </row>
    <row r="19" spans="2:16" customFormat="1" ht="13.35" customHeight="1" x14ac:dyDescent="0.25">
      <c r="B19" s="8"/>
      <c r="C19" s="56" t="s">
        <v>128</v>
      </c>
      <c r="D19" s="98"/>
      <c r="E19" s="523">
        <f>'A2.4.1'!E19/'A2.4.1'!E$39</f>
        <v>4.8359681303671E-2</v>
      </c>
      <c r="F19" s="523">
        <f>'A2.4.1'!F19/'A2.4.1'!F$39</f>
        <v>0.10256341216791631</v>
      </c>
      <c r="G19" s="524">
        <f>'A2.4.1'!G19/'A2.4.1'!G$39</f>
        <v>0.10432128114987184</v>
      </c>
      <c r="H19" s="523">
        <f>'A2.4.1'!H19/'A2.4.1'!H$39</f>
        <v>5.6059912729412152E-2</v>
      </c>
      <c r="I19" s="523">
        <f>'A2.4.1'!I19/'A2.4.1'!I$39</f>
        <v>0.10250648867980047</v>
      </c>
      <c r="J19" s="524">
        <f>'A2.4.1'!J19/'A2.4.1'!J$39</f>
        <v>9.7549734809590255E-2</v>
      </c>
      <c r="K19" s="523">
        <f>'A2.4.1'!K19/'A2.4.1'!K$39</f>
        <v>6.0890565218571079E-2</v>
      </c>
      <c r="L19" s="523">
        <f>'A2.4.1'!L19/'A2.4.1'!L$39</f>
        <v>0.11229667123529384</v>
      </c>
      <c r="M19" s="524">
        <f>'A2.4.1'!M19/'A2.4.1'!M$39</f>
        <v>0.10839565546478748</v>
      </c>
      <c r="N19" s="523">
        <f>'A2.4.1'!N19/'A2.4.1'!N$39</f>
        <v>6.3988455690983589E-2</v>
      </c>
      <c r="O19" s="523">
        <f>'A2.4.1'!O19/'A2.4.1'!O$39</f>
        <v>0.12376606512319101</v>
      </c>
      <c r="P19" s="524">
        <f>'A2.4.1'!P19/'A2.4.1'!P$39</f>
        <v>0.12012594750662868</v>
      </c>
    </row>
    <row r="20" spans="2:16" customFormat="1" ht="13.35" customHeight="1" x14ac:dyDescent="0.25">
      <c r="B20" s="8"/>
      <c r="C20" s="7" t="s">
        <v>6</v>
      </c>
      <c r="D20" s="98"/>
      <c r="E20" s="523">
        <f>'A2.4.1'!E20/'A2.4.1'!E$39</f>
        <v>1.2453546160894639E-2</v>
      </c>
      <c r="F20" s="523">
        <f>'A2.4.1'!F20/'A2.4.1'!F$39</f>
        <v>8.8084343508034284E-3</v>
      </c>
      <c r="G20" s="524">
        <f>'A2.4.1'!G20/'A2.4.1'!G$39</f>
        <v>5.7317829344004628E-3</v>
      </c>
      <c r="H20" s="523">
        <f>'A2.4.1'!H20/'A2.4.1'!H$39</f>
        <v>7.6361764369412806E-3</v>
      </c>
      <c r="I20" s="523">
        <f>'A2.4.1'!I20/'A2.4.1'!I$39</f>
        <v>6.0369168859305484E-3</v>
      </c>
      <c r="J20" s="524">
        <f>'A2.4.1'!J20/'A2.4.1'!J$39</f>
        <v>4.6648714900821599E-3</v>
      </c>
      <c r="K20" s="523">
        <f>'A2.4.1'!K20/'A2.4.1'!K$39</f>
        <v>6.1234273103049049E-3</v>
      </c>
      <c r="L20" s="523">
        <f>'A2.4.1'!L20/'A2.4.1'!L$39</f>
        <v>5.1216569948125705E-3</v>
      </c>
      <c r="M20" s="524">
        <f>'A2.4.1'!M20/'A2.4.1'!M$39</f>
        <v>4.0853790444557248E-3</v>
      </c>
      <c r="N20" s="523">
        <f>'A2.4.1'!N20/'A2.4.1'!N$39</f>
        <v>5.0042518102404203E-3</v>
      </c>
      <c r="O20" s="523">
        <f>'A2.4.1'!O20/'A2.4.1'!O$39</f>
        <v>5.0246918312458174E-3</v>
      </c>
      <c r="P20" s="524">
        <f>'A2.4.1'!P20/'A2.4.1'!P$39</f>
        <v>3.9873596329827428E-3</v>
      </c>
    </row>
    <row r="21" spans="2:16" customFormat="1" ht="13.35" customHeight="1" x14ac:dyDescent="0.25">
      <c r="B21" s="8"/>
      <c r="C21" s="7" t="s">
        <v>109</v>
      </c>
      <c r="D21" s="98"/>
      <c r="E21" s="523">
        <f>'A2.4.1'!E21/'A2.4.1'!E$39</f>
        <v>3.1954791174877629E-2</v>
      </c>
      <c r="F21" s="523">
        <f>'A2.4.1'!F21/'A2.4.1'!F$39</f>
        <v>3.0309837184424249E-2</v>
      </c>
      <c r="G21" s="524">
        <f>'A2.4.1'!G21/'A2.4.1'!G$39</f>
        <v>2.2757571316812886E-2</v>
      </c>
      <c r="H21" s="523">
        <f>'A2.4.1'!H21/'A2.4.1'!H$39</f>
        <v>1.7302946608050467E-2</v>
      </c>
      <c r="I21" s="523">
        <f>'A2.4.1'!I21/'A2.4.1'!I$39</f>
        <v>1.8868865532304813E-2</v>
      </c>
      <c r="J21" s="524">
        <f>'A2.4.1'!J21/'A2.4.1'!J$39</f>
        <v>2.1121223408548183E-2</v>
      </c>
      <c r="K21" s="523">
        <f>'A2.4.1'!K21/'A2.4.1'!K$39</f>
        <v>1.2120225400012664E-2</v>
      </c>
      <c r="L21" s="523">
        <f>'A2.4.1'!L21/'A2.4.1'!L$39</f>
        <v>1.8638573297755395E-2</v>
      </c>
      <c r="M21" s="524">
        <f>'A2.4.1'!M21/'A2.4.1'!M$39</f>
        <v>1.7872598850365441E-2</v>
      </c>
      <c r="N21" s="523">
        <f>'A2.4.1'!N21/'A2.4.1'!N$39</f>
        <v>6.0401473960883349E-3</v>
      </c>
      <c r="O21" s="523">
        <f>'A2.4.1'!O21/'A2.4.1'!O$39</f>
        <v>9.1357565903876486E-3</v>
      </c>
      <c r="P21" s="524">
        <f>'A2.4.1'!P21/'A2.4.1'!P$39</f>
        <v>1.3980099287527544E-2</v>
      </c>
    </row>
    <row r="22" spans="2:16" customFormat="1" ht="13.35" customHeight="1" x14ac:dyDescent="0.25">
      <c r="B22" s="8"/>
      <c r="C22" s="7" t="s">
        <v>110</v>
      </c>
      <c r="D22" s="98"/>
      <c r="E22" s="523">
        <f>'A2.4.1'!E22/'A2.4.1'!E$39</f>
        <v>8.1751944163422144E-3</v>
      </c>
      <c r="F22" s="523">
        <f>'A2.4.1'!F22/'A2.4.1'!F$39</f>
        <v>1.1600290304763278E-2</v>
      </c>
      <c r="G22" s="524">
        <f>'A2.4.1'!G22/'A2.4.1'!G$39</f>
        <v>1.9732047706631468E-2</v>
      </c>
      <c r="H22" s="523">
        <f>'A2.4.1'!H22/'A2.4.1'!H$39</f>
        <v>6.9824641683962803E-3</v>
      </c>
      <c r="I22" s="523">
        <f>'A2.4.1'!I22/'A2.4.1'!I$39</f>
        <v>7.6262293258433922E-3</v>
      </c>
      <c r="J22" s="524">
        <f>'A2.4.1'!J22/'A2.4.1'!J$39</f>
        <v>6.3889615671847656E-3</v>
      </c>
      <c r="K22" s="523">
        <f>'A2.4.1'!K22/'A2.4.1'!K$39</f>
        <v>5.7887643701553014E-3</v>
      </c>
      <c r="L22" s="523">
        <f>'A2.4.1'!L22/'A2.4.1'!L$39</f>
        <v>5.432159875485551E-3</v>
      </c>
      <c r="M22" s="524">
        <f>'A2.4.1'!M22/'A2.4.1'!M$39</f>
        <v>4.4042084066340135E-3</v>
      </c>
      <c r="N22" s="523">
        <f>'A2.4.1'!N22/'A2.4.1'!N$39</f>
        <v>5.5505450047671811E-3</v>
      </c>
      <c r="O22" s="523">
        <f>'A2.4.1'!O22/'A2.4.1'!O$39</f>
        <v>7.1118271195668836E-3</v>
      </c>
      <c r="P22" s="524">
        <f>'A2.4.1'!P22/'A2.4.1'!P$39</f>
        <v>6.0203905927661778E-3</v>
      </c>
    </row>
    <row r="23" spans="2:16" customFormat="1" ht="13.35" customHeight="1" x14ac:dyDescent="0.25">
      <c r="B23" s="8"/>
      <c r="C23" s="7" t="s">
        <v>111</v>
      </c>
      <c r="D23" s="98"/>
      <c r="E23" s="523">
        <f>'A2.4.1'!E23/'A2.4.1'!E$39</f>
        <v>6.0530501991000471E-3</v>
      </c>
      <c r="F23" s="523">
        <f>'A2.4.1'!F23/'A2.4.1'!F$39</f>
        <v>5.0433998573068328E-3</v>
      </c>
      <c r="G23" s="524">
        <f>'A2.4.1'!G23/'A2.4.1'!G$39</f>
        <v>3.3263615784591529E-3</v>
      </c>
      <c r="H23" s="523">
        <f>'A2.4.1'!H23/'A2.4.1'!H$39</f>
        <v>5.8180391900504993E-3</v>
      </c>
      <c r="I23" s="523">
        <f>'A2.4.1'!I23/'A2.4.1'!I$39</f>
        <v>4.9372250757504033E-3</v>
      </c>
      <c r="J23" s="524">
        <f>'A2.4.1'!J23/'A2.4.1'!J$39</f>
        <v>3.3092035211412267E-3</v>
      </c>
      <c r="K23" s="523">
        <f>'A2.4.1'!K23/'A2.4.1'!K$39</f>
        <v>5.6123879557521327E-3</v>
      </c>
      <c r="L23" s="523">
        <f>'A2.4.1'!L23/'A2.4.1'!L$39</f>
        <v>4.6837967049413089E-3</v>
      </c>
      <c r="M23" s="524">
        <f>'A2.4.1'!M23/'A2.4.1'!M$39</f>
        <v>3.1810268185940107E-3</v>
      </c>
      <c r="N23" s="523">
        <f>'A2.4.1'!N23/'A2.4.1'!N$39</f>
        <v>5.3753188857680314E-3</v>
      </c>
      <c r="O23" s="523">
        <f>'A2.4.1'!O23/'A2.4.1'!O$39</f>
        <v>4.3928137010942973E-4</v>
      </c>
      <c r="P23" s="524">
        <f>'A2.4.1'!P23/'A2.4.1'!P$39</f>
        <v>3.1266319283887473E-3</v>
      </c>
    </row>
    <row r="24" spans="2:16" customFormat="1" ht="13.35" customHeight="1" x14ac:dyDescent="0.25">
      <c r="B24" s="8"/>
      <c r="C24" s="7" t="s">
        <v>112</v>
      </c>
      <c r="D24" s="98"/>
      <c r="E24" s="523">
        <f>'A2.4.1'!E24/'A2.4.1'!E$39</f>
        <v>1.8673506579328338E-2</v>
      </c>
      <c r="F24" s="523">
        <f>'A2.4.1'!F24/'A2.4.1'!F$39</f>
        <v>7.2552144385465396E-3</v>
      </c>
      <c r="G24" s="524">
        <f>'A2.4.1'!G24/'A2.4.1'!G$39</f>
        <v>3.1403441788584634E-3</v>
      </c>
      <c r="H24" s="523">
        <f>'A2.4.1'!H24/'A2.4.1'!H$39</f>
        <v>2.260618738662178E-2</v>
      </c>
      <c r="I24" s="523">
        <f>'A2.4.1'!I24/'A2.4.1'!I$39</f>
        <v>7.6580524904740132E-3</v>
      </c>
      <c r="J24" s="524">
        <f>'A2.4.1'!J24/'A2.4.1'!J$39</f>
        <v>3.1182503995326074E-3</v>
      </c>
      <c r="K24" s="523">
        <f>'A2.4.1'!K24/'A2.4.1'!K$39</f>
        <v>2.44710968803987E-2</v>
      </c>
      <c r="L24" s="523">
        <f>'A2.4.1'!L24/'A2.4.1'!L$39</f>
        <v>8.9281859474814717E-3</v>
      </c>
      <c r="M24" s="524">
        <f>'A2.4.1'!M24/'A2.4.1'!M$39</f>
        <v>3.6876748415052363E-3</v>
      </c>
      <c r="N24" s="523">
        <f>'A2.4.1'!N24/'A2.4.1'!N$39</f>
        <v>2.4815110675908986E-2</v>
      </c>
      <c r="O24" s="523">
        <f>'A2.4.1'!O24/'A2.4.1'!O$39</f>
        <v>9.55186109862643E-3</v>
      </c>
      <c r="P24" s="524">
        <f>'A2.4.1'!P24/'A2.4.1'!P$39</f>
        <v>3.9594471762172123E-3</v>
      </c>
    </row>
    <row r="25" spans="2:16" customFormat="1" ht="13.35" customHeight="1" x14ac:dyDescent="0.25">
      <c r="B25" s="8"/>
      <c r="C25" s="7" t="s">
        <v>261</v>
      </c>
      <c r="D25" s="98"/>
      <c r="E25" s="523">
        <f>'A2.4.1'!E25/'A2.4.1'!E$39</f>
        <v>8.9869230952648593E-2</v>
      </c>
      <c r="F25" s="523">
        <f>'A2.4.1'!F25/'A2.4.1'!F$39</f>
        <v>0.10839504455145296</v>
      </c>
      <c r="G25" s="524">
        <f>'A2.4.1'!G25/'A2.4.1'!G$39</f>
        <v>7.8926549046964903E-2</v>
      </c>
      <c r="H25" s="523">
        <f>'A2.4.1'!H25/'A2.4.1'!H$39</f>
        <v>5.2439981042344215E-2</v>
      </c>
      <c r="I25" s="523">
        <f>'A2.4.1'!I25/'A2.4.1'!I$39</f>
        <v>7.4885416670945865E-2</v>
      </c>
      <c r="J25" s="524">
        <f>'A2.4.1'!J25/'A2.4.1'!J$39</f>
        <v>5.7743371963860042E-2</v>
      </c>
      <c r="K25" s="523">
        <f>'A2.4.1'!K25/'A2.4.1'!K$39</f>
        <v>2.7207192539729919E-2</v>
      </c>
      <c r="L25" s="523">
        <f>'A2.4.1'!L25/'A2.4.1'!L$39</f>
        <v>3.2811693085970442E-2</v>
      </c>
      <c r="M25" s="524">
        <f>'A2.4.1'!M25/'A2.4.1'!M$39</f>
        <v>3.4916438169276122E-2</v>
      </c>
      <c r="N25" s="523">
        <f>'A2.4.1'!N25/'A2.4.1'!N$39</f>
        <v>1.8517277810704256E-2</v>
      </c>
      <c r="O25" s="523">
        <f>'A2.4.1'!O25/'A2.4.1'!O$39</f>
        <v>3.1848650565149308E-2</v>
      </c>
      <c r="P25" s="524">
        <f>'A2.4.1'!P25/'A2.4.1'!P$39</f>
        <v>3.5818963288543178E-2</v>
      </c>
    </row>
    <row r="26" spans="2:16" customFormat="1" ht="13.35" customHeight="1" x14ac:dyDescent="0.25">
      <c r="B26" s="8"/>
      <c r="C26" s="7" t="s">
        <v>129</v>
      </c>
      <c r="D26" s="98"/>
      <c r="E26" s="523">
        <f>'A2.4.1'!E26/'A2.4.1'!E$39</f>
        <v>1.7518760368020001E-2</v>
      </c>
      <c r="F26" s="523">
        <f>'A2.4.1'!F26/'A2.4.1'!F$39</f>
        <v>1.7236584438825833E-2</v>
      </c>
      <c r="G26" s="524">
        <f>'A2.4.1'!G26/'A2.4.1'!G$39</f>
        <v>1.2242482201789721E-2</v>
      </c>
      <c r="H26" s="523">
        <f>'A2.4.1'!H26/'A2.4.1'!H$39</f>
        <v>1.7176289856019874E-2</v>
      </c>
      <c r="I26" s="523">
        <f>'A2.4.1'!I26/'A2.4.1'!I$39</f>
        <v>1.350476864287237E-2</v>
      </c>
      <c r="J26" s="524">
        <f>'A2.4.1'!J26/'A2.4.1'!J$39</f>
        <v>8.9876680006608436E-3</v>
      </c>
      <c r="K26" s="523">
        <f>'A2.4.1'!K26/'A2.4.1'!K$39</f>
        <v>1.9500899971960674E-2</v>
      </c>
      <c r="L26" s="523">
        <f>'A2.4.1'!L26/'A2.4.1'!L$39</f>
        <v>1.6624179302845075E-2</v>
      </c>
      <c r="M26" s="524">
        <f>'A2.4.1'!M26/'A2.4.1'!M$39</f>
        <v>1.1808795610104429E-2</v>
      </c>
      <c r="N26" s="523">
        <f>'A2.4.1'!N26/'A2.4.1'!N$39</f>
        <v>2.2897930785682995E-2</v>
      </c>
      <c r="O26" s="523">
        <f>'A2.4.1'!O26/'A2.4.1'!O$39</f>
        <v>2.1235720813569711E-2</v>
      </c>
      <c r="P26" s="524">
        <f>'A2.4.1'!P26/'A2.4.1'!P$39</f>
        <v>1.4499243666105138E-2</v>
      </c>
    </row>
    <row r="27" spans="2:16" customFormat="1" ht="13.35" customHeight="1" x14ac:dyDescent="0.25">
      <c r="B27" s="8"/>
      <c r="C27" s="7" t="s">
        <v>113</v>
      </c>
      <c r="D27" s="98"/>
      <c r="E27" s="523">
        <f>'A2.4.1'!E27/'A2.4.1'!E$39</f>
        <v>3.7878400795718923E-3</v>
      </c>
      <c r="F27" s="523">
        <f>'A2.4.1'!F27/'A2.4.1'!F$39</f>
        <v>5.5268336237518029E-3</v>
      </c>
      <c r="G27" s="524">
        <f>'A2.4.1'!G27/'A2.4.1'!G$39</f>
        <v>4.8274147551793005E-3</v>
      </c>
      <c r="H27" s="523">
        <f>'A2.4.1'!H27/'A2.4.1'!H$39</f>
        <v>3.6281030904247494E-3</v>
      </c>
      <c r="I27" s="523">
        <f>'A2.4.1'!I27/'A2.4.1'!I$39</f>
        <v>5.4419043251664025E-3</v>
      </c>
      <c r="J27" s="524">
        <f>'A2.4.1'!J27/'A2.4.1'!J$39</f>
        <v>4.9345321072270581E-3</v>
      </c>
      <c r="K27" s="523">
        <f>'A2.4.1'!K27/'A2.4.1'!K$39</f>
        <v>3.7672193127651298E-3</v>
      </c>
      <c r="L27" s="523">
        <f>'A2.4.1'!L27/'A2.4.1'!L$39</f>
        <v>5.0007654219152301E-3</v>
      </c>
      <c r="M27" s="524">
        <f>'A2.4.1'!M27/'A2.4.1'!M$39</f>
        <v>4.7238796379786927E-3</v>
      </c>
      <c r="N27" s="523">
        <f>'A2.4.1'!N27/'A2.4.1'!N$39</f>
        <v>3.9271265493338835E-3</v>
      </c>
      <c r="O27" s="523">
        <f>'A2.4.1'!O27/'A2.4.1'!O$39</f>
        <v>5.6046081477561967E-3</v>
      </c>
      <c r="P27" s="524">
        <f>'A2.4.1'!P27/'A2.4.1'!P$39</f>
        <v>4.9199338873419885E-3</v>
      </c>
    </row>
    <row r="28" spans="2:16" customFormat="1" ht="13.35" customHeight="1" x14ac:dyDescent="0.25">
      <c r="B28" s="8"/>
      <c r="C28" s="7" t="s">
        <v>114</v>
      </c>
      <c r="D28" s="98"/>
      <c r="E28" s="523">
        <f>'A2.4.1'!E28/'A2.4.1'!E$39</f>
        <v>6.1760187484458613E-2</v>
      </c>
      <c r="F28" s="523">
        <f>'A2.4.1'!F28/'A2.4.1'!F$39</f>
        <v>4.478444189044252E-2</v>
      </c>
      <c r="G28" s="524">
        <f>'A2.4.1'!G28/'A2.4.1'!G$39</f>
        <v>3.6098749578786546E-2</v>
      </c>
      <c r="H28" s="523">
        <f>'A2.4.1'!H28/'A2.4.1'!H$39</f>
        <v>5.6921995783555869E-2</v>
      </c>
      <c r="I28" s="523">
        <f>'A2.4.1'!I28/'A2.4.1'!I$39</f>
        <v>4.3724923315188624E-2</v>
      </c>
      <c r="J28" s="524">
        <f>'A2.4.1'!J28/'A2.4.1'!J$39</f>
        <v>3.6489082213523767E-2</v>
      </c>
      <c r="K28" s="523">
        <f>'A2.4.1'!K28/'A2.4.1'!K$39</f>
        <v>4.9466800531842728E-2</v>
      </c>
      <c r="L28" s="523">
        <f>'A2.4.1'!L28/'A2.4.1'!L$39</f>
        <v>4.9692836551496408E-2</v>
      </c>
      <c r="M28" s="524">
        <f>'A2.4.1'!M28/'A2.4.1'!M$39</f>
        <v>4.7231905728653899E-2</v>
      </c>
      <c r="N28" s="523">
        <f>'A2.4.1'!N28/'A2.4.1'!N$39</f>
        <v>4.6543149431803543E-2</v>
      </c>
      <c r="O28" s="523">
        <f>'A2.4.1'!O28/'A2.4.1'!O$39</f>
        <v>3.9322829205485452E-2</v>
      </c>
      <c r="P28" s="524">
        <f>'A2.4.1'!P28/'A2.4.1'!P$39</f>
        <v>3.6862582834945028E-2</v>
      </c>
    </row>
    <row r="29" spans="2:16" customFormat="1" ht="13.35" customHeight="1" x14ac:dyDescent="0.25">
      <c r="B29" s="8"/>
      <c r="C29" s="7" t="s">
        <v>115</v>
      </c>
      <c r="D29" s="98"/>
      <c r="E29" s="523">
        <f>'A2.4.1'!E29/'A2.4.1'!E$39</f>
        <v>8.2433210364783987E-4</v>
      </c>
      <c r="F29" s="523">
        <f>'A2.4.1'!F29/'A2.4.1'!F$39</f>
        <v>1.1107527827086381E-3</v>
      </c>
      <c r="G29" s="524">
        <f>'A2.4.1'!G29/'A2.4.1'!G$39</f>
        <v>9.8392730456786258E-4</v>
      </c>
      <c r="H29" s="523">
        <f>'A2.4.1'!H29/'A2.4.1'!H$39</f>
        <v>1.0091683145663436E-3</v>
      </c>
      <c r="I29" s="523">
        <f>'A2.4.1'!I29/'A2.4.1'!I$39</f>
        <v>1.3469872549048032E-3</v>
      </c>
      <c r="J29" s="524">
        <f>'A2.4.1'!J29/'A2.4.1'!J$39</f>
        <v>1.1800807436141208E-3</v>
      </c>
      <c r="K29" s="523">
        <f>'A2.4.1'!K29/'A2.4.1'!K$39</f>
        <v>1.1532304018668765E-3</v>
      </c>
      <c r="L29" s="523">
        <f>'A2.4.1'!L29/'A2.4.1'!L$39</f>
        <v>2.556731517587181E-3</v>
      </c>
      <c r="M29" s="524">
        <f>'A2.4.1'!M29/'A2.4.1'!M$39</f>
        <v>2.782846770412151E-3</v>
      </c>
      <c r="N29" s="523">
        <f>'A2.4.1'!N29/'A2.4.1'!N$39</f>
        <v>1.2214291236117196E-3</v>
      </c>
      <c r="O29" s="523">
        <f>'A2.4.1'!O29/'A2.4.1'!O$39</f>
        <v>1.6718539780684223E-3</v>
      </c>
      <c r="P29" s="524">
        <f>'A2.4.1'!P29/'A2.4.1'!P$39</f>
        <v>1.4371971545893744E-3</v>
      </c>
    </row>
    <row r="30" spans="2:16" customFormat="1" ht="13.35" customHeight="1" x14ac:dyDescent="0.25">
      <c r="B30" s="8"/>
      <c r="C30" s="7" t="s">
        <v>116</v>
      </c>
      <c r="D30" s="98"/>
      <c r="E30" s="523">
        <f>'A2.4.1'!E30/'A2.4.1'!E$39</f>
        <v>5.6102271682148437E-3</v>
      </c>
      <c r="F30" s="523">
        <f>'A2.4.1'!F30/'A2.4.1'!F$39</f>
        <v>6.1311234151571557E-3</v>
      </c>
      <c r="G30" s="524">
        <f>'A2.4.1'!G30/'A2.4.1'!G$39</f>
        <v>4.8205997716942233E-3</v>
      </c>
      <c r="H30" s="523">
        <f>'A2.4.1'!H30/'A2.4.1'!H$39</f>
        <v>5.4380689339587184E-3</v>
      </c>
      <c r="I30" s="523">
        <f>'A2.4.1'!I30/'A2.4.1'!I$39</f>
        <v>5.6106901820971089E-3</v>
      </c>
      <c r="J30" s="524">
        <f>'A2.4.1'!J30/'A2.4.1'!J$39</f>
        <v>3.9526796373758393E-3</v>
      </c>
      <c r="K30" s="523">
        <f>'A2.4.1'!K30/'A2.4.1'!K$39</f>
        <v>5.784241897991118E-3</v>
      </c>
      <c r="L30" s="523">
        <f>'A2.4.1'!L30/'A2.4.1'!L$39</f>
        <v>6.0257035826191702E-3</v>
      </c>
      <c r="M30" s="524">
        <f>'A2.4.1'!M30/'A2.4.1'!M$39</f>
        <v>4.3708905239019423E-3</v>
      </c>
      <c r="N30" s="523">
        <f>'A2.4.1'!N30/'A2.4.1'!N$39</f>
        <v>5.9319194990594482E-3</v>
      </c>
      <c r="O30" s="523">
        <f>'A2.4.1'!O30/'A2.4.1'!O$39</f>
        <v>6.3938839216832639E-3</v>
      </c>
      <c r="P30" s="524">
        <f>'A2.4.1'!P30/'A2.4.1'!P$39</f>
        <v>4.4120744054983122E-3</v>
      </c>
    </row>
    <row r="31" spans="2:16" customFormat="1" ht="13.35" customHeight="1" x14ac:dyDescent="0.25">
      <c r="B31" s="8"/>
      <c r="C31" s="7" t="s">
        <v>122</v>
      </c>
      <c r="D31" s="98"/>
      <c r="E31" s="523">
        <f>'A2.4.1'!E31/'A2.4.1'!E$39</f>
        <v>5.1265281652479299E-3</v>
      </c>
      <c r="F31" s="523">
        <f>'A2.4.1'!F31/'A2.4.1'!F$39</f>
        <v>2.9282061961290852E-3</v>
      </c>
      <c r="G31" s="524">
        <f>'A2.4.1'!G31/'A2.4.1'!G$39</f>
        <v>1.9241959435238644E-3</v>
      </c>
      <c r="H31" s="523">
        <f>'A2.4.1'!H31/'A2.4.1'!H$39</f>
        <v>5.8466391017993431E-3</v>
      </c>
      <c r="I31" s="523">
        <f>'A2.4.1'!I31/'A2.4.1'!I$39</f>
        <v>3.0761295974633131E-3</v>
      </c>
      <c r="J31" s="524">
        <f>'A2.4.1'!J31/'A2.4.1'!J$39</f>
        <v>1.7351349304364392E-3</v>
      </c>
      <c r="K31" s="523">
        <f>'A2.4.1'!K31/'A2.4.1'!K$39</f>
        <v>6.0601127000063319E-3</v>
      </c>
      <c r="L31" s="523">
        <f>'A2.4.1'!L31/'A2.4.1'!L$39</f>
        <v>4.2546775284572989E-3</v>
      </c>
      <c r="M31" s="524">
        <f>'A2.4.1'!M31/'A2.4.1'!M$39</f>
        <v>3.4071967557994342E-3</v>
      </c>
      <c r="N31" s="523">
        <f>'A2.4.1'!N31/'A2.4.1'!N$39</f>
        <v>5.6381580642667559E-3</v>
      </c>
      <c r="O31" s="523">
        <f>'A2.4.1'!O31/'A2.4.1'!O$39</f>
        <v>3.139580175468803E-3</v>
      </c>
      <c r="P31" s="524">
        <f>'A2.4.1'!P31/'A2.4.1'!P$39</f>
        <v>1.7910086352888352E-3</v>
      </c>
    </row>
    <row r="32" spans="2:16" customFormat="1" ht="13.35" customHeight="1" x14ac:dyDescent="0.25">
      <c r="B32" s="8"/>
      <c r="C32" s="7" t="s">
        <v>7</v>
      </c>
      <c r="D32" s="98"/>
      <c r="E32" s="523">
        <f>'A2.4.1'!E32/'A2.4.1'!E$39</f>
        <v>2.1562075273102587E-3</v>
      </c>
      <c r="F32" s="523">
        <f>'A2.4.1'!F32/'A2.4.1'!F$39</f>
        <v>1.5153651692390974E-3</v>
      </c>
      <c r="G32" s="524">
        <f>'A2.4.1'!G32/'A2.4.1'!G$39</f>
        <v>1.0389357539538455E-3</v>
      </c>
      <c r="H32" s="523">
        <f>'A2.4.1'!H32/'A2.4.1'!H$39</f>
        <v>1.9979081207406558E-3</v>
      </c>
      <c r="I32" s="523">
        <f>'A2.4.1'!I32/'A2.4.1'!I$39</f>
        <v>1.1395007596142512E-3</v>
      </c>
      <c r="J32" s="524">
        <f>'A2.4.1'!J32/'A2.4.1'!J$39</f>
        <v>6.5297493246726157E-4</v>
      </c>
      <c r="K32" s="523">
        <f>'A2.4.1'!K32/'A2.4.1'!K$39</f>
        <v>1.8994383089572084E-3</v>
      </c>
      <c r="L32" s="523">
        <f>'A2.4.1'!L32/'A2.4.1'!L$39</f>
        <v>1.208300332800576E-3</v>
      </c>
      <c r="M32" s="524">
        <f>'A2.4.1'!M32/'A2.4.1'!M$39</f>
        <v>9.7598927151238866E-4</v>
      </c>
      <c r="N32" s="523">
        <f>'A2.4.1'!N32/'A2.4.1'!N$39</f>
        <v>1.8759502151673667E-3</v>
      </c>
      <c r="O32" s="523">
        <f>'A2.4.1'!O32/'A2.4.1'!O$39</f>
        <v>1.2304549303860852E-3</v>
      </c>
      <c r="P32" s="524">
        <f>'A2.4.1'!P32/'A2.4.1'!P$39</f>
        <v>8.269281488748365E-4</v>
      </c>
    </row>
    <row r="33" spans="2:17" customFormat="1" ht="13.35" customHeight="1" x14ac:dyDescent="0.25">
      <c r="B33" s="8"/>
      <c r="C33" s="7" t="s">
        <v>117</v>
      </c>
      <c r="D33" s="98"/>
      <c r="E33" s="523">
        <f>'A2.4.1'!E33/'A2.4.1'!E$39</f>
        <v>1.8257934196497609E-3</v>
      </c>
      <c r="F33" s="523">
        <f>'A2.4.1'!F33/'A2.4.1'!F$39</f>
        <v>1.7397978467811001E-3</v>
      </c>
      <c r="G33" s="524">
        <f>'A2.4.1'!G33/'A2.4.1'!G$39</f>
        <v>1.5972942693936851E-3</v>
      </c>
      <c r="H33" s="523">
        <f>'A2.4.1'!H33/'A2.4.1'!H$39</f>
        <v>1.6955661965385935E-3</v>
      </c>
      <c r="I33" s="523">
        <f>'A2.4.1'!I33/'A2.4.1'!I$39</f>
        <v>1.229732989817729E-3</v>
      </c>
      <c r="J33" s="524">
        <f>'A2.4.1'!J33/'A2.4.1'!J$39</f>
        <v>1.0809859202376084E-3</v>
      </c>
      <c r="K33" s="523">
        <f>'A2.4.1'!K33/'A2.4.1'!K$39</f>
        <v>1.4698034533597445E-3</v>
      </c>
      <c r="L33" s="523">
        <f>'A2.4.1'!L33/'A2.4.1'!L$39</f>
        <v>1.091865048056907E-3</v>
      </c>
      <c r="M33" s="524">
        <f>'A2.4.1'!M33/'A2.4.1'!M$39</f>
        <v>1.0669808031916975E-3</v>
      </c>
      <c r="N33" s="523">
        <f>'A2.4.1'!N33/'A2.4.1'!N$39</f>
        <v>1.4378849176694926E-3</v>
      </c>
      <c r="O33" s="523">
        <f>'A2.4.1'!O33/'A2.4.1'!O$39</f>
        <v>1.1706692926492755E-3</v>
      </c>
      <c r="P33" s="524">
        <f>'A2.4.1'!P33/'A2.4.1'!P$39</f>
        <v>1.157639461826752E-3</v>
      </c>
    </row>
    <row r="34" spans="2:17" customFormat="1" ht="13.35" customHeight="1" x14ac:dyDescent="0.25">
      <c r="B34" s="8"/>
      <c r="C34" s="56" t="s">
        <v>118</v>
      </c>
      <c r="D34" s="98"/>
      <c r="E34" s="523">
        <f>'A2.4.1'!E34/'A2.4.1'!E$39</f>
        <v>3.1566469440101372E-2</v>
      </c>
      <c r="F34" s="523">
        <f>'A2.4.1'!F34/'A2.4.1'!F$39</f>
        <v>2.3157877965606907E-2</v>
      </c>
      <c r="G34" s="524">
        <f>'A2.4.1'!G34/'A2.4.1'!G$39</f>
        <v>1.7473775545998223E-2</v>
      </c>
      <c r="H34" s="523">
        <f>'A2.4.1'!H34/'A2.4.1'!H$39</f>
        <v>2.4804294889604339E-2</v>
      </c>
      <c r="I34" s="523">
        <f>'A2.4.1'!I34/'A2.4.1'!I$39</f>
        <v>2.2573138071467391E-2</v>
      </c>
      <c r="J34" s="524">
        <f>'A2.4.1'!J34/'A2.4.1'!J$39</f>
        <v>2.093939387505666E-2</v>
      </c>
      <c r="K34" s="523">
        <f>'A2.4.1'!K34/'A2.4.1'!K$39</f>
        <v>2.1820928192186978E-2</v>
      </c>
      <c r="L34" s="523">
        <f>'A2.4.1'!L34/'A2.4.1'!L$39</f>
        <v>1.4733468634921811E-2</v>
      </c>
      <c r="M34" s="524">
        <f>'A2.4.1'!M34/'A2.4.1'!M$39</f>
        <v>1.5650251497817753E-2</v>
      </c>
      <c r="N34" s="523">
        <f>'A2.4.1'!N34/'A2.4.1'!N$39</f>
        <v>1.7445306259180046E-2</v>
      </c>
      <c r="O34" s="523">
        <f>'A2.4.1'!O34/'A2.4.1'!O$39</f>
        <v>5.4232474849030322E-4</v>
      </c>
      <c r="P34" s="524">
        <f>'A2.4.1'!P34/'A2.4.1'!P$39</f>
        <v>1.4106723160935038E-2</v>
      </c>
    </row>
    <row r="35" spans="2:17" customFormat="1" ht="13.35" customHeight="1" x14ac:dyDescent="0.25">
      <c r="B35" s="8"/>
      <c r="C35" s="7" t="s">
        <v>130</v>
      </c>
      <c r="D35" s="98"/>
      <c r="E35" s="523">
        <f>'A2.4.1'!E35/'A2.4.1'!E$39</f>
        <v>1.1816562262621308E-2</v>
      </c>
      <c r="F35" s="523">
        <f>'A2.4.1'!F35/'A2.4.1'!F$39</f>
        <v>9.0497626835944998E-3</v>
      </c>
      <c r="G35" s="524">
        <f>'A2.4.1'!G35/'A2.4.1'!G$39</f>
        <v>7.3613689280873848E-3</v>
      </c>
      <c r="H35" s="523">
        <f>'A2.4.1'!H35/'A2.4.1'!H$39</f>
        <v>9.9568549902760307E-3</v>
      </c>
      <c r="I35" s="523">
        <f>'A2.4.1'!I35/'A2.4.1'!I$39</f>
        <v>7.104639138528452E-3</v>
      </c>
      <c r="J35" s="524">
        <f>'A2.4.1'!J35/'A2.4.1'!J$39</f>
        <v>5.3049068127311227E-3</v>
      </c>
      <c r="K35" s="523">
        <f>'A2.4.1'!K35/'A2.4.1'!K$39</f>
        <v>8.9861521902332691E-3</v>
      </c>
      <c r="L35" s="523">
        <f>'A2.4.1'!L35/'A2.4.1'!L$39</f>
        <v>7.342184216159218E-3</v>
      </c>
      <c r="M35" s="524">
        <f>'A2.4.1'!M35/'A2.4.1'!M$39</f>
        <v>5.9124391448131886E-3</v>
      </c>
      <c r="N35" s="523">
        <f>'A2.4.1'!N35/'A2.4.1'!N$39</f>
        <v>8.1480145334604584E-3</v>
      </c>
      <c r="O35" s="523">
        <f>'A2.4.1'!O35/'A2.4.1'!O$39</f>
        <v>6.9160384066091051E-3</v>
      </c>
      <c r="P35" s="524">
        <f>'A2.4.1'!P35/'A2.4.1'!P$39</f>
        <v>5.1024839509088418E-3</v>
      </c>
    </row>
    <row r="36" spans="2:17" customFormat="1" ht="13.35" customHeight="1" x14ac:dyDescent="0.25">
      <c r="B36" s="8"/>
      <c r="C36" s="7" t="s">
        <v>119</v>
      </c>
      <c r="D36" s="98"/>
      <c r="E36" s="523">
        <f>'A2.4.1'!E36/'A2.4.1'!E$39</f>
        <v>1.6609269989201932E-2</v>
      </c>
      <c r="F36" s="523">
        <f>'A2.4.1'!F36/'A2.4.1'!F$39</f>
        <v>2.4092677372402813E-2</v>
      </c>
      <c r="G36" s="524">
        <f>'A2.4.1'!G36/'A2.4.1'!G$39</f>
        <v>2.548498926363589E-2</v>
      </c>
      <c r="H36" s="523">
        <f>'A2.4.1'!H36/'A2.4.1'!H$39</f>
        <v>1.4818839987579466E-2</v>
      </c>
      <c r="I36" s="523">
        <f>'A2.4.1'!I36/'A2.4.1'!I$39</f>
        <v>1.9297526344976813E-2</v>
      </c>
      <c r="J36" s="524">
        <f>'A2.4.1'!J36/'A2.4.1'!J$39</f>
        <v>1.8031684915905868E-2</v>
      </c>
      <c r="K36" s="523">
        <f>'A2.4.1'!K36/'A2.4.1'!K$39</f>
        <v>1.4408596315089681E-2</v>
      </c>
      <c r="L36" s="523">
        <f>'A2.4.1'!L36/'A2.4.1'!L$39</f>
        <v>1.7008058609796185E-2</v>
      </c>
      <c r="M36" s="524">
        <f>'A2.4.1'!M36/'A2.4.1'!M$39</f>
        <v>1.5644224807153027E-2</v>
      </c>
      <c r="N36" s="523">
        <f>'A2.4.1'!N36/'A2.4.1'!N$39</f>
        <v>1.3940783879197052E-2</v>
      </c>
      <c r="O36" s="523">
        <f>'A2.4.1'!O36/'A2.4.1'!O$39</f>
        <v>1.8181321561563268E-2</v>
      </c>
      <c r="P36" s="524">
        <f>'A2.4.1'!P36/'A2.4.1'!P$39</f>
        <v>1.6597822824844791E-2</v>
      </c>
    </row>
    <row r="37" spans="2:17" customFormat="1" ht="13.35" customHeight="1" x14ac:dyDescent="0.25">
      <c r="B37" s="8"/>
      <c r="C37" s="7" t="s">
        <v>131</v>
      </c>
      <c r="D37" s="98"/>
      <c r="E37" s="523">
        <f>'A2.4.1'!E37/'A2.4.1'!E$39</f>
        <v>2.8034104186040174E-3</v>
      </c>
      <c r="F37" s="523">
        <f>'A2.4.1'!F37/'A2.4.1'!F$39</f>
        <v>1.4731300858646782E-3</v>
      </c>
      <c r="G37" s="524">
        <f>'A2.4.1'!G37/'A2.4.1'!G$39</f>
        <v>8.9101014571427997E-4</v>
      </c>
      <c r="H37" s="523">
        <f>'A2.4.1'!H37/'A2.4.1'!H$39</f>
        <v>2.9008481916684373E-3</v>
      </c>
      <c r="I37" s="523">
        <f>'A2.4.1'!I37/'A2.4.1'!I$39</f>
        <v>1.2638433462108369E-3</v>
      </c>
      <c r="J37" s="524">
        <f>'A2.4.1'!J37/'A2.4.1'!J$39</f>
        <v>7.8294744609175152E-4</v>
      </c>
      <c r="K37" s="523">
        <f>'A2.4.1'!K37/'A2.4.1'!K$39</f>
        <v>2.8762922964209155E-3</v>
      </c>
      <c r="L37" s="523">
        <f>'A2.4.1'!L37/'A2.4.1'!L$39</f>
        <v>1.2405470854471496E-3</v>
      </c>
      <c r="M37" s="524">
        <f>'A2.4.1'!M37/'A2.4.1'!M$39</f>
        <v>8.0485236688459182E-4</v>
      </c>
      <c r="N37" s="523">
        <f>'A2.4.1'!N37/'A2.4.1'!N$39</f>
        <v>2.4840879222820626E-3</v>
      </c>
      <c r="O37" s="523">
        <f>'A2.4.1'!O37/'A2.4.1'!O$39</f>
        <v>1.5437977208793367E-3</v>
      </c>
      <c r="P37" s="524">
        <f>'A2.4.1'!P37/'A2.4.1'!P$39</f>
        <v>1.1464592442269853E-3</v>
      </c>
    </row>
    <row r="38" spans="2:17" customFormat="1" ht="13.35" customHeight="1" x14ac:dyDescent="0.25">
      <c r="B38" s="167"/>
      <c r="C38" s="111" t="s">
        <v>230</v>
      </c>
      <c r="D38" s="134"/>
      <c r="E38" s="838">
        <f>'A2.4.1'!E38/'A2.4.1'!E$39</f>
        <v>0.1329695371818061</v>
      </c>
      <c r="F38" s="838">
        <f>'A2.4.1'!F38/'A2.4.1'!F$39</f>
        <v>8.6538816571402583E-2</v>
      </c>
      <c r="G38" s="839">
        <f>'A2.4.1'!G38/'A2.4.1'!G$39</f>
        <v>0.11598068421886784</v>
      </c>
      <c r="H38" s="838">
        <f>'A2.4.1'!H38/'A2.4.1'!H$39</f>
        <v>0.14509552370524115</v>
      </c>
      <c r="I38" s="838">
        <f>'A2.4.1'!I38/'A2.4.1'!I$39</f>
        <v>7.7155157584949285E-2</v>
      </c>
      <c r="J38" s="839">
        <f>'A2.4.1'!J38/'A2.4.1'!J$39</f>
        <v>0.10338832116058043</v>
      </c>
      <c r="K38" s="838">
        <f>'A2.4.1'!K38/'A2.4.1'!K$39</f>
        <v>0.15578559863964037</v>
      </c>
      <c r="L38" s="838">
        <f>'A2.4.1'!L38/'A2.4.1'!L$39</f>
        <v>7.6576223201443402E-2</v>
      </c>
      <c r="M38" s="839">
        <f>'A2.4.1'!M38/'A2.4.1'!M$39</f>
        <v>9.4004182723695803E-2</v>
      </c>
      <c r="N38" s="838">
        <f>'A2.4.1'!N38/'A2.4.1'!N$39</f>
        <v>0.16822222794856598</v>
      </c>
      <c r="O38" s="838">
        <f>'A2.4.1'!O38/'A2.4.1'!O$39</f>
        <v>9.1828983251138752E-2</v>
      </c>
      <c r="P38" s="839">
        <f>'A2.4.1'!P38/'A2.4.1'!P$39</f>
        <v>9.9422733822011625E-2</v>
      </c>
    </row>
    <row r="39" spans="2:17" customFormat="1" ht="13.35" customHeight="1" x14ac:dyDescent="0.25">
      <c r="B39" s="167"/>
      <c r="C39" s="226" t="s">
        <v>8</v>
      </c>
      <c r="D39" s="227"/>
      <c r="E39" s="262">
        <f>'A2.4.1'!E39/'A2.4.1'!E$39</f>
        <v>1</v>
      </c>
      <c r="F39" s="262">
        <f>'A2.4.1'!F39/'A2.4.1'!F$39</f>
        <v>1</v>
      </c>
      <c r="G39" s="263">
        <f>'A2.4.1'!G39/'A2.4.1'!G$39</f>
        <v>1</v>
      </c>
      <c r="H39" s="262">
        <f>'A2.4.1'!H39/'A2.4.1'!H$39</f>
        <v>1</v>
      </c>
      <c r="I39" s="262">
        <f>'A2.4.1'!I39/'A2.4.1'!I$39</f>
        <v>1</v>
      </c>
      <c r="J39" s="263">
        <f>'A2.4.1'!J39/'A2.4.1'!J$39</f>
        <v>1</v>
      </c>
      <c r="K39" s="262">
        <f>'A2.4.1'!K39/'A2.4.1'!K$39</f>
        <v>1</v>
      </c>
      <c r="L39" s="262">
        <f>'A2.4.1'!L39/'A2.4.1'!L$39</f>
        <v>1</v>
      </c>
      <c r="M39" s="263">
        <f>'A2.4.1'!M39/'A2.4.1'!M$39</f>
        <v>1</v>
      </c>
      <c r="N39" s="262">
        <f>'A2.4.1'!N39/'A2.4.1'!N$39</f>
        <v>1</v>
      </c>
      <c r="O39" s="262">
        <f>'A2.4.1'!O39/'A2.4.1'!O$39</f>
        <v>1</v>
      </c>
      <c r="P39" s="263">
        <f>'A2.4.1'!P39/'A2.4.1'!P$39</f>
        <v>1</v>
      </c>
    </row>
    <row r="40" spans="2:17" customFormat="1" ht="11.4" customHeight="1" x14ac:dyDescent="0.25">
      <c r="B40" s="59"/>
      <c r="C40" s="9" t="s">
        <v>286</v>
      </c>
      <c r="D40" s="59"/>
      <c r="E40" s="217"/>
      <c r="F40" s="217"/>
      <c r="G40" s="217"/>
      <c r="H40" s="217"/>
      <c r="I40" s="217"/>
      <c r="J40" s="217"/>
      <c r="K40" s="217"/>
      <c r="L40" s="217"/>
      <c r="M40" s="217"/>
      <c r="N40" s="217"/>
      <c r="O40" s="217"/>
      <c r="P40" s="217"/>
    </row>
    <row r="41" spans="2:17" customFormat="1" ht="11.4" customHeight="1" x14ac:dyDescent="0.25">
      <c r="C41" s="9" t="s">
        <v>264</v>
      </c>
    </row>
    <row r="42" spans="2:17" customFormat="1" ht="11.4" customHeight="1" x14ac:dyDescent="0.25">
      <c r="C42" s="9" t="s">
        <v>265</v>
      </c>
      <c r="E42" s="1"/>
      <c r="F42" s="10"/>
      <c r="G42" s="10"/>
      <c r="H42" s="2"/>
      <c r="I42" s="10"/>
      <c r="J42" s="10"/>
      <c r="K42" s="2"/>
      <c r="L42" s="10"/>
      <c r="M42" s="10"/>
      <c r="N42" s="2"/>
      <c r="O42" s="10"/>
      <c r="P42" s="10"/>
    </row>
    <row r="43" spans="2:17" customFormat="1" ht="13.35" customHeight="1" x14ac:dyDescent="0.25"/>
    <row r="44" spans="2:17" customFormat="1" ht="13.35" customHeight="1" x14ac:dyDescent="0.25">
      <c r="I44" s="110" t="s">
        <v>245</v>
      </c>
    </row>
    <row r="46" spans="2:17" ht="10.199999999999999" x14ac:dyDescent="0.25">
      <c r="B46" s="116"/>
      <c r="C46" s="116"/>
      <c r="D46" s="116"/>
      <c r="E46" s="116"/>
      <c r="F46" s="116"/>
      <c r="G46" s="116"/>
      <c r="H46" s="116"/>
      <c r="I46" s="116"/>
      <c r="J46" s="116"/>
      <c r="K46" s="116"/>
      <c r="L46" s="116"/>
      <c r="M46" s="116"/>
      <c r="N46" s="116"/>
      <c r="O46" s="116"/>
      <c r="P46" s="116"/>
      <c r="Q46" s="132"/>
    </row>
  </sheetData>
  <mergeCells count="2">
    <mergeCell ref="C3:D3"/>
    <mergeCell ref="B1:P1"/>
  </mergeCells>
  <phoneticPr fontId="25" type="noConversion"/>
  <hyperlinks>
    <hyperlink ref="I44" location="CONTENTS!A1" display="BACK TO CONTENTS" xr:uid="{00000000-0004-0000-2900-000000000000}"/>
  </hyperlinks>
  <pageMargins left="0.98425196850393704" right="0.98425196850393704" top="0.98425196850393704" bottom="0.98425196850393704" header="0.51181102362204722" footer="0.51181102362204722"/>
  <pageSetup paperSize="9" scale="85"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1">
    <tabColor theme="7" tint="0.79998168889431442"/>
    <pageSetUpPr fitToPage="1"/>
  </sheetPr>
  <dimension ref="B1:L32"/>
  <sheetViews>
    <sheetView showGridLines="0" zoomScaleNormal="100" zoomScaleSheetLayoutView="90" workbookViewId="0">
      <pane xSplit="4" ySplit="3" topLeftCell="E4" activePane="bottomRight" state="frozen"/>
      <selection activeCell="A2" sqref="A2:XFD2"/>
      <selection pane="topRight" activeCell="A2" sqref="A2:XFD2"/>
      <selection pane="bottomLeft" activeCell="A2" sqref="A2:XFD2"/>
      <selection pane="bottomRight" activeCell="F30" sqref="F30"/>
    </sheetView>
  </sheetViews>
  <sheetFormatPr defaultColWidth="9.109375" defaultRowHeight="13.2" x14ac:dyDescent="0.25"/>
  <cols>
    <col min="1" max="1" width="3.6640625" style="783" customWidth="1"/>
    <col min="2" max="2" width="0.88671875" style="792" customWidth="1"/>
    <col min="3" max="3" width="4.6640625" style="791" customWidth="1"/>
    <col min="4" max="4" width="36.33203125" style="791" customWidth="1"/>
    <col min="5" max="5" width="10.6640625" style="791" customWidth="1"/>
    <col min="6" max="6" width="10.6640625" style="816" customWidth="1"/>
    <col min="7" max="12" width="10.6640625" style="815" customWidth="1"/>
    <col min="13" max="16384" width="9.109375" style="783"/>
  </cols>
  <sheetData>
    <row r="1" spans="2:12" s="779" customFormat="1" ht="15" customHeight="1" x14ac:dyDescent="0.25">
      <c r="B1" s="1487" t="s">
        <v>1044</v>
      </c>
      <c r="C1" s="1487"/>
      <c r="D1" s="1487"/>
      <c r="E1" s="1487"/>
      <c r="F1" s="1487"/>
      <c r="G1" s="1487"/>
      <c r="H1" s="1487"/>
      <c r="I1" s="1487"/>
      <c r="J1" s="1487"/>
      <c r="K1" s="1487"/>
      <c r="L1" s="1487"/>
    </row>
    <row r="2" spans="2:12" s="779" customFormat="1" ht="15" customHeight="1" x14ac:dyDescent="0.25">
      <c r="B2" s="317"/>
      <c r="C2" s="318" t="s">
        <v>156</v>
      </c>
      <c r="D2" s="319"/>
      <c r="E2" s="555" t="s">
        <v>1143</v>
      </c>
      <c r="F2" s="556"/>
      <c r="G2" s="555" t="s">
        <v>1144</v>
      </c>
      <c r="H2" s="149"/>
      <c r="I2" s="555" t="s">
        <v>1145</v>
      </c>
      <c r="J2" s="556"/>
      <c r="K2" s="1472" t="s">
        <v>1146</v>
      </c>
      <c r="L2" s="1358"/>
    </row>
    <row r="3" spans="2:12" ht="24.9" customHeight="1" x14ac:dyDescent="0.25">
      <c r="B3" s="780"/>
      <c r="C3" s="781" t="s">
        <v>271</v>
      </c>
      <c r="D3" s="782"/>
      <c r="E3" s="875" t="s">
        <v>17</v>
      </c>
      <c r="F3" s="876" t="s">
        <v>97</v>
      </c>
      <c r="G3" s="877" t="s">
        <v>17</v>
      </c>
      <c r="H3" s="876" t="s">
        <v>97</v>
      </c>
      <c r="I3" s="877" t="s">
        <v>17</v>
      </c>
      <c r="J3" s="876" t="s">
        <v>97</v>
      </c>
      <c r="K3" s="877" t="s">
        <v>17</v>
      </c>
      <c r="L3" s="876" t="s">
        <v>97</v>
      </c>
    </row>
    <row r="4" spans="2:12" ht="13.35" customHeight="1" x14ac:dyDescent="0.2">
      <c r="B4" s="784"/>
      <c r="C4" s="785">
        <v>3701</v>
      </c>
      <c r="D4" s="786" t="s">
        <v>308</v>
      </c>
      <c r="E4" s="343">
        <v>402756</v>
      </c>
      <c r="F4" s="320">
        <v>30997.284452</v>
      </c>
      <c r="G4" s="343">
        <v>368271</v>
      </c>
      <c r="H4" s="320">
        <v>27789.946464000001</v>
      </c>
      <c r="I4" s="343">
        <v>355327</v>
      </c>
      <c r="J4" s="320">
        <v>28255.598418000001</v>
      </c>
      <c r="K4" s="343">
        <v>338675</v>
      </c>
      <c r="L4" s="320">
        <v>28987.935508999999</v>
      </c>
    </row>
    <row r="5" spans="2:12" ht="13.35" customHeight="1" x14ac:dyDescent="0.2">
      <c r="B5" s="784"/>
      <c r="C5" s="785">
        <v>3702</v>
      </c>
      <c r="D5" s="786" t="s">
        <v>120</v>
      </c>
      <c r="E5" s="787">
        <v>186591</v>
      </c>
      <c r="F5" s="788">
        <v>4193.3238389999997</v>
      </c>
      <c r="G5" s="787">
        <v>135451</v>
      </c>
      <c r="H5" s="788">
        <v>2605.6834939999999</v>
      </c>
      <c r="I5" s="787">
        <v>137362</v>
      </c>
      <c r="J5" s="788">
        <v>3008.1022589999998</v>
      </c>
      <c r="K5" s="787">
        <v>140773</v>
      </c>
      <c r="L5" s="788">
        <v>3654.152638</v>
      </c>
    </row>
    <row r="6" spans="2:12" ht="13.35" customHeight="1" x14ac:dyDescent="0.2">
      <c r="B6" s="784"/>
      <c r="C6" s="785">
        <v>3704</v>
      </c>
      <c r="D6" s="786" t="s">
        <v>161</v>
      </c>
      <c r="E6" s="787">
        <v>33726</v>
      </c>
      <c r="F6" s="788">
        <v>255.50106600000001</v>
      </c>
      <c r="G6" s="787">
        <v>20933</v>
      </c>
      <c r="H6" s="788">
        <v>171.176895</v>
      </c>
      <c r="I6" s="787">
        <v>18597</v>
      </c>
      <c r="J6" s="788">
        <v>189.56251</v>
      </c>
      <c r="K6" s="787">
        <v>18498</v>
      </c>
      <c r="L6" s="788">
        <v>161.26165</v>
      </c>
    </row>
    <row r="7" spans="2:12" ht="13.35" customHeight="1" x14ac:dyDescent="0.2">
      <c r="B7" s="784"/>
      <c r="C7" s="785">
        <v>3707</v>
      </c>
      <c r="D7" s="786" t="s">
        <v>158</v>
      </c>
      <c r="E7" s="787">
        <v>22329</v>
      </c>
      <c r="F7" s="788">
        <v>4696.3685329999998</v>
      </c>
      <c r="G7" s="787">
        <v>23645</v>
      </c>
      <c r="H7" s="788">
        <v>2052.922118</v>
      </c>
      <c r="I7" s="787">
        <v>4536</v>
      </c>
      <c r="J7" s="788">
        <v>1787.3734629999999</v>
      </c>
      <c r="K7" s="787">
        <v>2068</v>
      </c>
      <c r="L7" s="788">
        <v>1427.284091</v>
      </c>
    </row>
    <row r="8" spans="2:12" ht="13.35" customHeight="1" x14ac:dyDescent="0.2">
      <c r="B8" s="784"/>
      <c r="C8" s="785">
        <v>3708</v>
      </c>
      <c r="D8" s="786" t="s">
        <v>70</v>
      </c>
      <c r="E8" s="787">
        <v>7173</v>
      </c>
      <c r="F8" s="788">
        <v>425.91560900000002</v>
      </c>
      <c r="G8" s="787">
        <v>6891</v>
      </c>
      <c r="H8" s="788">
        <v>414.35817400000002</v>
      </c>
      <c r="I8" s="787">
        <v>9438</v>
      </c>
      <c r="J8" s="788">
        <v>413.54060600000003</v>
      </c>
      <c r="K8" s="787">
        <v>6402</v>
      </c>
      <c r="L8" s="788">
        <v>403.12270599999999</v>
      </c>
    </row>
    <row r="9" spans="2:12" s="792" customFormat="1" ht="13.35" customHeight="1" x14ac:dyDescent="0.25">
      <c r="B9" s="789"/>
      <c r="C9" s="790">
        <v>3713</v>
      </c>
      <c r="D9" s="791" t="s">
        <v>71</v>
      </c>
      <c r="E9" s="1142">
        <v>2285048</v>
      </c>
      <c r="F9" s="320">
        <v>72607.289143999995</v>
      </c>
      <c r="G9" s="1142">
        <v>2351180</v>
      </c>
      <c r="H9" s="320">
        <v>74632.027920999986</v>
      </c>
      <c r="I9" s="1142">
        <v>2511616</v>
      </c>
      <c r="J9" s="320">
        <v>93748.908112999998</v>
      </c>
      <c r="K9" s="1142">
        <v>2599793</v>
      </c>
      <c r="L9" s="320">
        <v>99994.562828000009</v>
      </c>
    </row>
    <row r="10" spans="2:12" s="792" customFormat="1" ht="13.35" customHeight="1" x14ac:dyDescent="0.25">
      <c r="B10" s="789"/>
      <c r="C10" s="790">
        <v>3718</v>
      </c>
      <c r="D10" s="791" t="s">
        <v>1001</v>
      </c>
      <c r="E10" s="787">
        <v>47849</v>
      </c>
      <c r="F10" s="788">
        <v>17552.729733</v>
      </c>
      <c r="G10" s="787">
        <v>56734</v>
      </c>
      <c r="H10" s="788">
        <v>17523.438979999999</v>
      </c>
      <c r="I10" s="787">
        <v>86124</v>
      </c>
      <c r="J10" s="788">
        <v>22009.086401</v>
      </c>
      <c r="K10" s="787">
        <v>185733</v>
      </c>
      <c r="L10" s="788">
        <v>26025.744255000001</v>
      </c>
    </row>
    <row r="11" spans="2:12" s="792" customFormat="1" ht="13.35" customHeight="1" x14ac:dyDescent="0.25">
      <c r="B11" s="789"/>
      <c r="C11" s="790"/>
      <c r="D11" s="791" t="s">
        <v>0</v>
      </c>
      <c r="E11" s="787">
        <v>10187</v>
      </c>
      <c r="F11" s="788">
        <v>331.76293600000002</v>
      </c>
      <c r="G11" s="787">
        <v>32967</v>
      </c>
      <c r="H11" s="788">
        <v>443.99131599999998</v>
      </c>
      <c r="I11" s="787">
        <v>11011</v>
      </c>
      <c r="J11" s="788">
        <v>274.81279499999999</v>
      </c>
      <c r="K11" s="787">
        <v>5693</v>
      </c>
      <c r="L11" s="788">
        <v>325.46951100000001</v>
      </c>
    </row>
    <row r="12" spans="2:12" s="792" customFormat="1" ht="13.35" customHeight="1" x14ac:dyDescent="0.25">
      <c r="B12" s="793"/>
      <c r="C12" s="794"/>
      <c r="D12" s="795" t="s">
        <v>322</v>
      </c>
      <c r="E12" s="796">
        <v>1858</v>
      </c>
      <c r="F12" s="797">
        <v>258.81048900000002</v>
      </c>
      <c r="G12" s="796">
        <v>1374</v>
      </c>
      <c r="H12" s="797">
        <v>173.76265000000001</v>
      </c>
      <c r="I12" s="796">
        <v>1318</v>
      </c>
      <c r="J12" s="797">
        <v>157.58713599999999</v>
      </c>
      <c r="K12" s="796">
        <v>1487</v>
      </c>
      <c r="L12" s="797">
        <v>210.14078599999999</v>
      </c>
    </row>
    <row r="13" spans="2:12" s="792" customFormat="1" ht="13.35" customHeight="1" x14ac:dyDescent="0.25">
      <c r="B13" s="793"/>
      <c r="C13" s="798" t="s">
        <v>8</v>
      </c>
      <c r="D13" s="799"/>
      <c r="E13" s="800"/>
      <c r="F13" s="801">
        <f>SUM(F4:F12)</f>
        <v>131318.985801</v>
      </c>
      <c r="G13" s="800"/>
      <c r="H13" s="801">
        <f>SUM(H4:H12)</f>
        <v>125807.30801199998</v>
      </c>
      <c r="I13" s="800"/>
      <c r="J13" s="801">
        <f>SUM(J4:J12)</f>
        <v>149844.57170100001</v>
      </c>
      <c r="K13" s="800"/>
      <c r="L13" s="801">
        <f>SUM(L4:L12)</f>
        <v>161189.673974</v>
      </c>
    </row>
    <row r="14" spans="2:12" s="792" customFormat="1" ht="13.35" customHeight="1" x14ac:dyDescent="0.25">
      <c r="B14" s="789"/>
      <c r="C14" s="802" t="s">
        <v>82</v>
      </c>
      <c r="E14" s="803"/>
      <c r="F14" s="804"/>
      <c r="G14" s="805"/>
      <c r="H14" s="804"/>
      <c r="I14" s="805"/>
      <c r="J14" s="804"/>
      <c r="K14" s="805"/>
      <c r="L14" s="804"/>
    </row>
    <row r="15" spans="2:12" s="792" customFormat="1" ht="13.35" customHeight="1" x14ac:dyDescent="0.25">
      <c r="B15" s="784"/>
      <c r="C15" s="785">
        <v>3701</v>
      </c>
      <c r="D15" s="786" t="s">
        <v>308</v>
      </c>
      <c r="E15" s="806"/>
      <c r="F15" s="650">
        <f t="shared" ref="F15:F23" si="0">+F4/F$13</f>
        <v>0.2360457192303716</v>
      </c>
      <c r="G15" s="807"/>
      <c r="H15" s="650">
        <f t="shared" ref="H15:H23" si="1">+H4/H$13</f>
        <v>0.22089294257333039</v>
      </c>
      <c r="I15" s="807"/>
      <c r="J15" s="650">
        <f t="shared" ref="J15:J23" si="2">+J4/J$13</f>
        <v>0.18856604611864919</v>
      </c>
      <c r="K15" s="807"/>
      <c r="L15" s="650">
        <f t="shared" ref="L15:L23" si="3">+L4/L$13</f>
        <v>0.17983742254901372</v>
      </c>
    </row>
    <row r="16" spans="2:12" s="792" customFormat="1" ht="13.35" customHeight="1" x14ac:dyDescent="0.25">
      <c r="B16" s="784"/>
      <c r="C16" s="785">
        <v>3702</v>
      </c>
      <c r="D16" s="786" t="s">
        <v>120</v>
      </c>
      <c r="E16" s="806"/>
      <c r="F16" s="650">
        <f t="shared" si="0"/>
        <v>3.1932350173298908E-2</v>
      </c>
      <c r="G16" s="807"/>
      <c r="H16" s="650">
        <f t="shared" si="1"/>
        <v>2.0711702167186184E-2</v>
      </c>
      <c r="I16" s="807"/>
      <c r="J16" s="650">
        <f t="shared" si="2"/>
        <v>2.0074816357060765E-2</v>
      </c>
      <c r="K16" s="807"/>
      <c r="L16" s="650">
        <f t="shared" si="3"/>
        <v>2.2669892852996386E-2</v>
      </c>
    </row>
    <row r="17" spans="2:12" ht="13.35" customHeight="1" x14ac:dyDescent="0.2">
      <c r="B17" s="784"/>
      <c r="C17" s="785">
        <v>3704</v>
      </c>
      <c r="D17" s="786" t="s">
        <v>161</v>
      </c>
      <c r="E17" s="806"/>
      <c r="F17" s="650">
        <f t="shared" si="0"/>
        <v>1.9456521419315923E-3</v>
      </c>
      <c r="G17" s="807"/>
      <c r="H17" s="650">
        <f t="shared" si="1"/>
        <v>1.3606275955262671E-3</v>
      </c>
      <c r="I17" s="807"/>
      <c r="J17" s="650">
        <f t="shared" si="2"/>
        <v>1.2650609084341954E-3</v>
      </c>
      <c r="K17" s="807"/>
      <c r="L17" s="650">
        <f t="shared" si="3"/>
        <v>1.0004465300054617E-3</v>
      </c>
    </row>
    <row r="18" spans="2:12" s="792" customFormat="1" ht="13.35" customHeight="1" x14ac:dyDescent="0.25">
      <c r="B18" s="784"/>
      <c r="C18" s="785">
        <v>3707</v>
      </c>
      <c r="D18" s="786" t="s">
        <v>158</v>
      </c>
      <c r="E18" s="806"/>
      <c r="F18" s="650">
        <f t="shared" si="0"/>
        <v>3.5763058207872914E-2</v>
      </c>
      <c r="G18" s="807"/>
      <c r="H18" s="650">
        <f t="shared" si="1"/>
        <v>1.6317987805638322E-2</v>
      </c>
      <c r="I18" s="807"/>
      <c r="J18" s="650">
        <f t="shared" si="2"/>
        <v>1.1928182934557859E-2</v>
      </c>
      <c r="K18" s="807"/>
      <c r="L18" s="650">
        <f t="shared" si="3"/>
        <v>8.8546868779585831E-3</v>
      </c>
    </row>
    <row r="19" spans="2:12" s="792" customFormat="1" ht="13.35" customHeight="1" x14ac:dyDescent="0.25">
      <c r="B19" s="784"/>
      <c r="C19" s="785">
        <v>3708</v>
      </c>
      <c r="D19" s="786" t="s">
        <v>70</v>
      </c>
      <c r="E19" s="806"/>
      <c r="F19" s="650">
        <f t="shared" si="0"/>
        <v>3.2433665734018838E-3</v>
      </c>
      <c r="G19" s="807"/>
      <c r="H19" s="650">
        <f t="shared" si="1"/>
        <v>3.2935938344732484E-3</v>
      </c>
      <c r="I19" s="807"/>
      <c r="J19" s="650">
        <f t="shared" si="2"/>
        <v>2.7597970437339518E-3</v>
      </c>
      <c r="K19" s="807"/>
      <c r="L19" s="650">
        <f t="shared" si="3"/>
        <v>2.5009214055797639E-3</v>
      </c>
    </row>
    <row r="20" spans="2:12" s="792" customFormat="1" ht="13.35" customHeight="1" x14ac:dyDescent="0.25">
      <c r="B20" s="789"/>
      <c r="C20" s="790">
        <v>3713</v>
      </c>
      <c r="D20" s="791" t="s">
        <v>71</v>
      </c>
      <c r="E20" s="806"/>
      <c r="F20" s="650">
        <f t="shared" si="0"/>
        <v>0.55290778177367772</v>
      </c>
      <c r="G20" s="807"/>
      <c r="H20" s="650">
        <f t="shared" si="1"/>
        <v>0.59322490163990549</v>
      </c>
      <c r="I20" s="807"/>
      <c r="J20" s="650">
        <f t="shared" si="2"/>
        <v>0.62564100286573376</v>
      </c>
      <c r="K20" s="807"/>
      <c r="L20" s="650">
        <f t="shared" si="3"/>
        <v>0.62035340330875777</v>
      </c>
    </row>
    <row r="21" spans="2:12" s="792" customFormat="1" ht="13.35" customHeight="1" x14ac:dyDescent="0.25">
      <c r="B21" s="789"/>
      <c r="C21" s="790">
        <v>3718</v>
      </c>
      <c r="D21" s="791" t="s">
        <v>1001</v>
      </c>
      <c r="E21" s="806"/>
      <c r="F21" s="650">
        <f t="shared" si="0"/>
        <v>0.13366482863033455</v>
      </c>
      <c r="G21" s="807"/>
      <c r="H21" s="650">
        <f t="shared" si="1"/>
        <v>0.13928792577239271</v>
      </c>
      <c r="I21" s="807"/>
      <c r="J21" s="650">
        <f t="shared" si="2"/>
        <v>0.14687943748083815</v>
      </c>
      <c r="K21" s="807"/>
      <c r="L21" s="650">
        <f t="shared" si="3"/>
        <v>0.16146036910030584</v>
      </c>
    </row>
    <row r="22" spans="2:12" s="792" customFormat="1" ht="13.35" customHeight="1" x14ac:dyDescent="0.25">
      <c r="B22" s="789"/>
      <c r="C22" s="790"/>
      <c r="D22" s="791" t="s">
        <v>4</v>
      </c>
      <c r="E22" s="806"/>
      <c r="F22" s="650">
        <f t="shared" si="0"/>
        <v>2.5263897217630937E-3</v>
      </c>
      <c r="G22" s="807"/>
      <c r="H22" s="650">
        <f t="shared" si="1"/>
        <v>3.5291377187535908E-3</v>
      </c>
      <c r="I22" s="807"/>
      <c r="J22" s="650">
        <f t="shared" si="2"/>
        <v>1.8339856551384569E-3</v>
      </c>
      <c r="K22" s="807"/>
      <c r="L22" s="650">
        <f t="shared" si="3"/>
        <v>2.0191709740197033E-3</v>
      </c>
    </row>
    <row r="23" spans="2:12" s="792" customFormat="1" ht="13.35" customHeight="1" x14ac:dyDescent="0.25">
      <c r="B23" s="793"/>
      <c r="C23" s="794"/>
      <c r="D23" s="795" t="s">
        <v>196</v>
      </c>
      <c r="E23" s="808"/>
      <c r="F23" s="652">
        <f t="shared" si="0"/>
        <v>1.9708535473476766E-3</v>
      </c>
      <c r="G23" s="809"/>
      <c r="H23" s="652">
        <f t="shared" si="1"/>
        <v>1.3811808927938103E-3</v>
      </c>
      <c r="I23" s="809"/>
      <c r="J23" s="652">
        <f t="shared" si="2"/>
        <v>1.0516706358535931E-3</v>
      </c>
      <c r="K23" s="809"/>
      <c r="L23" s="652">
        <f t="shared" si="3"/>
        <v>1.3036864013627563E-3</v>
      </c>
    </row>
    <row r="24" spans="2:12" s="792" customFormat="1" ht="13.35" customHeight="1" x14ac:dyDescent="0.25">
      <c r="B24" s="793"/>
      <c r="C24" s="798" t="s">
        <v>8</v>
      </c>
      <c r="D24" s="799"/>
      <c r="E24" s="810"/>
      <c r="F24" s="190">
        <f>SUM(F15:F23)</f>
        <v>1</v>
      </c>
      <c r="G24" s="811"/>
      <c r="H24" s="190">
        <f>SUM(H15:H23)</f>
        <v>1</v>
      </c>
      <c r="I24" s="811"/>
      <c r="J24" s="190">
        <f>SUM(J15:J23)</f>
        <v>1</v>
      </c>
      <c r="K24" s="811"/>
      <c r="L24" s="190">
        <f>SUM(L15:L23)</f>
        <v>1</v>
      </c>
    </row>
    <row r="25" spans="2:12" s="792" customFormat="1" ht="12" customHeight="1" x14ac:dyDescent="0.25">
      <c r="C25" s="812" t="s">
        <v>154</v>
      </c>
    </row>
    <row r="26" spans="2:12" s="792" customFormat="1" ht="12" customHeight="1" x14ac:dyDescent="0.25">
      <c r="C26" s="812" t="s">
        <v>1000</v>
      </c>
    </row>
    <row r="27" spans="2:12" s="792" customFormat="1" ht="12" customHeight="1" x14ac:dyDescent="0.25">
      <c r="C27" s="812" t="s">
        <v>321</v>
      </c>
    </row>
    <row r="28" spans="2:12" s="792" customFormat="1" ht="12" customHeight="1" x14ac:dyDescent="0.25">
      <c r="C28" s="812"/>
      <c r="F28" s="813"/>
      <c r="G28" s="813"/>
    </row>
    <row r="29" spans="2:12" s="792" customFormat="1" ht="13.35" customHeight="1" x14ac:dyDescent="0.25">
      <c r="C29" s="791"/>
    </row>
    <row r="30" spans="2:12" s="792" customFormat="1" ht="13.35" customHeight="1" x14ac:dyDescent="0.25">
      <c r="F30" s="814" t="s">
        <v>245</v>
      </c>
    </row>
    <row r="31" spans="2:12" s="792" customFormat="1" ht="13.35" customHeight="1" x14ac:dyDescent="0.25"/>
    <row r="32" spans="2:12" s="792" customFormat="1" ht="13.35" customHeight="1" x14ac:dyDescent="0.25">
      <c r="D32" s="791"/>
      <c r="E32" s="791"/>
      <c r="F32" s="816"/>
      <c r="G32" s="815"/>
      <c r="H32" s="815"/>
      <c r="I32" s="815"/>
      <c r="J32" s="815"/>
      <c r="K32" s="815"/>
      <c r="L32" s="815"/>
    </row>
  </sheetData>
  <mergeCells count="2">
    <mergeCell ref="K2:L2"/>
    <mergeCell ref="B1:L1"/>
  </mergeCells>
  <phoneticPr fontId="25" type="noConversion"/>
  <hyperlinks>
    <hyperlink ref="F30" location="CONTENTS!A1" display="BACK TO CONTENTS" xr:uid="{00000000-0004-0000-2A00-000000000000}"/>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3">
    <tabColor theme="7" tint="0.79998168889431442"/>
    <pageSetUpPr fitToPage="1"/>
  </sheetPr>
  <dimension ref="B1:V43"/>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22" s="3" customFormat="1" ht="15" customHeight="1" x14ac:dyDescent="0.25">
      <c r="B1" s="1442" t="s">
        <v>1045</v>
      </c>
      <c r="C1" s="1442"/>
      <c r="D1" s="1442"/>
      <c r="E1" s="1442"/>
      <c r="F1" s="1442"/>
      <c r="G1" s="1442"/>
      <c r="H1" s="1442"/>
      <c r="I1" s="1442"/>
      <c r="J1" s="1442"/>
      <c r="K1" s="1442"/>
      <c r="L1" s="1442"/>
    </row>
    <row r="2" spans="2:22" s="3" customFormat="1" ht="15" customHeight="1" x14ac:dyDescent="0.25">
      <c r="B2" s="147"/>
      <c r="C2" s="148" t="s">
        <v>156</v>
      </c>
      <c r="D2" s="168"/>
      <c r="E2" s="555" t="s">
        <v>1143</v>
      </c>
      <c r="F2" s="556"/>
      <c r="G2" s="555" t="s">
        <v>1144</v>
      </c>
      <c r="H2" s="149"/>
      <c r="I2" s="555" t="s">
        <v>1145</v>
      </c>
      <c r="J2" s="556"/>
      <c r="K2" s="1472" t="s">
        <v>1146</v>
      </c>
      <c r="L2" s="1358"/>
      <c r="O2" s="818"/>
      <c r="P2" s="819"/>
      <c r="Q2" s="818"/>
      <c r="R2" s="819"/>
      <c r="S2" s="818"/>
      <c r="T2" s="819"/>
      <c r="U2" s="1488"/>
      <c r="V2" s="1489"/>
    </row>
    <row r="3" spans="2:22" ht="24.9" customHeight="1" x14ac:dyDescent="0.2">
      <c r="B3" s="150"/>
      <c r="C3" s="1443" t="s">
        <v>85</v>
      </c>
      <c r="D3" s="1444"/>
      <c r="E3" s="856" t="s">
        <v>17</v>
      </c>
      <c r="F3" s="857" t="s">
        <v>97</v>
      </c>
      <c r="G3" s="856" t="s">
        <v>17</v>
      </c>
      <c r="H3" s="857" t="s">
        <v>97</v>
      </c>
      <c r="I3" s="856" t="s">
        <v>17</v>
      </c>
      <c r="J3" s="857" t="s">
        <v>97</v>
      </c>
      <c r="K3" s="856" t="s">
        <v>17</v>
      </c>
      <c r="L3" s="857" t="s">
        <v>97</v>
      </c>
      <c r="N3" s="19"/>
      <c r="O3" s="19"/>
      <c r="P3" s="19"/>
      <c r="Q3" s="19"/>
      <c r="R3" s="19"/>
      <c r="S3" s="19"/>
      <c r="T3" s="19"/>
      <c r="U3" s="19"/>
      <c r="V3" s="19"/>
    </row>
    <row r="4" spans="2:22" ht="13.35" customHeight="1" x14ac:dyDescent="0.25">
      <c r="B4" s="38"/>
      <c r="C4" s="573" t="s">
        <v>18</v>
      </c>
      <c r="D4" s="635" t="s">
        <v>43</v>
      </c>
      <c r="E4" s="557">
        <v>224</v>
      </c>
      <c r="F4" s="554">
        <v>17.474373</v>
      </c>
      <c r="G4" s="557">
        <v>261</v>
      </c>
      <c r="H4" s="554">
        <v>18.471592999999999</v>
      </c>
      <c r="I4" s="557">
        <v>267</v>
      </c>
      <c r="J4" s="554">
        <v>19.502115</v>
      </c>
      <c r="K4" s="557">
        <v>160</v>
      </c>
      <c r="L4" s="554">
        <v>13.022031999999999</v>
      </c>
      <c r="O4" s="557"/>
      <c r="P4" s="557"/>
      <c r="Q4" s="557"/>
      <c r="R4" s="557"/>
      <c r="S4" s="557"/>
      <c r="T4" s="557"/>
      <c r="U4" s="557"/>
      <c r="V4" s="557"/>
    </row>
    <row r="5" spans="2:22" ht="13.35" customHeight="1" x14ac:dyDescent="0.25">
      <c r="B5" s="38"/>
      <c r="C5" s="451" t="s">
        <v>19</v>
      </c>
      <c r="D5" s="761" t="s">
        <v>121</v>
      </c>
      <c r="E5" s="557">
        <v>33</v>
      </c>
      <c r="F5" s="554">
        <v>2.6074510000000002</v>
      </c>
      <c r="G5" s="557">
        <v>47</v>
      </c>
      <c r="H5" s="554">
        <v>4.4298580000000003</v>
      </c>
      <c r="I5" s="557">
        <v>38</v>
      </c>
      <c r="J5" s="554">
        <v>5.03796</v>
      </c>
      <c r="K5" s="557">
        <v>32</v>
      </c>
      <c r="L5" s="554">
        <v>3.206944</v>
      </c>
      <c r="O5" s="557"/>
      <c r="P5" s="557"/>
      <c r="Q5" s="557"/>
      <c r="R5" s="557"/>
      <c r="S5" s="557"/>
      <c r="T5" s="557"/>
      <c r="U5" s="557"/>
      <c r="V5" s="557"/>
    </row>
    <row r="6" spans="2:22" ht="13.35" customHeight="1" x14ac:dyDescent="0.25">
      <c r="B6" s="38"/>
      <c r="C6" s="451" t="s">
        <v>20</v>
      </c>
      <c r="D6" s="452" t="s">
        <v>44</v>
      </c>
      <c r="E6" s="557">
        <v>1496</v>
      </c>
      <c r="F6" s="554">
        <v>5.6596489999999999</v>
      </c>
      <c r="G6" s="557">
        <v>1285</v>
      </c>
      <c r="H6" s="554">
        <v>7.5360649999999998</v>
      </c>
      <c r="I6" s="557">
        <v>915</v>
      </c>
      <c r="J6" s="554">
        <v>4.4643620000000004</v>
      </c>
      <c r="K6" s="557">
        <v>945</v>
      </c>
      <c r="L6" s="554">
        <v>5.3198809999999996</v>
      </c>
      <c r="O6" s="557"/>
      <c r="P6" s="557"/>
      <c r="Q6" s="557"/>
      <c r="R6" s="557"/>
      <c r="S6" s="557"/>
      <c r="T6" s="557"/>
      <c r="U6" s="557"/>
      <c r="V6" s="557"/>
    </row>
    <row r="7" spans="2:22" ht="13.35" customHeight="1" x14ac:dyDescent="0.25">
      <c r="B7" s="38"/>
      <c r="C7" s="451" t="s">
        <v>21</v>
      </c>
      <c r="D7" s="452" t="s">
        <v>45</v>
      </c>
      <c r="E7" s="557">
        <v>817</v>
      </c>
      <c r="F7" s="554">
        <v>5.0809819999999997</v>
      </c>
      <c r="G7" s="557">
        <v>849</v>
      </c>
      <c r="H7" s="554">
        <v>5.8269669999999998</v>
      </c>
      <c r="I7" s="557">
        <v>477</v>
      </c>
      <c r="J7" s="554">
        <v>2.8828830000000001</v>
      </c>
      <c r="K7" s="557">
        <v>420</v>
      </c>
      <c r="L7" s="554">
        <v>2.4724550000000001</v>
      </c>
      <c r="O7" s="557"/>
      <c r="P7" s="557"/>
      <c r="Q7" s="557"/>
      <c r="R7" s="557"/>
      <c r="S7" s="557"/>
      <c r="T7" s="557"/>
      <c r="U7" s="557"/>
      <c r="V7" s="557"/>
    </row>
    <row r="8" spans="2:22" ht="13.35" customHeight="1" x14ac:dyDescent="0.25">
      <c r="B8" s="38"/>
      <c r="C8" s="451" t="s">
        <v>22</v>
      </c>
      <c r="D8" s="452" t="s">
        <v>46</v>
      </c>
      <c r="E8" s="557">
        <v>973</v>
      </c>
      <c r="F8" s="554">
        <v>7.8019949999999998</v>
      </c>
      <c r="G8" s="557">
        <v>903</v>
      </c>
      <c r="H8" s="554">
        <v>7.2163769999999996</v>
      </c>
      <c r="I8" s="557">
        <v>567</v>
      </c>
      <c r="J8" s="554">
        <v>5.4826699999999997</v>
      </c>
      <c r="K8" s="557">
        <v>484</v>
      </c>
      <c r="L8" s="554">
        <v>4.1039320000000004</v>
      </c>
      <c r="O8" s="557"/>
      <c r="P8" s="557"/>
      <c r="Q8" s="557"/>
      <c r="R8" s="557"/>
      <c r="S8" s="557"/>
      <c r="T8" s="557"/>
      <c r="U8" s="557"/>
      <c r="V8" s="557"/>
    </row>
    <row r="9" spans="2:22" ht="13.35" customHeight="1" x14ac:dyDescent="0.25">
      <c r="B9" s="38"/>
      <c r="C9" s="451" t="s">
        <v>23</v>
      </c>
      <c r="D9" s="452" t="s">
        <v>47</v>
      </c>
      <c r="E9" s="557">
        <v>1074</v>
      </c>
      <c r="F9" s="554">
        <v>9.8672020000000007</v>
      </c>
      <c r="G9" s="557">
        <v>1117</v>
      </c>
      <c r="H9" s="554">
        <v>11.183284</v>
      </c>
      <c r="I9" s="557">
        <v>685</v>
      </c>
      <c r="J9" s="554">
        <v>6.627891</v>
      </c>
      <c r="K9" s="557">
        <v>580</v>
      </c>
      <c r="L9" s="554">
        <v>5.8249250000000004</v>
      </c>
      <c r="O9" s="557"/>
      <c r="P9" s="557"/>
      <c r="Q9" s="557"/>
      <c r="R9" s="557"/>
      <c r="S9" s="557"/>
      <c r="T9" s="557"/>
      <c r="U9" s="557"/>
      <c r="V9" s="557"/>
    </row>
    <row r="10" spans="2:22" ht="13.35" customHeight="1" x14ac:dyDescent="0.25">
      <c r="B10" s="38"/>
      <c r="C10" s="451" t="s">
        <v>24</v>
      </c>
      <c r="D10" s="452" t="s">
        <v>48</v>
      </c>
      <c r="E10" s="557">
        <v>1312</v>
      </c>
      <c r="F10" s="554">
        <v>14.627902000000001</v>
      </c>
      <c r="G10" s="557">
        <v>1219</v>
      </c>
      <c r="H10" s="554">
        <v>16.711808000000001</v>
      </c>
      <c r="I10" s="557">
        <v>885</v>
      </c>
      <c r="J10" s="554">
        <v>12.226554</v>
      </c>
      <c r="K10" s="557">
        <v>711</v>
      </c>
      <c r="L10" s="554">
        <v>8.2807639999999996</v>
      </c>
      <c r="O10" s="557"/>
      <c r="P10" s="557"/>
      <c r="Q10" s="557"/>
      <c r="R10" s="557"/>
      <c r="S10" s="557"/>
      <c r="T10" s="557"/>
      <c r="U10" s="557"/>
      <c r="V10" s="557"/>
    </row>
    <row r="11" spans="2:22" customFormat="1" ht="13.35" customHeight="1" x14ac:dyDescent="0.25">
      <c r="B11" s="224"/>
      <c r="C11" s="451" t="s">
        <v>25</v>
      </c>
      <c r="D11" s="452" t="s">
        <v>49</v>
      </c>
      <c r="E11" s="557">
        <v>1662</v>
      </c>
      <c r="F11" s="554">
        <v>20.923500000000001</v>
      </c>
      <c r="G11" s="557">
        <v>1526</v>
      </c>
      <c r="H11" s="554">
        <v>23.148206999999999</v>
      </c>
      <c r="I11" s="557">
        <v>1102</v>
      </c>
      <c r="J11" s="554">
        <v>15.593840999999999</v>
      </c>
      <c r="K11" s="557">
        <v>821</v>
      </c>
      <c r="L11" s="554">
        <v>10.401</v>
      </c>
      <c r="O11" s="557"/>
      <c r="P11" s="557"/>
      <c r="Q11" s="557"/>
      <c r="R11" s="557"/>
      <c r="S11" s="557"/>
      <c r="T11" s="557"/>
      <c r="U11" s="557"/>
      <c r="V11" s="557"/>
    </row>
    <row r="12" spans="2:22" customFormat="1" ht="13.35" customHeight="1" x14ac:dyDescent="0.25">
      <c r="B12" s="224"/>
      <c r="C12" s="451" t="s">
        <v>26</v>
      </c>
      <c r="D12" s="452" t="s">
        <v>50</v>
      </c>
      <c r="E12" s="557">
        <v>2344</v>
      </c>
      <c r="F12" s="554">
        <v>33.324607999999998</v>
      </c>
      <c r="G12" s="557">
        <v>2041</v>
      </c>
      <c r="H12" s="554">
        <v>34.115879</v>
      </c>
      <c r="I12" s="557">
        <v>1483</v>
      </c>
      <c r="J12" s="554">
        <v>24.738513999999999</v>
      </c>
      <c r="K12" s="557">
        <v>1058</v>
      </c>
      <c r="L12" s="554">
        <v>18.774215000000002</v>
      </c>
      <c r="O12" s="557"/>
      <c r="P12" s="557"/>
      <c r="Q12" s="557"/>
      <c r="R12" s="557"/>
      <c r="S12" s="557"/>
      <c r="T12" s="557"/>
      <c r="U12" s="557"/>
      <c r="V12" s="557"/>
    </row>
    <row r="13" spans="2:22" customFormat="1" ht="13.35" customHeight="1" x14ac:dyDescent="0.25">
      <c r="B13" s="224"/>
      <c r="C13" s="354" t="s">
        <v>27</v>
      </c>
      <c r="D13" s="763" t="s">
        <v>51</v>
      </c>
      <c r="E13" s="557">
        <v>2838</v>
      </c>
      <c r="F13" s="554">
        <v>41.382131000000001</v>
      </c>
      <c r="G13" s="557">
        <v>2668</v>
      </c>
      <c r="H13" s="554">
        <v>44.121597000000001</v>
      </c>
      <c r="I13" s="557">
        <v>2466</v>
      </c>
      <c r="J13" s="554">
        <v>40.330916999999999</v>
      </c>
      <c r="K13" s="557">
        <v>1383</v>
      </c>
      <c r="L13" s="554">
        <v>26.556771000000001</v>
      </c>
      <c r="O13" s="557"/>
      <c r="P13" s="557"/>
      <c r="Q13" s="557"/>
      <c r="R13" s="557"/>
      <c r="S13" s="557"/>
      <c r="T13" s="557"/>
      <c r="U13" s="557"/>
      <c r="V13" s="557"/>
    </row>
    <row r="14" spans="2:22" customFormat="1" ht="13.35" customHeight="1" x14ac:dyDescent="0.25">
      <c r="B14" s="224"/>
      <c r="C14" s="354" t="s">
        <v>28</v>
      </c>
      <c r="D14" s="763" t="s">
        <v>52</v>
      </c>
      <c r="E14" s="557">
        <v>2997</v>
      </c>
      <c r="F14" s="554">
        <v>48.540655999999998</v>
      </c>
      <c r="G14" s="557">
        <v>2797</v>
      </c>
      <c r="H14" s="554">
        <v>52.365012</v>
      </c>
      <c r="I14" s="557">
        <v>2647</v>
      </c>
      <c r="J14" s="554">
        <v>47.347085999999997</v>
      </c>
      <c r="K14" s="557">
        <v>1812</v>
      </c>
      <c r="L14" s="554">
        <v>34.810118000000003</v>
      </c>
      <c r="O14" s="557"/>
      <c r="P14" s="557"/>
      <c r="Q14" s="557"/>
      <c r="R14" s="557"/>
      <c r="S14" s="557"/>
      <c r="T14" s="557"/>
      <c r="U14" s="557"/>
      <c r="V14" s="557"/>
    </row>
    <row r="15" spans="2:22" customFormat="1" ht="13.35" customHeight="1" x14ac:dyDescent="0.25">
      <c r="B15" s="224"/>
      <c r="C15" s="354" t="s">
        <v>29</v>
      </c>
      <c r="D15" s="763" t="s">
        <v>53</v>
      </c>
      <c r="E15" s="557">
        <v>3029</v>
      </c>
      <c r="F15" s="554">
        <v>54.889904000000001</v>
      </c>
      <c r="G15" s="557">
        <v>3008</v>
      </c>
      <c r="H15" s="554">
        <v>62.825820999999998</v>
      </c>
      <c r="I15" s="557">
        <v>2676</v>
      </c>
      <c r="J15" s="554">
        <v>51.647703999999997</v>
      </c>
      <c r="K15" s="557">
        <v>2092</v>
      </c>
      <c r="L15" s="554">
        <v>39.208649000000001</v>
      </c>
      <c r="O15" s="557"/>
      <c r="P15" s="557"/>
      <c r="Q15" s="557"/>
      <c r="R15" s="557"/>
      <c r="S15" s="557"/>
      <c r="T15" s="557"/>
      <c r="U15" s="557"/>
      <c r="V15" s="557"/>
    </row>
    <row r="16" spans="2:22" customFormat="1" ht="13.35" customHeight="1" x14ac:dyDescent="0.25">
      <c r="B16" s="224"/>
      <c r="C16" s="354" t="s">
        <v>30</v>
      </c>
      <c r="D16" s="763" t="s">
        <v>54</v>
      </c>
      <c r="E16" s="557">
        <v>3083</v>
      </c>
      <c r="F16" s="554">
        <v>67.026087000000004</v>
      </c>
      <c r="G16" s="557">
        <v>3241</v>
      </c>
      <c r="H16" s="554">
        <v>72.375896999999995</v>
      </c>
      <c r="I16" s="557">
        <v>2692</v>
      </c>
      <c r="J16" s="554">
        <v>58.669452999999997</v>
      </c>
      <c r="K16" s="557">
        <v>2258</v>
      </c>
      <c r="L16" s="554">
        <v>47.993433000000003</v>
      </c>
      <c r="O16" s="557"/>
      <c r="P16" s="557"/>
      <c r="Q16" s="557"/>
      <c r="R16" s="557"/>
      <c r="S16" s="557"/>
      <c r="T16" s="557"/>
      <c r="U16" s="557"/>
      <c r="V16" s="557"/>
    </row>
    <row r="17" spans="2:22" customFormat="1" ht="13.35" customHeight="1" x14ac:dyDescent="0.25">
      <c r="B17" s="224"/>
      <c r="C17" s="354" t="s">
        <v>31</v>
      </c>
      <c r="D17" s="763" t="s">
        <v>55</v>
      </c>
      <c r="E17" s="557">
        <v>3223</v>
      </c>
      <c r="F17" s="554">
        <v>78.488237999999996</v>
      </c>
      <c r="G17" s="557">
        <v>3456</v>
      </c>
      <c r="H17" s="554">
        <v>84.053627000000006</v>
      </c>
      <c r="I17" s="557">
        <v>2884</v>
      </c>
      <c r="J17" s="554">
        <v>67.911949000000007</v>
      </c>
      <c r="K17" s="557">
        <v>2240</v>
      </c>
      <c r="L17" s="554">
        <v>55.904603000000002</v>
      </c>
      <c r="O17" s="557"/>
      <c r="P17" s="557"/>
      <c r="Q17" s="557"/>
      <c r="R17" s="557"/>
      <c r="S17" s="557"/>
      <c r="T17" s="557"/>
      <c r="U17" s="557"/>
      <c r="V17" s="557"/>
    </row>
    <row r="18" spans="2:22" customFormat="1" ht="13.35" customHeight="1" x14ac:dyDescent="0.25">
      <c r="B18" s="224"/>
      <c r="C18" s="354" t="s">
        <v>32</v>
      </c>
      <c r="D18" s="763" t="s">
        <v>56</v>
      </c>
      <c r="E18" s="557">
        <v>3381</v>
      </c>
      <c r="F18" s="554">
        <v>93.274046999999996</v>
      </c>
      <c r="G18" s="557">
        <v>3672</v>
      </c>
      <c r="H18" s="554">
        <v>97.153647000000007</v>
      </c>
      <c r="I18" s="557">
        <v>3044</v>
      </c>
      <c r="J18" s="554">
        <v>79.644895000000005</v>
      </c>
      <c r="K18" s="557">
        <v>2408</v>
      </c>
      <c r="L18" s="554">
        <v>60.784823000000003</v>
      </c>
      <c r="O18" s="557"/>
      <c r="P18" s="557"/>
      <c r="Q18" s="557"/>
      <c r="R18" s="557"/>
      <c r="S18" s="557"/>
      <c r="T18" s="557"/>
      <c r="U18" s="557"/>
      <c r="V18" s="557"/>
    </row>
    <row r="19" spans="2:22" customFormat="1" ht="13.35" customHeight="1" x14ac:dyDescent="0.25">
      <c r="B19" s="224"/>
      <c r="C19" s="354" t="s">
        <v>33</v>
      </c>
      <c r="D19" s="763" t="s">
        <v>57</v>
      </c>
      <c r="E19" s="557">
        <v>3554</v>
      </c>
      <c r="F19" s="554">
        <v>108.688498</v>
      </c>
      <c r="G19" s="557">
        <v>3531</v>
      </c>
      <c r="H19" s="554">
        <v>102.914675</v>
      </c>
      <c r="I19" s="557">
        <v>3023</v>
      </c>
      <c r="J19" s="554">
        <v>89.583102999999994</v>
      </c>
      <c r="K19" s="557">
        <v>2560</v>
      </c>
      <c r="L19" s="554">
        <v>74.284379999999999</v>
      </c>
      <c r="O19" s="557"/>
      <c r="P19" s="557"/>
      <c r="Q19" s="557"/>
      <c r="R19" s="557"/>
      <c r="S19" s="557"/>
      <c r="T19" s="557"/>
      <c r="U19" s="557"/>
      <c r="V19" s="557"/>
    </row>
    <row r="20" spans="2:22" customFormat="1" ht="13.35" customHeight="1" x14ac:dyDescent="0.25">
      <c r="B20" s="224"/>
      <c r="C20" s="354" t="s">
        <v>34</v>
      </c>
      <c r="D20" s="763" t="s">
        <v>58</v>
      </c>
      <c r="E20" s="557">
        <v>18312</v>
      </c>
      <c r="F20" s="554">
        <v>665.27709100000004</v>
      </c>
      <c r="G20" s="557">
        <v>17492</v>
      </c>
      <c r="H20" s="554">
        <v>624.693442</v>
      </c>
      <c r="I20" s="557">
        <v>15532</v>
      </c>
      <c r="J20" s="554">
        <v>565.18313699999999</v>
      </c>
      <c r="K20" s="557">
        <v>13043</v>
      </c>
      <c r="L20" s="554">
        <v>489.40632499999998</v>
      </c>
      <c r="O20" s="557"/>
      <c r="P20" s="557"/>
      <c r="Q20" s="557"/>
      <c r="R20" s="557"/>
      <c r="S20" s="557"/>
      <c r="T20" s="557"/>
      <c r="U20" s="557"/>
      <c r="V20" s="557"/>
    </row>
    <row r="21" spans="2:22" customFormat="1" ht="13.35" customHeight="1" x14ac:dyDescent="0.25">
      <c r="B21" s="224"/>
      <c r="C21" s="354" t="s">
        <v>35</v>
      </c>
      <c r="D21" s="627" t="s">
        <v>743</v>
      </c>
      <c r="E21" s="557">
        <v>20203</v>
      </c>
      <c r="F21" s="554">
        <v>921.043406</v>
      </c>
      <c r="G21" s="557">
        <v>18683</v>
      </c>
      <c r="H21" s="554">
        <v>838.36676399999999</v>
      </c>
      <c r="I21" s="557">
        <v>16740</v>
      </c>
      <c r="J21" s="554">
        <v>744.87639300000001</v>
      </c>
      <c r="K21" s="557">
        <v>14589</v>
      </c>
      <c r="L21" s="554">
        <v>686.71090000000004</v>
      </c>
      <c r="O21" s="557"/>
      <c r="P21" s="557"/>
      <c r="Q21" s="557"/>
      <c r="R21" s="557"/>
      <c r="S21" s="557"/>
      <c r="T21" s="557"/>
      <c r="U21" s="557"/>
      <c r="V21" s="557"/>
    </row>
    <row r="22" spans="2:22" customFormat="1" ht="13.35" customHeight="1" x14ac:dyDescent="0.25">
      <c r="B22" s="224"/>
      <c r="C22" s="354" t="s">
        <v>36</v>
      </c>
      <c r="D22" s="627" t="s">
        <v>772</v>
      </c>
      <c r="E22" s="557">
        <v>42000</v>
      </c>
      <c r="F22" s="554">
        <v>2299.7500839999998</v>
      </c>
      <c r="G22" s="557">
        <v>37301</v>
      </c>
      <c r="H22" s="554">
        <v>1985.011401</v>
      </c>
      <c r="I22" s="557">
        <v>33827</v>
      </c>
      <c r="J22" s="554">
        <v>1834.8758439999999</v>
      </c>
      <c r="K22" s="557">
        <v>30193</v>
      </c>
      <c r="L22" s="554">
        <v>1700.8278849999999</v>
      </c>
      <c r="O22" s="557"/>
      <c r="P22" s="557"/>
      <c r="Q22" s="557"/>
      <c r="R22" s="557"/>
      <c r="S22" s="557"/>
      <c r="T22" s="557"/>
      <c r="U22" s="557"/>
      <c r="V22" s="557"/>
    </row>
    <row r="23" spans="2:22" customFormat="1" ht="13.35" customHeight="1" x14ac:dyDescent="0.25">
      <c r="B23" s="224"/>
      <c r="C23" s="354" t="s">
        <v>37</v>
      </c>
      <c r="D23" s="627" t="s">
        <v>753</v>
      </c>
      <c r="E23" s="557">
        <v>62931</v>
      </c>
      <c r="F23" s="554">
        <v>4358.6375630000002</v>
      </c>
      <c r="G23" s="557">
        <v>55252</v>
      </c>
      <c r="H23" s="554">
        <v>3767.9920240000001</v>
      </c>
      <c r="I23" s="557">
        <v>52030</v>
      </c>
      <c r="J23" s="554">
        <v>3603.2677680000002</v>
      </c>
      <c r="K23" s="557">
        <v>48204</v>
      </c>
      <c r="L23" s="554">
        <v>3466.2737609999999</v>
      </c>
      <c r="O23" s="557"/>
      <c r="P23" s="557"/>
      <c r="Q23" s="557"/>
      <c r="R23" s="557"/>
      <c r="S23" s="557"/>
      <c r="T23" s="557"/>
      <c r="U23" s="557"/>
      <c r="V23" s="557"/>
    </row>
    <row r="24" spans="2:22" customFormat="1" ht="13.35" customHeight="1" x14ac:dyDescent="0.25">
      <c r="B24" s="224"/>
      <c r="C24" s="354" t="s">
        <v>38</v>
      </c>
      <c r="D24" s="627" t="s">
        <v>62</v>
      </c>
      <c r="E24" s="557">
        <v>89800</v>
      </c>
      <c r="F24" s="554">
        <v>7578.7265090000001</v>
      </c>
      <c r="G24" s="557">
        <v>80543</v>
      </c>
      <c r="H24" s="554">
        <v>6697.0017479999997</v>
      </c>
      <c r="I24" s="557">
        <v>77420</v>
      </c>
      <c r="J24" s="554">
        <v>6620.6668460000001</v>
      </c>
      <c r="K24" s="557">
        <v>73989</v>
      </c>
      <c r="L24" s="554">
        <v>6645.5928910000002</v>
      </c>
      <c r="O24" s="557"/>
      <c r="P24" s="557"/>
      <c r="Q24" s="557"/>
      <c r="R24" s="557"/>
      <c r="S24" s="557"/>
      <c r="T24" s="557"/>
      <c r="U24" s="557"/>
      <c r="V24" s="557"/>
    </row>
    <row r="25" spans="2:22" customFormat="1" ht="13.35" customHeight="1" x14ac:dyDescent="0.25">
      <c r="B25" s="224"/>
      <c r="C25" s="354" t="s">
        <v>39</v>
      </c>
      <c r="D25" s="627" t="s">
        <v>63</v>
      </c>
      <c r="E25" s="557">
        <v>59611</v>
      </c>
      <c r="F25" s="554">
        <v>5462.798057</v>
      </c>
      <c r="G25" s="557">
        <v>55772</v>
      </c>
      <c r="H25" s="554">
        <v>5041.5593730000001</v>
      </c>
      <c r="I25" s="557">
        <v>56873</v>
      </c>
      <c r="J25" s="554">
        <v>5255.6795570000004</v>
      </c>
      <c r="K25" s="557">
        <v>55625</v>
      </c>
      <c r="L25" s="554">
        <v>5389.6834090000002</v>
      </c>
      <c r="O25" s="557"/>
      <c r="P25" s="557"/>
      <c r="Q25" s="557"/>
      <c r="R25" s="557"/>
      <c r="S25" s="557"/>
      <c r="T25" s="557"/>
      <c r="U25" s="557"/>
      <c r="V25" s="557"/>
    </row>
    <row r="26" spans="2:22" customFormat="1" ht="13.35" customHeight="1" x14ac:dyDescent="0.25">
      <c r="B26" s="224"/>
      <c r="C26" s="354" t="s">
        <v>40</v>
      </c>
      <c r="D26" s="627" t="s">
        <v>64</v>
      </c>
      <c r="E26" s="557">
        <v>60570</v>
      </c>
      <c r="F26" s="554">
        <v>6803.4938190000003</v>
      </c>
      <c r="G26" s="557">
        <v>56123</v>
      </c>
      <c r="H26" s="554">
        <v>6180.6185670000004</v>
      </c>
      <c r="I26" s="557">
        <v>59197</v>
      </c>
      <c r="J26" s="554">
        <v>6688.8601799999997</v>
      </c>
      <c r="K26" s="557">
        <v>63506</v>
      </c>
      <c r="L26" s="554">
        <v>7442.6945340000002</v>
      </c>
      <c r="O26" s="557"/>
      <c r="P26" s="557"/>
      <c r="Q26" s="557"/>
      <c r="R26" s="557"/>
      <c r="S26" s="557"/>
      <c r="T26" s="557"/>
      <c r="U26" s="557"/>
      <c r="V26" s="557"/>
    </row>
    <row r="27" spans="2:22" customFormat="1" ht="13.35" customHeight="1" x14ac:dyDescent="0.25">
      <c r="B27" s="224"/>
      <c r="C27" s="354" t="s">
        <v>41</v>
      </c>
      <c r="D27" s="627" t="s">
        <v>65</v>
      </c>
      <c r="E27" s="557">
        <v>14697</v>
      </c>
      <c r="F27" s="554">
        <v>1941.4665230000001</v>
      </c>
      <c r="G27" s="557">
        <v>13209</v>
      </c>
      <c r="H27" s="554">
        <v>1704.6223219999999</v>
      </c>
      <c r="I27" s="557">
        <v>15100</v>
      </c>
      <c r="J27" s="554">
        <v>2014.1621600000001</v>
      </c>
      <c r="K27" s="557">
        <v>16437</v>
      </c>
      <c r="L27" s="554">
        <v>2283.112302</v>
      </c>
      <c r="O27" s="557"/>
      <c r="P27" s="557"/>
      <c r="Q27" s="557"/>
      <c r="R27" s="557"/>
      <c r="S27" s="557"/>
      <c r="T27" s="557"/>
      <c r="U27" s="557"/>
      <c r="V27" s="557"/>
    </row>
    <row r="28" spans="2:22" customFormat="1" ht="13.35" customHeight="1" x14ac:dyDescent="0.25">
      <c r="B28" s="225"/>
      <c r="C28" s="773" t="s">
        <v>42</v>
      </c>
      <c r="D28" s="774" t="s">
        <v>66</v>
      </c>
      <c r="E28" s="655">
        <v>2592</v>
      </c>
      <c r="F28" s="656">
        <v>356.43417699999998</v>
      </c>
      <c r="G28" s="655">
        <v>2275</v>
      </c>
      <c r="H28" s="656">
        <v>305.63050900000002</v>
      </c>
      <c r="I28" s="655">
        <v>2757</v>
      </c>
      <c r="J28" s="656">
        <v>396.33463599999999</v>
      </c>
      <c r="K28" s="655">
        <v>3125</v>
      </c>
      <c r="L28" s="656">
        <v>472.68457699999999</v>
      </c>
      <c r="O28" s="557"/>
      <c r="P28" s="557"/>
      <c r="Q28" s="557"/>
      <c r="R28" s="557"/>
      <c r="S28" s="557"/>
      <c r="T28" s="557"/>
      <c r="U28" s="557"/>
      <c r="V28" s="557"/>
    </row>
    <row r="29" spans="2:22" customFormat="1" ht="13.35" customHeight="1" x14ac:dyDescent="0.25">
      <c r="B29" s="225"/>
      <c r="C29" s="226" t="s">
        <v>8</v>
      </c>
      <c r="D29" s="227"/>
      <c r="E29" s="228">
        <f t="shared" ref="E29:L29" si="0">SUM(E4:E28)</f>
        <v>402756</v>
      </c>
      <c r="F29" s="229">
        <f t="shared" si="0"/>
        <v>30997.284451999996</v>
      </c>
      <c r="G29" s="228">
        <f t="shared" si="0"/>
        <v>368271</v>
      </c>
      <c r="H29" s="229">
        <f t="shared" si="0"/>
        <v>27789.946463999997</v>
      </c>
      <c r="I29" s="228">
        <f t="shared" si="0"/>
        <v>355327</v>
      </c>
      <c r="J29" s="229">
        <f t="shared" si="0"/>
        <v>28255.598417999998</v>
      </c>
      <c r="K29" s="228">
        <f t="shared" si="0"/>
        <v>338675</v>
      </c>
      <c r="L29" s="229">
        <f t="shared" si="0"/>
        <v>28987.935509000003</v>
      </c>
      <c r="O29" s="817"/>
      <c r="P29" s="817"/>
      <c r="Q29" s="817"/>
      <c r="R29" s="817"/>
      <c r="S29" s="817"/>
      <c r="T29" s="817"/>
      <c r="U29" s="817"/>
      <c r="V29" s="817"/>
    </row>
    <row r="30" spans="2:22" customFormat="1" ht="13.35" customHeight="1" x14ac:dyDescent="0.25"/>
    <row r="31" spans="2:22" customFormat="1" ht="13.35" customHeight="1" x14ac:dyDescent="0.25"/>
    <row r="32" spans="2:22" customFormat="1" ht="13.35" customHeight="1" x14ac:dyDescent="0.25">
      <c r="G32" s="110" t="s">
        <v>245</v>
      </c>
    </row>
    <row r="33" spans="2:12" s="646" customFormat="1" x14ac:dyDescent="0.25">
      <c r="B33"/>
      <c r="C33" s="50"/>
      <c r="D33" s="50"/>
      <c r="E33" s="50"/>
      <c r="F33" s="50"/>
      <c r="G33" s="647"/>
      <c r="H33" s="647"/>
      <c r="I33" s="647"/>
      <c r="J33" s="647"/>
      <c r="K33" s="647"/>
      <c r="L33" s="647"/>
    </row>
    <row r="34" spans="2:12" s="646" customFormat="1" x14ac:dyDescent="0.25">
      <c r="B34"/>
      <c r="C34" s="50"/>
      <c r="D34" s="50"/>
      <c r="E34" s="50"/>
      <c r="F34" s="50"/>
      <c r="G34" s="647"/>
      <c r="H34" s="647"/>
      <c r="I34" s="647"/>
      <c r="J34" s="647"/>
      <c r="K34" s="647"/>
      <c r="L34" s="647"/>
    </row>
    <row r="35" spans="2:12" s="646" customFormat="1" x14ac:dyDescent="0.25">
      <c r="B35"/>
      <c r="C35" s="50"/>
      <c r="D35" s="50"/>
      <c r="E35" s="50"/>
      <c r="F35" s="50"/>
      <c r="G35" s="647"/>
      <c r="H35" s="647"/>
      <c r="I35" s="647"/>
      <c r="J35" s="647"/>
      <c r="K35" s="647"/>
      <c r="L35" s="647"/>
    </row>
    <row r="36" spans="2:12" s="646" customFormat="1" x14ac:dyDescent="0.25">
      <c r="B36"/>
      <c r="C36" s="50"/>
      <c r="D36" s="50"/>
      <c r="E36" s="50"/>
      <c r="F36" s="50"/>
      <c r="G36" s="647"/>
      <c r="H36" s="647"/>
      <c r="I36" s="647"/>
      <c r="J36" s="647"/>
      <c r="K36" s="647"/>
      <c r="L36" s="647"/>
    </row>
    <row r="37" spans="2:12" s="646" customFormat="1" x14ac:dyDescent="0.25">
      <c r="B37"/>
      <c r="C37" s="50"/>
      <c r="D37" s="50"/>
      <c r="E37" s="50"/>
      <c r="F37" s="50"/>
      <c r="G37" s="647"/>
      <c r="H37" s="647"/>
      <c r="I37" s="647"/>
      <c r="J37" s="647"/>
      <c r="K37" s="647"/>
      <c r="L37" s="647"/>
    </row>
    <row r="38" spans="2:12" s="646" customFormat="1" x14ac:dyDescent="0.25">
      <c r="B38"/>
      <c r="C38" s="50"/>
      <c r="D38" s="50"/>
      <c r="E38" s="50"/>
      <c r="F38" s="50"/>
      <c r="G38" s="647"/>
      <c r="H38" s="647"/>
      <c r="I38" s="647"/>
      <c r="J38" s="647"/>
      <c r="K38" s="647"/>
      <c r="L38" s="647"/>
    </row>
    <row r="39" spans="2:12" s="646" customFormat="1" x14ac:dyDescent="0.25">
      <c r="B39"/>
      <c r="C39" s="50"/>
      <c r="D39" s="50"/>
      <c r="E39" s="50"/>
      <c r="F39" s="50"/>
      <c r="G39" s="647"/>
      <c r="H39" s="647"/>
      <c r="I39" s="647"/>
      <c r="J39" s="647"/>
      <c r="K39" s="647"/>
      <c r="L39" s="647"/>
    </row>
    <row r="40" spans="2:12" s="646" customFormat="1" x14ac:dyDescent="0.25">
      <c r="B40"/>
      <c r="C40" s="50"/>
      <c r="D40" s="50"/>
      <c r="E40" s="50"/>
      <c r="F40" s="50"/>
      <c r="G40" s="647"/>
      <c r="H40" s="647"/>
      <c r="I40" s="647"/>
      <c r="J40" s="647"/>
      <c r="K40" s="647"/>
      <c r="L40" s="647"/>
    </row>
    <row r="41" spans="2:12" s="646" customFormat="1" x14ac:dyDescent="0.25">
      <c r="B41"/>
      <c r="C41" s="50"/>
      <c r="D41" s="50"/>
      <c r="E41" s="50"/>
      <c r="F41" s="50"/>
      <c r="G41" s="647"/>
      <c r="H41" s="647"/>
      <c r="I41" s="647"/>
      <c r="J41" s="647"/>
      <c r="K41" s="647"/>
      <c r="L41" s="647"/>
    </row>
    <row r="42" spans="2:12" s="646" customFormat="1" x14ac:dyDescent="0.25">
      <c r="B42"/>
      <c r="C42" s="50"/>
      <c r="D42" s="50"/>
      <c r="E42" s="50"/>
      <c r="F42" s="50"/>
      <c r="G42" s="647"/>
      <c r="H42" s="647"/>
      <c r="I42" s="647"/>
      <c r="J42" s="647"/>
      <c r="K42" s="647"/>
      <c r="L42" s="647"/>
    </row>
    <row r="43" spans="2:12" s="646" customFormat="1" x14ac:dyDescent="0.25">
      <c r="B43"/>
      <c r="C43" s="50"/>
      <c r="D43" s="50"/>
      <c r="E43" s="50"/>
      <c r="F43" s="50"/>
      <c r="G43" s="647"/>
      <c r="H43" s="647"/>
      <c r="I43" s="647"/>
      <c r="J43" s="647"/>
      <c r="K43" s="647"/>
      <c r="L43" s="647"/>
    </row>
  </sheetData>
  <mergeCells count="4">
    <mergeCell ref="C3:D3"/>
    <mergeCell ref="K2:L2"/>
    <mergeCell ref="B1:L1"/>
    <mergeCell ref="U2:V2"/>
  </mergeCells>
  <phoneticPr fontId="25" type="noConversion"/>
  <hyperlinks>
    <hyperlink ref="G32" location="CONTENTS!A1" display="BACK TO CONTENTS" xr:uid="{00000000-0004-0000-2B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29:L29" formula="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26">
    <tabColor theme="7" tint="0.79998168889431442"/>
    <pageSetUpPr fitToPage="1"/>
  </sheetPr>
  <dimension ref="B1:M36"/>
  <sheetViews>
    <sheetView showGridLines="0" topLeftCell="A3"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1046</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'A2.5.2'!E4/'A2.5.2'!E$29</f>
        <v>5.5616800246302968E-4</v>
      </c>
      <c r="F4" s="953">
        <f>'A2.5.2'!F4/'A2.5.2'!F$29</f>
        <v>5.6373883418915183E-4</v>
      </c>
      <c r="G4" s="952">
        <f>'A2.5.2'!G4/'A2.5.2'!G$29</f>
        <v>7.0871722182849046E-4</v>
      </c>
      <c r="H4" s="953">
        <f>'A2.5.2'!H4/'A2.5.2'!H$29</f>
        <v>6.6468616713345253E-4</v>
      </c>
      <c r="I4" s="952">
        <f>'A2.5.2'!I4/'A2.5.2'!I$29</f>
        <v>7.5142052250462251E-4</v>
      </c>
      <c r="J4" s="953">
        <f>'A2.5.2'!J4/'A2.5.2'!J$29</f>
        <v>6.9020357351824257E-4</v>
      </c>
      <c r="K4" s="952">
        <f>'A2.5.2'!K4/'A2.5.2'!K$29</f>
        <v>4.724293201446815E-4</v>
      </c>
      <c r="L4" s="953">
        <f>'A2.5.2'!L4/'A2.5.2'!L$29</f>
        <v>4.4922247036036756E-4</v>
      </c>
    </row>
    <row r="5" spans="2:12" ht="13.35" customHeight="1" x14ac:dyDescent="0.25">
      <c r="B5" s="38"/>
      <c r="C5" s="451" t="s">
        <v>19</v>
      </c>
      <c r="D5" s="761" t="s">
        <v>121</v>
      </c>
      <c r="E5" s="952">
        <f>'A2.5.2'!E5/'A2.5.2'!E$29</f>
        <v>8.1935464648571349E-5</v>
      </c>
      <c r="F5" s="953">
        <f>'A2.5.2'!F5/'A2.5.2'!F$29</f>
        <v>8.4118691236895207E-5</v>
      </c>
      <c r="G5" s="952">
        <f>'A2.5.2'!G5/'A2.5.2'!G$29</f>
        <v>1.2762340776221857E-4</v>
      </c>
      <c r="H5" s="953">
        <f>'A2.5.2'!H5/'A2.5.2'!H$29</f>
        <v>1.5940505699565068E-4</v>
      </c>
      <c r="I5" s="952">
        <f>'A2.5.2'!I5/'A2.5.2'!I$29</f>
        <v>1.0694374477593878E-4</v>
      </c>
      <c r="J5" s="953">
        <f>'A2.5.2'!J5/'A2.5.2'!J$29</f>
        <v>1.782995329092237E-4</v>
      </c>
      <c r="K5" s="952">
        <f>'A2.5.2'!K5/'A2.5.2'!K$29</f>
        <v>9.448586402893629E-5</v>
      </c>
      <c r="L5" s="953">
        <f>'A2.5.2'!L5/'A2.5.2'!L$29</f>
        <v>1.106302999399294E-4</v>
      </c>
    </row>
    <row r="6" spans="2:12" ht="13.35" customHeight="1" x14ac:dyDescent="0.25">
      <c r="B6" s="38"/>
      <c r="C6" s="451" t="s">
        <v>20</v>
      </c>
      <c r="D6" s="452" t="s">
        <v>44</v>
      </c>
      <c r="E6" s="952">
        <f>'A2.5.2'!E6/'A2.5.2'!E$29</f>
        <v>3.7144077307352343E-3</v>
      </c>
      <c r="F6" s="953">
        <f>'A2.5.2'!F6/'A2.5.2'!F$29</f>
        <v>1.8258531674812017E-4</v>
      </c>
      <c r="G6" s="952">
        <f>'A2.5.2'!G6/'A2.5.2'!G$29</f>
        <v>3.4892782760521466E-3</v>
      </c>
      <c r="H6" s="953">
        <f>'A2.5.2'!H6/'A2.5.2'!H$29</f>
        <v>2.7117954364404637E-4</v>
      </c>
      <c r="I6" s="952">
        <f>'A2.5.2'!I6/'A2.5.2'!I$29</f>
        <v>2.5750928018416839E-3</v>
      </c>
      <c r="J6" s="953">
        <f>'A2.5.2'!J6/'A2.5.2'!J$29</f>
        <v>1.5799920192651148E-4</v>
      </c>
      <c r="K6" s="952">
        <f>'A2.5.2'!K6/'A2.5.2'!K$29</f>
        <v>2.7902856721045248E-3</v>
      </c>
      <c r="L6" s="953">
        <f>'A2.5.2'!L6/'A2.5.2'!L$29</f>
        <v>1.8352052005732918E-4</v>
      </c>
    </row>
    <row r="7" spans="2:12" ht="13.35" customHeight="1" x14ac:dyDescent="0.25">
      <c r="B7" s="38"/>
      <c r="C7" s="451" t="s">
        <v>21</v>
      </c>
      <c r="D7" s="452" t="s">
        <v>45</v>
      </c>
      <c r="E7" s="952">
        <f>'A2.5.2'!E7/'A2.5.2'!E$29</f>
        <v>2.0285234732691755E-3</v>
      </c>
      <c r="F7" s="953">
        <f>'A2.5.2'!F7/'A2.5.2'!F$29</f>
        <v>1.6391700401588457E-4</v>
      </c>
      <c r="G7" s="952">
        <f>'A2.5.2'!G7/'A2.5.2'!G$29</f>
        <v>2.3053675146834803E-3</v>
      </c>
      <c r="H7" s="953">
        <f>'A2.5.2'!H7/'A2.5.2'!H$29</f>
        <v>2.0967895737217208E-4</v>
      </c>
      <c r="I7" s="952">
        <f>'A2.5.2'!I7/'A2.5.2'!I$29</f>
        <v>1.3424254278453368E-3</v>
      </c>
      <c r="J7" s="953">
        <f>'A2.5.2'!J7/'A2.5.2'!J$29</f>
        <v>1.0202873630039571E-4</v>
      </c>
      <c r="K7" s="952">
        <f>'A2.5.2'!K7/'A2.5.2'!K$29</f>
        <v>1.2401269653797889E-3</v>
      </c>
      <c r="L7" s="953">
        <f>'A2.5.2'!L7/'A2.5.2'!L$29</f>
        <v>8.5292552111286671E-5</v>
      </c>
    </row>
    <row r="8" spans="2:12" ht="13.35" customHeight="1" x14ac:dyDescent="0.25">
      <c r="B8" s="38"/>
      <c r="C8" s="451" t="s">
        <v>22</v>
      </c>
      <c r="D8" s="452" t="s">
        <v>46</v>
      </c>
      <c r="E8" s="952">
        <f>'A2.5.2'!E8/'A2.5.2'!E$29</f>
        <v>2.4158547606987855E-3</v>
      </c>
      <c r="F8" s="953">
        <f>'A2.5.2'!F8/'A2.5.2'!F$29</f>
        <v>2.5169930650156038E-4</v>
      </c>
      <c r="G8" s="952">
        <f>'A2.5.2'!G8/'A2.5.2'!G$29</f>
        <v>2.4519986640273062E-3</v>
      </c>
      <c r="H8" s="953">
        <f>'A2.5.2'!H8/'A2.5.2'!H$29</f>
        <v>2.5967581511350985E-4</v>
      </c>
      <c r="I8" s="952">
        <f>'A2.5.2'!I8/'A2.5.2'!I$29</f>
        <v>1.5957132444199286E-3</v>
      </c>
      <c r="J8" s="953">
        <f>'A2.5.2'!J8/'A2.5.2'!J$29</f>
        <v>1.940383607840105E-4</v>
      </c>
      <c r="K8" s="952">
        <f>'A2.5.2'!K8/'A2.5.2'!K$29</f>
        <v>1.4290986934376614E-3</v>
      </c>
      <c r="L8" s="953">
        <f>'A2.5.2'!L8/'A2.5.2'!L$29</f>
        <v>1.4157379364687203E-4</v>
      </c>
    </row>
    <row r="9" spans="2:12" ht="13.35" customHeight="1" x14ac:dyDescent="0.25">
      <c r="B9" s="38"/>
      <c r="C9" s="451" t="s">
        <v>23</v>
      </c>
      <c r="D9" s="452" t="s">
        <v>47</v>
      </c>
      <c r="E9" s="952">
        <f>'A2.5.2'!E9/'A2.5.2'!E$29</f>
        <v>2.6666269403807764E-3</v>
      </c>
      <c r="F9" s="953">
        <f>'A2.5.2'!F9/'A2.5.2'!F$29</f>
        <v>3.1832472342148513E-4</v>
      </c>
      <c r="G9" s="952">
        <f>'A2.5.2'!G9/'A2.5.2'!G$29</f>
        <v>3.033092478093578E-3</v>
      </c>
      <c r="H9" s="953">
        <f>'A2.5.2'!H9/'A2.5.2'!H$29</f>
        <v>4.0242193393525213E-4</v>
      </c>
      <c r="I9" s="952">
        <f>'A2.5.2'!I9/'A2.5.2'!I$29</f>
        <v>1.9278017150399492E-3</v>
      </c>
      <c r="J9" s="953">
        <f>'A2.5.2'!J9/'A2.5.2'!J$29</f>
        <v>2.3456912509691377E-4</v>
      </c>
      <c r="K9" s="952">
        <f>'A2.5.2'!K9/'A2.5.2'!K$29</f>
        <v>1.7125562855244704E-3</v>
      </c>
      <c r="L9" s="953">
        <f>'A2.5.2'!L9/'A2.5.2'!L$29</f>
        <v>2.0094307848144316E-4</v>
      </c>
    </row>
    <row r="10" spans="2:12" ht="13.35" customHeight="1" x14ac:dyDescent="0.25">
      <c r="B10" s="38"/>
      <c r="C10" s="451" t="s">
        <v>24</v>
      </c>
      <c r="D10" s="452" t="s">
        <v>48</v>
      </c>
      <c r="E10" s="952">
        <f>'A2.5.2'!E10/'A2.5.2'!E$29</f>
        <v>3.2575554429977453E-3</v>
      </c>
      <c r="F10" s="953">
        <f>'A2.5.2'!F10/'A2.5.2'!F$29</f>
        <v>4.7190914490111678E-4</v>
      </c>
      <c r="G10" s="952">
        <f>'A2.5.2'!G10/'A2.5.2'!G$29</f>
        <v>3.3100624268541374E-3</v>
      </c>
      <c r="H10" s="953">
        <f>'A2.5.2'!H10/'A2.5.2'!H$29</f>
        <v>6.0136164787683282E-4</v>
      </c>
      <c r="I10" s="952">
        <f>'A2.5.2'!I10/'A2.5.2'!I$29</f>
        <v>2.4906635296501533E-3</v>
      </c>
      <c r="J10" s="953">
        <f>'A2.5.2'!J10/'A2.5.2'!J$29</f>
        <v>4.3271261925251507E-4</v>
      </c>
      <c r="K10" s="952">
        <f>'A2.5.2'!K10/'A2.5.2'!K$29</f>
        <v>2.0993577913929282E-3</v>
      </c>
      <c r="L10" s="953">
        <f>'A2.5.2'!L10/'A2.5.2'!L$29</f>
        <v>2.8566242661292788E-4</v>
      </c>
    </row>
    <row r="11" spans="2:12" customFormat="1" ht="13.35" customHeight="1" x14ac:dyDescent="0.25">
      <c r="B11" s="224"/>
      <c r="C11" s="451" t="s">
        <v>25</v>
      </c>
      <c r="D11" s="452" t="s">
        <v>49</v>
      </c>
      <c r="E11" s="952">
        <f>'A2.5.2'!E11/'A2.5.2'!E$29</f>
        <v>4.1265679468462293E-3</v>
      </c>
      <c r="F11" s="953">
        <f>'A2.5.2'!F11/'A2.5.2'!F$29</f>
        <v>6.7501074271201144E-4</v>
      </c>
      <c r="G11" s="952">
        <f>'A2.5.2'!G11/'A2.5.2'!G$29</f>
        <v>4.1436876647903314E-3</v>
      </c>
      <c r="H11" s="953">
        <f>'A2.5.2'!H11/'A2.5.2'!H$29</f>
        <v>8.3297055033866086E-4</v>
      </c>
      <c r="I11" s="952">
        <f>'A2.5.2'!I11/'A2.5.2'!I$29</f>
        <v>3.1013685985022245E-3</v>
      </c>
      <c r="J11" s="953">
        <f>'A2.5.2'!J11/'A2.5.2'!J$29</f>
        <v>5.518850023741161E-4</v>
      </c>
      <c r="K11" s="952">
        <f>'A2.5.2'!K11/'A2.5.2'!K$29</f>
        <v>2.424152948992397E-3</v>
      </c>
      <c r="L11" s="953">
        <f>'A2.5.2'!L11/'A2.5.2'!L$29</f>
        <v>3.588044411362361E-4</v>
      </c>
    </row>
    <row r="12" spans="2:12" customFormat="1" ht="13.35" customHeight="1" x14ac:dyDescent="0.25">
      <c r="B12" s="224"/>
      <c r="C12" s="451" t="s">
        <v>26</v>
      </c>
      <c r="D12" s="452" t="s">
        <v>50</v>
      </c>
      <c r="E12" s="952">
        <f>'A2.5.2'!E12/'A2.5.2'!E$29</f>
        <v>5.8199008829167035E-3</v>
      </c>
      <c r="F12" s="953">
        <f>'A2.5.2'!F12/'A2.5.2'!F$29</f>
        <v>1.0750815301773908E-3</v>
      </c>
      <c r="G12" s="952">
        <f>'A2.5.2'!G12/'A2.5.2'!G$29</f>
        <v>5.5421143668657052E-3</v>
      </c>
      <c r="H12" s="953">
        <f>'A2.5.2'!H12/'A2.5.2'!H$29</f>
        <v>1.2276338511193184E-3</v>
      </c>
      <c r="I12" s="952">
        <f>'A2.5.2'!I12/'A2.5.2'!I$29</f>
        <v>4.1736203553346639E-3</v>
      </c>
      <c r="J12" s="953">
        <f>'A2.5.2'!J12/'A2.5.2'!J$29</f>
        <v>8.7552610403184841E-4</v>
      </c>
      <c r="K12" s="952">
        <f>'A2.5.2'!K12/'A2.5.2'!K$29</f>
        <v>3.1239388794567064E-3</v>
      </c>
      <c r="L12" s="953">
        <f>'A2.5.2'!L12/'A2.5.2'!L$29</f>
        <v>6.4765616006600725E-4</v>
      </c>
    </row>
    <row r="13" spans="2:12" customFormat="1" ht="13.35" customHeight="1" x14ac:dyDescent="0.25">
      <c r="B13" s="224"/>
      <c r="C13" s="354" t="s">
        <v>27</v>
      </c>
      <c r="D13" s="763" t="s">
        <v>51</v>
      </c>
      <c r="E13" s="952">
        <f>'A2.5.2'!E13/'A2.5.2'!E$29</f>
        <v>7.0464499597771351E-3</v>
      </c>
      <c r="F13" s="953">
        <f>'A2.5.2'!F13/'A2.5.2'!F$29</f>
        <v>1.3350243975107296E-3</v>
      </c>
      <c r="G13" s="952">
        <f>'A2.5.2'!G13/'A2.5.2'!G$29</f>
        <v>7.2446649342467907E-3</v>
      </c>
      <c r="H13" s="953">
        <f>'A2.5.2'!H13/'A2.5.2'!H$29</f>
        <v>1.5876819718654931E-3</v>
      </c>
      <c r="I13" s="952">
        <f>'A2.5.2'!I13/'A2.5.2'!I$29</f>
        <v>6.9400861741438172E-3</v>
      </c>
      <c r="J13" s="953">
        <f>'A2.5.2'!J13/'A2.5.2'!J$29</f>
        <v>1.4273602138366859E-3</v>
      </c>
      <c r="K13" s="952">
        <f>'A2.5.2'!K13/'A2.5.2'!K$29</f>
        <v>4.0835609360005904E-3</v>
      </c>
      <c r="L13" s="953">
        <f>'A2.5.2'!L13/'A2.5.2'!L$29</f>
        <v>9.1613185049879849E-4</v>
      </c>
    </row>
    <row r="14" spans="2:12" customFormat="1" ht="13.35" customHeight="1" x14ac:dyDescent="0.25">
      <c r="B14" s="224"/>
      <c r="C14" s="354" t="s">
        <v>28</v>
      </c>
      <c r="D14" s="763" t="s">
        <v>52</v>
      </c>
      <c r="E14" s="952">
        <f>'A2.5.2'!E14/'A2.5.2'!E$29</f>
        <v>7.441229925811161E-3</v>
      </c>
      <c r="F14" s="953">
        <f>'A2.5.2'!F14/'A2.5.2'!F$29</f>
        <v>1.5659647887919445E-3</v>
      </c>
      <c r="G14" s="952">
        <f>'A2.5.2'!G14/'A2.5.2'!G$29</f>
        <v>7.594950457679263E-3</v>
      </c>
      <c r="H14" s="953">
        <f>'A2.5.2'!H14/'A2.5.2'!H$29</f>
        <v>1.884314965048074E-3</v>
      </c>
      <c r="I14" s="952">
        <f>'A2.5.2'!I14/'A2.5.2'!I$29</f>
        <v>7.4494761163660514E-3</v>
      </c>
      <c r="J14" s="953">
        <f>'A2.5.2'!J14/'A2.5.2'!J$29</f>
        <v>1.6756709696807528E-3</v>
      </c>
      <c r="K14" s="952">
        <f>'A2.5.2'!K14/'A2.5.2'!K$29</f>
        <v>5.3502620506385174E-3</v>
      </c>
      <c r="L14" s="953">
        <f>'A2.5.2'!L14/'A2.5.2'!L$29</f>
        <v>1.2008484698467871E-3</v>
      </c>
    </row>
    <row r="15" spans="2:12" customFormat="1" ht="13.35" customHeight="1" x14ac:dyDescent="0.25">
      <c r="B15" s="224"/>
      <c r="C15" s="354" t="s">
        <v>29</v>
      </c>
      <c r="D15" s="763" t="s">
        <v>53</v>
      </c>
      <c r="E15" s="952">
        <f>'A2.5.2'!E15/'A2.5.2'!E$29</f>
        <v>7.5206824975915937E-3</v>
      </c>
      <c r="F15" s="953">
        <f>'A2.5.2'!F15/'A2.5.2'!F$29</f>
        <v>1.7707971833790237E-3</v>
      </c>
      <c r="G15" s="952">
        <f>'A2.5.2'!G15/'A2.5.2'!G$29</f>
        <v>8.1678980967819885E-3</v>
      </c>
      <c r="H15" s="953">
        <f>'A2.5.2'!H15/'A2.5.2'!H$29</f>
        <v>2.2607391878709309E-3</v>
      </c>
      <c r="I15" s="952">
        <f>'A2.5.2'!I15/'A2.5.2'!I$29</f>
        <v>7.5310910794845311E-3</v>
      </c>
      <c r="J15" s="953">
        <f>'A2.5.2'!J15/'A2.5.2'!J$29</f>
        <v>1.8278750722581848E-3</v>
      </c>
      <c r="K15" s="952">
        <f>'A2.5.2'!K15/'A2.5.2'!K$29</f>
        <v>6.17701336089171E-3</v>
      </c>
      <c r="L15" s="953">
        <f>'A2.5.2'!L15/'A2.5.2'!L$29</f>
        <v>1.3525850776032924E-3</v>
      </c>
    </row>
    <row r="16" spans="2:12" customFormat="1" ht="13.35" customHeight="1" x14ac:dyDescent="0.25">
      <c r="B16" s="224"/>
      <c r="C16" s="354" t="s">
        <v>30</v>
      </c>
      <c r="D16" s="763" t="s">
        <v>54</v>
      </c>
      <c r="E16" s="952">
        <f>'A2.5.2'!E16/'A2.5.2'!E$29</f>
        <v>7.6547587124710745E-3</v>
      </c>
      <c r="F16" s="953">
        <f>'A2.5.2'!F16/'A2.5.2'!F$29</f>
        <v>2.162321254424446E-3</v>
      </c>
      <c r="G16" s="952">
        <f>'A2.5.2'!G16/'A2.5.2'!G$29</f>
        <v>8.8005843522840511E-3</v>
      </c>
      <c r="H16" s="953">
        <f>'A2.5.2'!H16/'A2.5.2'!H$29</f>
        <v>2.6043913792262283E-3</v>
      </c>
      <c r="I16" s="952">
        <f>'A2.5.2'!I16/'A2.5.2'!I$29</f>
        <v>7.5761200246533475E-3</v>
      </c>
      <c r="J16" s="953">
        <f>'A2.5.2'!J16/'A2.5.2'!J$29</f>
        <v>2.0763833110901343E-3</v>
      </c>
      <c r="K16" s="952">
        <f>'A2.5.2'!K16/'A2.5.2'!K$29</f>
        <v>6.6671587805418172E-3</v>
      </c>
      <c r="L16" s="953">
        <f>'A2.5.2'!L16/'A2.5.2'!L$29</f>
        <v>1.6556347375996916E-3</v>
      </c>
    </row>
    <row r="17" spans="2:12" customFormat="1" ht="13.35" customHeight="1" x14ac:dyDescent="0.25">
      <c r="B17" s="224"/>
      <c r="C17" s="354" t="s">
        <v>31</v>
      </c>
      <c r="D17" s="763" t="s">
        <v>55</v>
      </c>
      <c r="E17" s="952">
        <f>'A2.5.2'!E17/'A2.5.2'!E$29</f>
        <v>8.0023637140104673E-3</v>
      </c>
      <c r="F17" s="953">
        <f>'A2.5.2'!F17/'A2.5.2'!F$29</f>
        <v>2.5321004529135715E-3</v>
      </c>
      <c r="G17" s="952">
        <f>'A2.5.2'!G17/'A2.5.2'!G$29</f>
        <v>9.3843935580048381E-3</v>
      </c>
      <c r="H17" s="953">
        <f>'A2.5.2'!H17/'A2.5.2'!H$29</f>
        <v>3.0246055748572895E-3</v>
      </c>
      <c r="I17" s="952">
        <f>'A2.5.2'!I17/'A2.5.2'!I$29</f>
        <v>8.1164673666791441E-3</v>
      </c>
      <c r="J17" s="953">
        <f>'A2.5.2'!J17/'A2.5.2'!J$29</f>
        <v>2.403486487716263E-3</v>
      </c>
      <c r="K17" s="952">
        <f>'A2.5.2'!K17/'A2.5.2'!K$29</f>
        <v>6.614010482025541E-3</v>
      </c>
      <c r="L17" s="953">
        <f>'A2.5.2'!L17/'A2.5.2'!L$29</f>
        <v>1.9285472393383472E-3</v>
      </c>
    </row>
    <row r="18" spans="2:12" customFormat="1" ht="13.35" customHeight="1" x14ac:dyDescent="0.25">
      <c r="B18" s="224"/>
      <c r="C18" s="354" t="s">
        <v>32</v>
      </c>
      <c r="D18" s="763" t="s">
        <v>56</v>
      </c>
      <c r="E18" s="952">
        <f>'A2.5.2'!E18/'A2.5.2'!E$29</f>
        <v>8.3946607871763553E-3</v>
      </c>
      <c r="F18" s="953">
        <f>'A2.5.2'!F18/'A2.5.2'!F$29</f>
        <v>3.0091038182534021E-3</v>
      </c>
      <c r="G18" s="952">
        <f>'A2.5.2'!G18/'A2.5.2'!G$29</f>
        <v>9.9709181553801415E-3</v>
      </c>
      <c r="H18" s="953">
        <f>'A2.5.2'!H18/'A2.5.2'!H$29</f>
        <v>3.4959997899188474E-3</v>
      </c>
      <c r="I18" s="952">
        <f>'A2.5.2'!I18/'A2.5.2'!I$29</f>
        <v>8.5667568183673062E-3</v>
      </c>
      <c r="J18" s="953">
        <f>'A2.5.2'!J18/'A2.5.2'!J$29</f>
        <v>2.8187297193912153E-3</v>
      </c>
      <c r="K18" s="952">
        <f>'A2.5.2'!K18/'A2.5.2'!K$29</f>
        <v>7.1100612681774559E-3</v>
      </c>
      <c r="L18" s="953">
        <f>'A2.5.2'!L18/'A2.5.2'!L$29</f>
        <v>2.0969007255148575E-3</v>
      </c>
    </row>
    <row r="19" spans="2:12" customFormat="1" ht="13.35" customHeight="1" x14ac:dyDescent="0.25">
      <c r="B19" s="224"/>
      <c r="C19" s="354" t="s">
        <v>33</v>
      </c>
      <c r="D19" s="763" t="s">
        <v>57</v>
      </c>
      <c r="E19" s="952">
        <f>'A2.5.2'!E19/'A2.5.2'!E$29</f>
        <v>8.8242012533643194E-3</v>
      </c>
      <c r="F19" s="953">
        <f>'A2.5.2'!F19/'A2.5.2'!F$29</f>
        <v>3.5063877343290062E-3</v>
      </c>
      <c r="G19" s="952">
        <f>'A2.5.2'!G19/'A2.5.2'!G$29</f>
        <v>9.5880479320934863E-3</v>
      </c>
      <c r="H19" s="953">
        <f>'A2.5.2'!H19/'A2.5.2'!H$29</f>
        <v>3.7033059827344048E-3</v>
      </c>
      <c r="I19" s="952">
        <f>'A2.5.2'!I19/'A2.5.2'!I$29</f>
        <v>8.5076563278332351E-3</v>
      </c>
      <c r="J19" s="953">
        <f>'A2.5.2'!J19/'A2.5.2'!J$29</f>
        <v>3.1704549900076371E-3</v>
      </c>
      <c r="K19" s="952">
        <f>'A2.5.2'!K19/'A2.5.2'!K$29</f>
        <v>7.558869122314904E-3</v>
      </c>
      <c r="L19" s="953">
        <f>'A2.5.2'!L19/'A2.5.2'!L$29</f>
        <v>2.5625964283291793E-3</v>
      </c>
    </row>
    <row r="20" spans="2:12" customFormat="1" ht="13.35" customHeight="1" x14ac:dyDescent="0.25">
      <c r="B20" s="224"/>
      <c r="C20" s="354" t="s">
        <v>34</v>
      </c>
      <c r="D20" s="763" t="s">
        <v>58</v>
      </c>
      <c r="E20" s="952">
        <f>'A2.5.2'!E20/'A2.5.2'!E$29</f>
        <v>4.5466734201352679E-2</v>
      </c>
      <c r="F20" s="953">
        <f>'A2.5.2'!F20/'A2.5.2'!F$29</f>
        <v>2.1462431395569404E-2</v>
      </c>
      <c r="G20" s="952">
        <f>'A2.5.2'!G20/'A2.5.2'!G$29</f>
        <v>4.7497630820781435E-2</v>
      </c>
      <c r="H20" s="953">
        <f>'A2.5.2'!H20/'A2.5.2'!H$29</f>
        <v>2.2479116424684309E-2</v>
      </c>
      <c r="I20" s="952">
        <f>'A2.5.2'!I20/'A2.5.2'!I$29</f>
        <v>4.3711848522628452E-2</v>
      </c>
      <c r="J20" s="953">
        <f>'A2.5.2'!J20/'A2.5.2'!J$29</f>
        <v>2.0002518744743864E-2</v>
      </c>
      <c r="K20" s="952">
        <f>'A2.5.2'!K20/'A2.5.2'!K$29</f>
        <v>3.851184764154425E-2</v>
      </c>
      <c r="L20" s="953">
        <f>'A2.5.2'!L20/'A2.5.2'!L$29</f>
        <v>1.6883103829455258E-2</v>
      </c>
    </row>
    <row r="21" spans="2:12" customFormat="1" ht="13.35" customHeight="1" x14ac:dyDescent="0.25">
      <c r="B21" s="224"/>
      <c r="C21" s="354" t="s">
        <v>35</v>
      </c>
      <c r="D21" s="627" t="s">
        <v>743</v>
      </c>
      <c r="E21" s="952">
        <f>'A2.5.2'!E21/'A2.5.2'!E$29</f>
        <v>5.0161884615002629E-2</v>
      </c>
      <c r="F21" s="953">
        <f>'A2.5.2'!F21/'A2.5.2'!F$29</f>
        <v>2.9713680481471105E-2</v>
      </c>
      <c r="G21" s="952">
        <f>'A2.5.2'!G21/'A2.5.2'!G$29</f>
        <v>5.0731662281309146E-2</v>
      </c>
      <c r="H21" s="953">
        <f>'A2.5.2'!H21/'A2.5.2'!H$29</f>
        <v>3.0167987732039988E-2</v>
      </c>
      <c r="I21" s="952">
        <f>'A2.5.2'!I21/'A2.5.2'!I$29</f>
        <v>4.7111533882874083E-2</v>
      </c>
      <c r="J21" s="953">
        <f>'A2.5.2'!J21/'A2.5.2'!J$29</f>
        <v>2.6362081665397771E-2</v>
      </c>
      <c r="K21" s="952">
        <f>'A2.5.2'!K21/'A2.5.2'!K$29</f>
        <v>4.3076695947442241E-2</v>
      </c>
      <c r="L21" s="953">
        <f>'A2.5.2'!L21/'A2.5.2'!L$29</f>
        <v>2.3689541457231202E-2</v>
      </c>
    </row>
    <row r="22" spans="2:12" customFormat="1" ht="13.35" customHeight="1" x14ac:dyDescent="0.25">
      <c r="B22" s="224"/>
      <c r="C22" s="354" t="s">
        <v>36</v>
      </c>
      <c r="D22" s="627" t="s">
        <v>772</v>
      </c>
      <c r="E22" s="952">
        <f>'A2.5.2'!E22/'A2.5.2'!E$29</f>
        <v>0.10428150046181807</v>
      </c>
      <c r="F22" s="953">
        <f>'A2.5.2'!F22/'A2.5.2'!F$29</f>
        <v>7.4191985674139149E-2</v>
      </c>
      <c r="G22" s="952">
        <f>'A2.5.2'!G22/'A2.5.2'!G$29</f>
        <v>0.10128682410507479</v>
      </c>
      <c r="H22" s="953">
        <f>'A2.5.2'!H22/'A2.5.2'!H$29</f>
        <v>7.1429119288568932E-2</v>
      </c>
      <c r="I22" s="952">
        <f>'A2.5.2'!I22/'A2.5.2'!I$29</f>
        <v>9.5199633014096868E-2</v>
      </c>
      <c r="J22" s="953">
        <f>'A2.5.2'!J22/'A2.5.2'!J$29</f>
        <v>6.4938488184030363E-2</v>
      </c>
      <c r="K22" s="952">
        <f>'A2.5.2'!K22/'A2.5.2'!K$29</f>
        <v>8.9150365394552303E-2</v>
      </c>
      <c r="L22" s="953">
        <f>'A2.5.2'!L22/'A2.5.2'!L$29</f>
        <v>5.8673646644202618E-2</v>
      </c>
    </row>
    <row r="23" spans="2:12" customFormat="1" ht="13.35" customHeight="1" x14ac:dyDescent="0.25">
      <c r="B23" s="224"/>
      <c r="C23" s="354" t="s">
        <v>37</v>
      </c>
      <c r="D23" s="627" t="s">
        <v>753</v>
      </c>
      <c r="E23" s="952">
        <f>'A2.5.2'!E23/'A2.5.2'!E$29</f>
        <v>0.15625093108482555</v>
      </c>
      <c r="F23" s="953">
        <f>'A2.5.2'!F23/'A2.5.2'!F$29</f>
        <v>0.14061352921896916</v>
      </c>
      <c r="G23" s="952">
        <f>'A2.5.2'!G23/'A2.5.2'!G$29</f>
        <v>0.15003081969527876</v>
      </c>
      <c r="H23" s="953">
        <f>'A2.5.2'!H23/'A2.5.2'!H$29</f>
        <v>0.1355883153240752</v>
      </c>
      <c r="I23" s="952">
        <f>'A2.5.2'!I23/'A2.5.2'!I$29</f>
        <v>0.1464285010708446</v>
      </c>
      <c r="J23" s="953">
        <f>'A2.5.2'!J23/'A2.5.2'!J$29</f>
        <v>0.12752402956380382</v>
      </c>
      <c r="K23" s="952">
        <f>'A2.5.2'!K23/'A2.5.2'!K$29</f>
        <v>0.14233114342658892</v>
      </c>
      <c r="L23" s="953">
        <f>'A2.5.2'!L23/'A2.5.2'!L$29</f>
        <v>0.11957642723207425</v>
      </c>
    </row>
    <row r="24" spans="2:12" customFormat="1" ht="13.35" customHeight="1" x14ac:dyDescent="0.25">
      <c r="B24" s="224"/>
      <c r="C24" s="354" t="s">
        <v>38</v>
      </c>
      <c r="D24" s="627" t="s">
        <v>62</v>
      </c>
      <c r="E24" s="952">
        <f>'A2.5.2'!E24/'A2.5.2'!E$29</f>
        <v>0.22296377955883959</v>
      </c>
      <c r="F24" s="953">
        <f>'A2.5.2'!F24/'A2.5.2'!F$29</f>
        <v>0.24449646615773171</v>
      </c>
      <c r="G24" s="952">
        <f>'A2.5.2'!G24/'A2.5.2'!G$29</f>
        <v>0.21870579002962492</v>
      </c>
      <c r="H24" s="953">
        <f>'A2.5.2'!H24/'A2.5.2'!H$29</f>
        <v>0.24098649332324243</v>
      </c>
      <c r="I24" s="952">
        <f>'A2.5.2'!I24/'A2.5.2'!I$29</f>
        <v>0.21788380843561</v>
      </c>
      <c r="J24" s="953">
        <f>'A2.5.2'!J24/'A2.5.2'!J$29</f>
        <v>0.23431345349891292</v>
      </c>
      <c r="K24" s="952">
        <f>'A2.5.2'!K24/'A2.5.2'!K$29</f>
        <v>0.21846608105115523</v>
      </c>
      <c r="L24" s="953">
        <f>'A2.5.2'!L24/'A2.5.2'!L$29</f>
        <v>0.22925374899280826</v>
      </c>
    </row>
    <row r="25" spans="2:12" customFormat="1" ht="13.35" customHeight="1" x14ac:dyDescent="0.25">
      <c r="B25" s="224"/>
      <c r="C25" s="354" t="s">
        <v>39</v>
      </c>
      <c r="D25" s="627" t="s">
        <v>63</v>
      </c>
      <c r="E25" s="952">
        <f>'A2.5.2'!E25/'A2.5.2'!E$29</f>
        <v>0.14800772676260565</v>
      </c>
      <c r="F25" s="953">
        <f>'A2.5.2'!F25/'A2.5.2'!F$29</f>
        <v>0.17623473002802126</v>
      </c>
      <c r="G25" s="952">
        <f>'A2.5.2'!G25/'A2.5.2'!G$29</f>
        <v>0.1514428233556267</v>
      </c>
      <c r="H25" s="953">
        <f>'A2.5.2'!H25/'A2.5.2'!H$29</f>
        <v>0.18141666373956497</v>
      </c>
      <c r="I25" s="952">
        <f>'A2.5.2'!I25/'A2.5.2'!I$29</f>
        <v>0.1600581999116307</v>
      </c>
      <c r="J25" s="953">
        <f>'A2.5.2'!J25/'A2.5.2'!J$29</f>
        <v>0.18600489287998631</v>
      </c>
      <c r="K25" s="952">
        <f>'A2.5.2'!K25/'A2.5.2'!K$29</f>
        <v>0.16424300583154941</v>
      </c>
      <c r="L25" s="953">
        <f>'A2.5.2'!L25/'A2.5.2'!L$29</f>
        <v>0.18592850143904327</v>
      </c>
    </row>
    <row r="26" spans="2:12" customFormat="1" ht="13.35" customHeight="1" x14ac:dyDescent="0.25">
      <c r="B26" s="224"/>
      <c r="C26" s="354" t="s">
        <v>40</v>
      </c>
      <c r="D26" s="627" t="s">
        <v>64</v>
      </c>
      <c r="E26" s="952">
        <f>'A2.5.2'!E26/'A2.5.2'!E$29</f>
        <v>0.15038882102315049</v>
      </c>
      <c r="F26" s="953">
        <f>'A2.5.2'!F26/'A2.5.2'!F$29</f>
        <v>0.21948676922119956</v>
      </c>
      <c r="G26" s="952">
        <f>'A2.5.2'!G26/'A2.5.2'!G$29</f>
        <v>0.15239592582636158</v>
      </c>
      <c r="H26" s="953">
        <f>'A2.5.2'!H26/'A2.5.2'!H$29</f>
        <v>0.22240483892283044</v>
      </c>
      <c r="I26" s="952">
        <f>'A2.5.2'!I26/'A2.5.2'!I$29</f>
        <v>0.16659865419740127</v>
      </c>
      <c r="J26" s="953">
        <f>'A2.5.2'!J26/'A2.5.2'!J$29</f>
        <v>0.23672689854407458</v>
      </c>
      <c r="K26" s="952">
        <f>'A2.5.2'!K26/'A2.5.2'!K$29</f>
        <v>0.18751310253192588</v>
      </c>
      <c r="L26" s="953">
        <f>'A2.5.2'!L26/'A2.5.2'!L$29</f>
        <v>0.25675145205457067</v>
      </c>
    </row>
    <row r="27" spans="2:12" customFormat="1" ht="13.35" customHeight="1" x14ac:dyDescent="0.25">
      <c r="B27" s="224"/>
      <c r="C27" s="354" t="s">
        <v>41</v>
      </c>
      <c r="D27" s="627" t="s">
        <v>65</v>
      </c>
      <c r="E27" s="952">
        <f>'A2.5.2'!E27/'A2.5.2'!E$29</f>
        <v>3.649107648303191E-2</v>
      </c>
      <c r="F27" s="953">
        <f>'A2.5.2'!F27/'A2.5.2'!F$29</f>
        <v>6.2633438939027231E-2</v>
      </c>
      <c r="G27" s="952">
        <f>'A2.5.2'!G27/'A2.5.2'!G$29</f>
        <v>3.5867608364492452E-2</v>
      </c>
      <c r="H27" s="953">
        <f>'A2.5.2'!H27/'A2.5.2'!H$29</f>
        <v>6.1339532417171917E-2</v>
      </c>
      <c r="I27" s="952">
        <f>'A2.5.2'!I27/'A2.5.2'!I$29</f>
        <v>4.249606700307041E-2</v>
      </c>
      <c r="J27" s="953">
        <f>'A2.5.2'!J27/'A2.5.2'!J$29</f>
        <v>7.1283649003055435E-2</v>
      </c>
      <c r="K27" s="952">
        <f>'A2.5.2'!K27/'A2.5.2'!K$29</f>
        <v>4.8533254595113311E-2</v>
      </c>
      <c r="L27" s="953">
        <f>'A2.5.2'!L27/'A2.5.2'!L$29</f>
        <v>7.8760776230206275E-2</v>
      </c>
    </row>
    <row r="28" spans="2:12" customFormat="1" ht="13.35" customHeight="1" x14ac:dyDescent="0.25">
      <c r="B28" s="225"/>
      <c r="C28" s="773" t="s">
        <v>42</v>
      </c>
      <c r="D28" s="774" t="s">
        <v>66</v>
      </c>
      <c r="E28" s="954">
        <f>'A2.5.2'!E28/'A2.5.2'!E$29</f>
        <v>6.435658314215058E-3</v>
      </c>
      <c r="F28" s="955">
        <f>'A2.5.2'!F28/'A2.5.2'!F$29</f>
        <v>1.1498883960365833E-2</v>
      </c>
      <c r="G28" s="954">
        <f>'A2.5.2'!G28/'A2.5.2'!G$29</f>
        <v>6.1775160140222826E-3</v>
      </c>
      <c r="H28" s="955">
        <f>'A2.5.2'!H28/'A2.5.2'!H$29</f>
        <v>1.0997880452771787E-2</v>
      </c>
      <c r="I28" s="954">
        <f>'A2.5.2'!I28/'A2.5.2'!I$29</f>
        <v>7.7590501144016635E-3</v>
      </c>
      <c r="J28" s="955">
        <f>'A2.5.2'!J28/'A2.5.2'!J$29</f>
        <v>1.4026764895820372E-2</v>
      </c>
      <c r="K28" s="954">
        <f>'A2.5.2'!K28/'A2.5.2'!K$29</f>
        <v>9.2271351590758107E-3</v>
      </c>
      <c r="L28" s="955">
        <f>'A2.5.2'!L28/'A2.5.2'!L$29</f>
        <v>1.6306251849264798E-2</v>
      </c>
    </row>
    <row r="29" spans="2:12" customFormat="1" ht="13.35" customHeight="1" x14ac:dyDescent="0.25">
      <c r="B29" s="225"/>
      <c r="C29" s="226" t="s">
        <v>8</v>
      </c>
      <c r="D29" s="227"/>
      <c r="E29" s="230">
        <f>'A2.5.2'!E29/'A2.5.2'!E$29</f>
        <v>1</v>
      </c>
      <c r="F29" s="231">
        <f>'A2.5.2'!F29/'A2.5.2'!F$29</f>
        <v>1</v>
      </c>
      <c r="G29" s="230">
        <f>'A2.5.2'!G29/'A2.5.2'!G$29</f>
        <v>1</v>
      </c>
      <c r="H29" s="231">
        <f>'A2.5.2'!H29/'A2.5.2'!H$29</f>
        <v>1</v>
      </c>
      <c r="I29" s="230">
        <f>'A2.5.2'!I29/'A2.5.2'!I$29</f>
        <v>1</v>
      </c>
      <c r="J29" s="231">
        <f>'A2.5.2'!J29/'A2.5.2'!J$29</f>
        <v>1</v>
      </c>
      <c r="K29" s="230">
        <f>'A2.5.2'!K29/'A2.5.2'!K$29</f>
        <v>1</v>
      </c>
      <c r="L29" s="231">
        <f>'A2.5.2'!L29/'A2.5.2'!L$29</f>
        <v>1</v>
      </c>
    </row>
    <row r="30" spans="2:12" customFormat="1" ht="13.35" customHeight="1" x14ac:dyDescent="0.25"/>
    <row r="31" spans="2:12" customFormat="1" ht="13.35" customHeight="1" x14ac:dyDescent="0.25"/>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C3:D3"/>
    <mergeCell ref="K2:L2"/>
    <mergeCell ref="B1:L1"/>
  </mergeCells>
  <phoneticPr fontId="25" type="noConversion"/>
  <hyperlinks>
    <hyperlink ref="G32" location="CONTENTS!A1" display="BACK TO CONTENTS" xr:uid="{00000000-0004-0000-2C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7">
    <tabColor theme="7" tint="0.79998168889431442"/>
    <pageSetUpPr fitToPage="1"/>
  </sheetPr>
  <dimension ref="B1:L78"/>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2" s="3" customFormat="1" ht="15" customHeight="1" x14ac:dyDescent="0.25">
      <c r="B1" s="1442" t="s">
        <v>1047</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85</v>
      </c>
      <c r="D3" s="1444"/>
      <c r="E3" s="856" t="s">
        <v>17</v>
      </c>
      <c r="F3" s="857" t="s">
        <v>97</v>
      </c>
      <c r="G3" s="856" t="s">
        <v>17</v>
      </c>
      <c r="H3" s="857" t="s">
        <v>97</v>
      </c>
      <c r="I3" s="856" t="s">
        <v>17</v>
      </c>
      <c r="J3" s="857" t="s">
        <v>97</v>
      </c>
      <c r="K3" s="856" t="s">
        <v>17</v>
      </c>
      <c r="L3" s="857" t="s">
        <v>97</v>
      </c>
    </row>
    <row r="4" spans="2:12" ht="13.35" customHeight="1" x14ac:dyDescent="0.25">
      <c r="B4" s="38"/>
      <c r="C4" s="573" t="s">
        <v>18</v>
      </c>
      <c r="D4" s="635" t="s">
        <v>43</v>
      </c>
      <c r="E4" s="557">
        <v>6</v>
      </c>
      <c r="F4" s="554">
        <v>0.20399999999999999</v>
      </c>
      <c r="G4" s="557">
        <v>13</v>
      </c>
      <c r="H4" s="554">
        <v>0.62555099999999997</v>
      </c>
      <c r="I4" s="557">
        <v>1</v>
      </c>
      <c r="J4" s="554">
        <v>3.846E-3</v>
      </c>
      <c r="K4" s="557">
        <v>0</v>
      </c>
      <c r="L4" s="554">
        <v>0</v>
      </c>
    </row>
    <row r="5" spans="2:12" ht="13.35" customHeight="1" x14ac:dyDescent="0.25">
      <c r="B5" s="38"/>
      <c r="C5" s="451" t="s">
        <v>19</v>
      </c>
      <c r="D5" s="761" t="s">
        <v>121</v>
      </c>
      <c r="E5" s="557">
        <v>3</v>
      </c>
      <c r="F5" s="554">
        <v>0.42486099999999999</v>
      </c>
      <c r="G5" s="557">
        <v>3</v>
      </c>
      <c r="H5" s="554">
        <v>0.37618499999999999</v>
      </c>
      <c r="I5" s="557">
        <v>0</v>
      </c>
      <c r="J5" s="554">
        <v>0</v>
      </c>
      <c r="K5" s="557">
        <v>0</v>
      </c>
      <c r="L5" s="554">
        <v>0</v>
      </c>
    </row>
    <row r="6" spans="2:12" ht="13.35" customHeight="1" x14ac:dyDescent="0.25">
      <c r="B6" s="38"/>
      <c r="C6" s="451" t="s">
        <v>20</v>
      </c>
      <c r="D6" s="452" t="s">
        <v>44</v>
      </c>
      <c r="E6" s="557">
        <v>44</v>
      </c>
      <c r="F6" s="554">
        <v>0.321691</v>
      </c>
      <c r="G6" s="557">
        <v>62</v>
      </c>
      <c r="H6" s="554">
        <v>0.36604399999999998</v>
      </c>
      <c r="I6" s="557">
        <v>22</v>
      </c>
      <c r="J6" s="554">
        <v>6.6526000000000002E-2</v>
      </c>
      <c r="K6" s="557">
        <v>21</v>
      </c>
      <c r="L6" s="554">
        <v>7.4875999999999998E-2</v>
      </c>
    </row>
    <row r="7" spans="2:12" ht="13.35" customHeight="1" x14ac:dyDescent="0.25">
      <c r="B7" s="38"/>
      <c r="C7" s="451" t="s">
        <v>21</v>
      </c>
      <c r="D7" s="452" t="s">
        <v>45</v>
      </c>
      <c r="E7" s="557">
        <v>7</v>
      </c>
      <c r="F7" s="554">
        <v>5.1204E-2</v>
      </c>
      <c r="G7" s="557">
        <v>34</v>
      </c>
      <c r="H7" s="554">
        <v>0.32131900000000002</v>
      </c>
      <c r="I7" s="557">
        <v>4</v>
      </c>
      <c r="J7" s="554">
        <v>7.4705999999999995E-2</v>
      </c>
      <c r="K7" s="557">
        <v>3</v>
      </c>
      <c r="L7" s="554">
        <v>3.1661000000000002E-2</v>
      </c>
    </row>
    <row r="8" spans="2:12" ht="13.35" customHeight="1" x14ac:dyDescent="0.25">
      <c r="B8" s="38"/>
      <c r="C8" s="451" t="s">
        <v>22</v>
      </c>
      <c r="D8" s="452" t="s">
        <v>46</v>
      </c>
      <c r="E8" s="557">
        <v>10</v>
      </c>
      <c r="F8" s="554">
        <v>0.13048799999999999</v>
      </c>
      <c r="G8" s="557">
        <v>103</v>
      </c>
      <c r="H8" s="554">
        <v>0.36458800000000002</v>
      </c>
      <c r="I8" s="557">
        <v>8</v>
      </c>
      <c r="J8" s="554">
        <v>0.17258399999999999</v>
      </c>
      <c r="K8" s="557">
        <v>6</v>
      </c>
      <c r="L8" s="554">
        <v>9.2080999999999996E-2</v>
      </c>
    </row>
    <row r="9" spans="2:12" ht="13.35" customHeight="1" x14ac:dyDescent="0.25">
      <c r="B9" s="38"/>
      <c r="C9" s="451" t="s">
        <v>23</v>
      </c>
      <c r="D9" s="452" t="s">
        <v>47</v>
      </c>
      <c r="E9" s="557">
        <v>47</v>
      </c>
      <c r="F9" s="554">
        <v>0.48573499999999997</v>
      </c>
      <c r="G9" s="557">
        <v>152</v>
      </c>
      <c r="H9" s="554">
        <v>0.586009</v>
      </c>
      <c r="I9" s="557">
        <v>5</v>
      </c>
      <c r="J9" s="554">
        <v>5.4649000000000003E-2</v>
      </c>
      <c r="K9" s="557">
        <v>4</v>
      </c>
      <c r="L9" s="554">
        <v>8.1757999999999997E-2</v>
      </c>
    </row>
    <row r="10" spans="2:12" ht="13.35" customHeight="1" x14ac:dyDescent="0.25">
      <c r="B10" s="38"/>
      <c r="C10" s="451" t="s">
        <v>24</v>
      </c>
      <c r="D10" s="452" t="s">
        <v>48</v>
      </c>
      <c r="E10" s="557">
        <v>36</v>
      </c>
      <c r="F10" s="554">
        <v>0.53449199999999997</v>
      </c>
      <c r="G10" s="557">
        <v>160</v>
      </c>
      <c r="H10" s="554">
        <v>0.55410300000000001</v>
      </c>
      <c r="I10" s="557">
        <v>4</v>
      </c>
      <c r="J10" s="554">
        <v>5.6397000000000003E-2</v>
      </c>
      <c r="K10" s="557">
        <v>1</v>
      </c>
      <c r="L10" s="554">
        <v>5.5167000000000001E-2</v>
      </c>
    </row>
    <row r="11" spans="2:12" customFormat="1" ht="13.35" customHeight="1" x14ac:dyDescent="0.25">
      <c r="B11" s="224"/>
      <c r="C11" s="451" t="s">
        <v>25</v>
      </c>
      <c r="D11" s="452" t="s">
        <v>49</v>
      </c>
      <c r="E11" s="557">
        <v>25</v>
      </c>
      <c r="F11" s="554">
        <v>0.46624399999999999</v>
      </c>
      <c r="G11" s="557">
        <v>117</v>
      </c>
      <c r="H11" s="554">
        <v>0.52870499999999998</v>
      </c>
      <c r="I11" s="557">
        <v>5</v>
      </c>
      <c r="J11" s="554">
        <v>7.1596000000000007E-2</v>
      </c>
      <c r="K11" s="557">
        <v>3</v>
      </c>
      <c r="L11" s="554">
        <v>9.4714999999999994E-2</v>
      </c>
    </row>
    <row r="12" spans="2:12" customFormat="1" ht="13.35" customHeight="1" x14ac:dyDescent="0.25">
      <c r="B12" s="224"/>
      <c r="C12" s="451" t="s">
        <v>26</v>
      </c>
      <c r="D12" s="452" t="s">
        <v>50</v>
      </c>
      <c r="E12" s="557">
        <v>20</v>
      </c>
      <c r="F12" s="554">
        <v>0.41952099999999998</v>
      </c>
      <c r="G12" s="557">
        <v>109</v>
      </c>
      <c r="H12" s="554">
        <v>0.79049800000000003</v>
      </c>
      <c r="I12" s="557">
        <v>2</v>
      </c>
      <c r="J12" s="554">
        <v>8.5543999999999995E-2</v>
      </c>
      <c r="K12" s="557">
        <v>3</v>
      </c>
      <c r="L12" s="554">
        <v>6.4599999999999996E-3</v>
      </c>
    </row>
    <row r="13" spans="2:12" customFormat="1" ht="13.35" customHeight="1" x14ac:dyDescent="0.25">
      <c r="B13" s="224"/>
      <c r="C13" s="354" t="s">
        <v>27</v>
      </c>
      <c r="D13" s="763" t="s">
        <v>51</v>
      </c>
      <c r="E13" s="557">
        <v>20</v>
      </c>
      <c r="F13" s="554">
        <v>0.31252200000000002</v>
      </c>
      <c r="G13" s="557">
        <v>110</v>
      </c>
      <c r="H13" s="554">
        <v>0.55569900000000005</v>
      </c>
      <c r="I13" s="557">
        <v>3</v>
      </c>
      <c r="J13" s="554">
        <v>8.2539000000000001E-2</v>
      </c>
      <c r="K13" s="557">
        <v>5</v>
      </c>
      <c r="L13" s="554">
        <v>0.124334</v>
      </c>
    </row>
    <row r="14" spans="2:12" customFormat="1" ht="13.35" customHeight="1" x14ac:dyDescent="0.25">
      <c r="B14" s="224"/>
      <c r="C14" s="354" t="s">
        <v>28</v>
      </c>
      <c r="D14" s="763" t="s">
        <v>52</v>
      </c>
      <c r="E14" s="557">
        <v>25</v>
      </c>
      <c r="F14" s="554">
        <v>0.61094000000000004</v>
      </c>
      <c r="G14" s="557">
        <v>133</v>
      </c>
      <c r="H14" s="554">
        <v>0.63430299999999995</v>
      </c>
      <c r="I14" s="557">
        <v>12</v>
      </c>
      <c r="J14" s="554">
        <v>0.43893300000000002</v>
      </c>
      <c r="K14" s="557">
        <v>2</v>
      </c>
      <c r="L14" s="554">
        <v>9.6439999999999998E-3</v>
      </c>
    </row>
    <row r="15" spans="2:12" customFormat="1" ht="13.35" customHeight="1" x14ac:dyDescent="0.25">
      <c r="B15" s="224"/>
      <c r="C15" s="354" t="s">
        <v>29</v>
      </c>
      <c r="D15" s="763" t="s">
        <v>53</v>
      </c>
      <c r="E15" s="557">
        <v>37</v>
      </c>
      <c r="F15" s="554">
        <v>0.73423799999999995</v>
      </c>
      <c r="G15" s="557">
        <v>196</v>
      </c>
      <c r="H15" s="554">
        <v>1.253654</v>
      </c>
      <c r="I15" s="557">
        <v>6</v>
      </c>
      <c r="J15" s="554">
        <v>9.9169999999999994E-2</v>
      </c>
      <c r="K15" s="557">
        <v>0</v>
      </c>
      <c r="L15" s="554">
        <v>0</v>
      </c>
    </row>
    <row r="16" spans="2:12" customFormat="1" ht="13.35" customHeight="1" x14ac:dyDescent="0.25">
      <c r="B16" s="224"/>
      <c r="C16" s="354" t="s">
        <v>30</v>
      </c>
      <c r="D16" s="763" t="s">
        <v>54</v>
      </c>
      <c r="E16" s="557">
        <v>24</v>
      </c>
      <c r="F16" s="554">
        <v>0.62854100000000002</v>
      </c>
      <c r="G16" s="557">
        <v>330</v>
      </c>
      <c r="H16" s="554">
        <v>1.758437</v>
      </c>
      <c r="I16" s="557">
        <v>7</v>
      </c>
      <c r="J16" s="554">
        <v>0.32111200000000001</v>
      </c>
      <c r="K16" s="557">
        <v>2</v>
      </c>
      <c r="L16" s="554">
        <v>6.9059999999999998E-3</v>
      </c>
    </row>
    <row r="17" spans="2:12" customFormat="1" ht="13.35" customHeight="1" x14ac:dyDescent="0.25">
      <c r="B17" s="224"/>
      <c r="C17" s="354" t="s">
        <v>31</v>
      </c>
      <c r="D17" s="763" t="s">
        <v>55</v>
      </c>
      <c r="E17" s="557">
        <v>35</v>
      </c>
      <c r="F17" s="554">
        <v>0.79980600000000002</v>
      </c>
      <c r="G17" s="557">
        <v>428</v>
      </c>
      <c r="H17" s="554">
        <v>2.1547480000000001</v>
      </c>
      <c r="I17" s="557">
        <v>10</v>
      </c>
      <c r="J17" s="554">
        <v>0.36306899999999998</v>
      </c>
      <c r="K17" s="557">
        <v>3</v>
      </c>
      <c r="L17" s="554">
        <v>3.5990000000000001E-2</v>
      </c>
    </row>
    <row r="18" spans="2:12" customFormat="1" ht="13.35" customHeight="1" x14ac:dyDescent="0.25">
      <c r="B18" s="224"/>
      <c r="C18" s="354" t="s">
        <v>32</v>
      </c>
      <c r="D18" s="763" t="s">
        <v>56</v>
      </c>
      <c r="E18" s="557">
        <v>37</v>
      </c>
      <c r="F18" s="554">
        <v>0.80402399999999996</v>
      </c>
      <c r="G18" s="557">
        <v>431</v>
      </c>
      <c r="H18" s="554">
        <v>2.41872</v>
      </c>
      <c r="I18" s="557">
        <v>7</v>
      </c>
      <c r="J18" s="554">
        <v>7.3903999999999997E-2</v>
      </c>
      <c r="K18" s="557">
        <v>7</v>
      </c>
      <c r="L18" s="554">
        <v>1.4959E-2</v>
      </c>
    </row>
    <row r="19" spans="2:12" customFormat="1" ht="13.35" customHeight="1" x14ac:dyDescent="0.25">
      <c r="B19" s="224"/>
      <c r="C19" s="354" t="s">
        <v>33</v>
      </c>
      <c r="D19" s="763" t="s">
        <v>57</v>
      </c>
      <c r="E19" s="557">
        <v>36</v>
      </c>
      <c r="F19" s="554">
        <v>1.006394</v>
      </c>
      <c r="G19" s="557">
        <v>462</v>
      </c>
      <c r="H19" s="554">
        <v>2.7733240000000001</v>
      </c>
      <c r="I19" s="557">
        <v>13</v>
      </c>
      <c r="J19" s="554">
        <v>8.6513000000000007E-2</v>
      </c>
      <c r="K19" s="557">
        <v>8</v>
      </c>
      <c r="L19" s="554">
        <v>0.18915000000000001</v>
      </c>
    </row>
    <row r="20" spans="2:12" customFormat="1" ht="13.35" customHeight="1" x14ac:dyDescent="0.25">
      <c r="B20" s="224"/>
      <c r="C20" s="354" t="s">
        <v>34</v>
      </c>
      <c r="D20" s="763" t="s">
        <v>58</v>
      </c>
      <c r="E20" s="557">
        <v>252</v>
      </c>
      <c r="F20" s="554">
        <v>8.590973</v>
      </c>
      <c r="G20" s="557">
        <v>1696</v>
      </c>
      <c r="H20" s="554">
        <v>8.8062090000000008</v>
      </c>
      <c r="I20" s="557">
        <v>52</v>
      </c>
      <c r="J20" s="554">
        <v>1.0574250000000001</v>
      </c>
      <c r="K20" s="557">
        <v>57</v>
      </c>
      <c r="L20" s="554">
        <v>0.41033599999999998</v>
      </c>
    </row>
    <row r="21" spans="2:12" customFormat="1" ht="13.35" customHeight="1" x14ac:dyDescent="0.25">
      <c r="B21" s="224"/>
      <c r="C21" s="354" t="s">
        <v>35</v>
      </c>
      <c r="D21" s="627" t="s">
        <v>743</v>
      </c>
      <c r="E21" s="557">
        <v>379</v>
      </c>
      <c r="F21" s="554">
        <v>9.1581770000000002</v>
      </c>
      <c r="G21" s="557">
        <v>1509</v>
      </c>
      <c r="H21" s="554">
        <v>7.7448449999999998</v>
      </c>
      <c r="I21" s="557">
        <v>61</v>
      </c>
      <c r="J21" s="554">
        <v>1.1702570000000001</v>
      </c>
      <c r="K21" s="557">
        <v>36</v>
      </c>
      <c r="L21" s="554">
        <v>0.33040999999999998</v>
      </c>
    </row>
    <row r="22" spans="2:12" customFormat="1" ht="13.35" customHeight="1" x14ac:dyDescent="0.25">
      <c r="B22" s="224"/>
      <c r="C22" s="354" t="s">
        <v>36</v>
      </c>
      <c r="D22" s="627" t="s">
        <v>772</v>
      </c>
      <c r="E22" s="557">
        <v>2700</v>
      </c>
      <c r="F22" s="554">
        <v>31.860724999999999</v>
      </c>
      <c r="G22" s="557">
        <v>4437</v>
      </c>
      <c r="H22" s="554">
        <v>17.644009</v>
      </c>
      <c r="I22" s="557">
        <v>152</v>
      </c>
      <c r="J22" s="554">
        <v>3.035307</v>
      </c>
      <c r="K22" s="557">
        <v>82</v>
      </c>
      <c r="L22" s="554">
        <v>1.2599050000000001</v>
      </c>
    </row>
    <row r="23" spans="2:12" customFormat="1" ht="13.35" customHeight="1" x14ac:dyDescent="0.25">
      <c r="B23" s="224"/>
      <c r="C23" s="354" t="s">
        <v>37</v>
      </c>
      <c r="D23" s="627" t="s">
        <v>753</v>
      </c>
      <c r="E23" s="557">
        <v>5375</v>
      </c>
      <c r="F23" s="554">
        <v>58.609121000000002</v>
      </c>
      <c r="G23" s="557">
        <v>4498</v>
      </c>
      <c r="H23" s="554">
        <v>25.241195999999999</v>
      </c>
      <c r="I23" s="557">
        <v>420</v>
      </c>
      <c r="J23" s="554">
        <v>6.2723360000000001</v>
      </c>
      <c r="K23" s="557">
        <v>128</v>
      </c>
      <c r="L23" s="554">
        <v>3.226585</v>
      </c>
    </row>
    <row r="24" spans="2:12" customFormat="1" ht="13.35" customHeight="1" x14ac:dyDescent="0.25">
      <c r="B24" s="224"/>
      <c r="C24" s="354" t="s">
        <v>38</v>
      </c>
      <c r="D24" s="627" t="s">
        <v>62</v>
      </c>
      <c r="E24" s="557">
        <v>3818</v>
      </c>
      <c r="F24" s="554">
        <v>93.646739999999994</v>
      </c>
      <c r="G24" s="557">
        <v>3237</v>
      </c>
      <c r="H24" s="554">
        <v>42.863681999999997</v>
      </c>
      <c r="I24" s="557">
        <v>775</v>
      </c>
      <c r="J24" s="554">
        <v>18.154326000000001</v>
      </c>
      <c r="K24" s="557">
        <v>264</v>
      </c>
      <c r="L24" s="554">
        <v>6.8177580000000004</v>
      </c>
    </row>
    <row r="25" spans="2:12" customFormat="1" ht="13.35" customHeight="1" x14ac:dyDescent="0.25">
      <c r="B25" s="224"/>
      <c r="C25" s="354" t="s">
        <v>39</v>
      </c>
      <c r="D25" s="627" t="s">
        <v>63</v>
      </c>
      <c r="E25" s="557">
        <v>2759</v>
      </c>
      <c r="F25" s="554">
        <v>147.02522400000001</v>
      </c>
      <c r="G25" s="557">
        <v>1724</v>
      </c>
      <c r="H25" s="554">
        <v>61.263575000000003</v>
      </c>
      <c r="I25" s="557">
        <v>817</v>
      </c>
      <c r="J25" s="554">
        <v>29.394964999999999</v>
      </c>
      <c r="K25" s="557">
        <v>264</v>
      </c>
      <c r="L25" s="554">
        <v>12.140992000000001</v>
      </c>
    </row>
    <row r="26" spans="2:12" customFormat="1" ht="13.35" customHeight="1" x14ac:dyDescent="0.25">
      <c r="B26" s="224"/>
      <c r="C26" s="354" t="s">
        <v>40</v>
      </c>
      <c r="D26" s="627" t="s">
        <v>64</v>
      </c>
      <c r="E26" s="557">
        <v>3922</v>
      </c>
      <c r="F26" s="554">
        <v>585.48196399999995</v>
      </c>
      <c r="G26" s="557">
        <v>2156</v>
      </c>
      <c r="H26" s="554">
        <v>248.27506399999999</v>
      </c>
      <c r="I26" s="557">
        <v>1107</v>
      </c>
      <c r="J26" s="554">
        <v>108.38594500000001</v>
      </c>
      <c r="K26" s="557">
        <v>463</v>
      </c>
      <c r="L26" s="554">
        <v>85.096472000000006</v>
      </c>
    </row>
    <row r="27" spans="2:12" customFormat="1" ht="13.35" customHeight="1" x14ac:dyDescent="0.25">
      <c r="B27" s="224"/>
      <c r="C27" s="354" t="s">
        <v>41</v>
      </c>
      <c r="D27" s="627" t="s">
        <v>65</v>
      </c>
      <c r="E27" s="557">
        <v>2109</v>
      </c>
      <c r="F27" s="554">
        <v>1302.316155</v>
      </c>
      <c r="G27" s="557">
        <v>1239</v>
      </c>
      <c r="H27" s="554">
        <v>692.67252900000005</v>
      </c>
      <c r="I27" s="557">
        <v>769</v>
      </c>
      <c r="J27" s="554">
        <v>565.22943799999996</v>
      </c>
      <c r="K27" s="557">
        <v>454</v>
      </c>
      <c r="L27" s="554">
        <v>316.01004399999999</v>
      </c>
    </row>
    <row r="28" spans="2:12" customFormat="1" ht="13.35" customHeight="1" x14ac:dyDescent="0.25">
      <c r="B28" s="225"/>
      <c r="C28" s="773" t="s">
        <v>42</v>
      </c>
      <c r="D28" s="774" t="s">
        <v>66</v>
      </c>
      <c r="E28" s="655">
        <v>603</v>
      </c>
      <c r="F28" s="656">
        <v>2451.7447529999999</v>
      </c>
      <c r="G28" s="655">
        <v>306</v>
      </c>
      <c r="H28" s="656">
        <v>932.34912199999997</v>
      </c>
      <c r="I28" s="655">
        <v>274</v>
      </c>
      <c r="J28" s="656">
        <v>1052.622376</v>
      </c>
      <c r="K28" s="655">
        <v>252</v>
      </c>
      <c r="L28" s="656">
        <v>1001.173888</v>
      </c>
    </row>
    <row r="29" spans="2:12" customFormat="1" ht="13.35" customHeight="1" x14ac:dyDescent="0.25">
      <c r="B29" s="225"/>
      <c r="C29" s="226" t="s">
        <v>8</v>
      </c>
      <c r="D29" s="227"/>
      <c r="E29" s="228">
        <f t="shared" ref="E29:L29" si="0">SUM(E4:E28)</f>
        <v>22329</v>
      </c>
      <c r="F29" s="229">
        <f t="shared" si="0"/>
        <v>4696.3685329999998</v>
      </c>
      <c r="G29" s="228">
        <f t="shared" si="0"/>
        <v>23645</v>
      </c>
      <c r="H29" s="229">
        <f t="shared" si="0"/>
        <v>2052.922118</v>
      </c>
      <c r="I29" s="228">
        <f t="shared" si="0"/>
        <v>4536</v>
      </c>
      <c r="J29" s="229">
        <f t="shared" si="0"/>
        <v>1787.3734629999999</v>
      </c>
      <c r="K29" s="228">
        <f t="shared" si="0"/>
        <v>2068</v>
      </c>
      <c r="L29" s="229">
        <f t="shared" si="0"/>
        <v>1427.284091</v>
      </c>
    </row>
    <row r="30" spans="2:12" customFormat="1" ht="13.35" customHeight="1" x14ac:dyDescent="0.25"/>
    <row r="31" spans="2:12" customFormat="1" ht="13.35" customHeight="1" x14ac:dyDescent="0.25"/>
    <row r="32" spans="2:12" customFormat="1" ht="13.35" customHeight="1" x14ac:dyDescent="0.25">
      <c r="G32" s="110" t="s">
        <v>245</v>
      </c>
    </row>
    <row r="34" spans="2:12" s="646" customFormat="1" x14ac:dyDescent="0.25">
      <c r="B34"/>
      <c r="C34" s="50"/>
      <c r="D34" s="50"/>
      <c r="E34" s="50"/>
      <c r="F34" s="50"/>
      <c r="G34" s="647"/>
      <c r="H34" s="647"/>
      <c r="I34" s="647"/>
      <c r="J34" s="647"/>
      <c r="K34" s="647"/>
      <c r="L34" s="647"/>
    </row>
    <row r="35" spans="2:12" s="646" customFormat="1" x14ac:dyDescent="0.25">
      <c r="B35"/>
      <c r="C35" s="50"/>
      <c r="D35" s="50"/>
      <c r="E35" s="50"/>
      <c r="F35" s="50"/>
      <c r="G35" s="647"/>
      <c r="H35" s="647"/>
      <c r="I35" s="647"/>
      <c r="J35" s="647"/>
      <c r="K35" s="647"/>
      <c r="L35" s="647"/>
    </row>
    <row r="36" spans="2:12" s="646" customFormat="1" x14ac:dyDescent="0.25">
      <c r="B36"/>
      <c r="C36" s="50"/>
      <c r="D36" s="50"/>
      <c r="E36" s="50"/>
      <c r="F36" s="50"/>
      <c r="G36" s="647"/>
      <c r="H36" s="647"/>
      <c r="I36" s="647"/>
      <c r="J36" s="647"/>
      <c r="K36" s="647"/>
      <c r="L36" s="647"/>
    </row>
    <row r="37" spans="2:12" s="646" customFormat="1" x14ac:dyDescent="0.25">
      <c r="B37"/>
      <c r="C37" s="50"/>
      <c r="D37" s="50"/>
      <c r="E37" s="50"/>
      <c r="F37" s="50"/>
      <c r="G37" s="647"/>
      <c r="H37" s="647"/>
      <c r="I37" s="647"/>
      <c r="J37" s="647"/>
      <c r="K37" s="647"/>
      <c r="L37" s="647"/>
    </row>
    <row r="38" spans="2:12" s="646" customFormat="1" x14ac:dyDescent="0.25">
      <c r="B38"/>
      <c r="C38" s="50"/>
      <c r="D38" s="50"/>
      <c r="E38" s="50"/>
      <c r="F38" s="50"/>
      <c r="G38" s="647"/>
      <c r="H38" s="647"/>
      <c r="I38" s="647"/>
      <c r="J38" s="647"/>
      <c r="K38" s="647"/>
      <c r="L38" s="647"/>
    </row>
    <row r="39" spans="2:12" s="646" customFormat="1" x14ac:dyDescent="0.25">
      <c r="B39"/>
      <c r="C39" s="50"/>
      <c r="D39" s="50"/>
      <c r="E39" s="50"/>
      <c r="F39" s="50"/>
      <c r="G39" s="647"/>
      <c r="H39" s="647"/>
      <c r="I39" s="647"/>
      <c r="J39" s="647"/>
      <c r="K39" s="647"/>
      <c r="L39" s="647"/>
    </row>
    <row r="40" spans="2:12" s="646" customFormat="1" x14ac:dyDescent="0.25">
      <c r="B40"/>
      <c r="C40" s="50"/>
      <c r="D40" s="50"/>
      <c r="E40" s="50"/>
      <c r="F40" s="50"/>
      <c r="G40" s="647"/>
      <c r="H40" s="647"/>
      <c r="I40" s="647"/>
      <c r="J40" s="647"/>
      <c r="K40" s="647"/>
      <c r="L40" s="647"/>
    </row>
    <row r="41" spans="2:12" s="646" customFormat="1" x14ac:dyDescent="0.25">
      <c r="B41"/>
      <c r="C41" s="50"/>
      <c r="D41" s="50"/>
      <c r="E41" s="50"/>
      <c r="F41" s="50"/>
      <c r="G41" s="647"/>
      <c r="H41" s="647"/>
      <c r="I41" s="647"/>
      <c r="J41" s="647"/>
      <c r="K41" s="647"/>
      <c r="L41" s="647"/>
    </row>
    <row r="42" spans="2:12" s="646" customFormat="1" x14ac:dyDescent="0.25">
      <c r="B42"/>
      <c r="C42" s="50"/>
      <c r="D42" s="50"/>
      <c r="E42" s="50"/>
      <c r="F42" s="50"/>
      <c r="G42" s="647"/>
      <c r="H42" s="647"/>
      <c r="I42" s="647"/>
      <c r="J42" s="647"/>
      <c r="K42" s="647"/>
      <c r="L42" s="647"/>
    </row>
    <row r="43" spans="2:12" s="646" customFormat="1" x14ac:dyDescent="0.25">
      <c r="B43"/>
      <c r="C43" s="50"/>
      <c r="D43" s="50"/>
      <c r="E43" s="50"/>
      <c r="F43" s="50"/>
      <c r="G43" s="647"/>
      <c r="H43" s="647"/>
      <c r="I43" s="647"/>
      <c r="J43" s="647"/>
      <c r="K43" s="647"/>
      <c r="L43" s="647"/>
    </row>
    <row r="44" spans="2:12" s="646" customFormat="1" x14ac:dyDescent="0.25">
      <c r="B44"/>
      <c r="C44" s="50"/>
      <c r="D44" s="50"/>
      <c r="E44" s="50"/>
      <c r="F44" s="50"/>
      <c r="G44" s="647"/>
      <c r="H44" s="647"/>
      <c r="I44" s="647"/>
      <c r="J44" s="647"/>
      <c r="K44" s="647"/>
      <c r="L44" s="647"/>
    </row>
    <row r="45" spans="2:12" s="646" customFormat="1" x14ac:dyDescent="0.25">
      <c r="B45"/>
      <c r="C45" s="50"/>
      <c r="D45" s="50"/>
      <c r="E45" s="50"/>
      <c r="F45" s="50"/>
      <c r="G45" s="647"/>
      <c r="H45" s="647"/>
      <c r="I45" s="647"/>
      <c r="J45" s="647"/>
      <c r="K45" s="647"/>
      <c r="L45" s="647"/>
    </row>
    <row r="46" spans="2:12" s="646" customFormat="1" x14ac:dyDescent="0.25">
      <c r="B46"/>
      <c r="C46" s="50"/>
      <c r="D46" s="50"/>
      <c r="E46" s="50"/>
      <c r="F46" s="50"/>
      <c r="G46" s="647"/>
      <c r="H46" s="647"/>
      <c r="I46" s="647"/>
      <c r="J46" s="647"/>
      <c r="K46" s="647"/>
      <c r="L46" s="647"/>
    </row>
    <row r="47" spans="2:12" s="646" customFormat="1" x14ac:dyDescent="0.25">
      <c r="B47"/>
      <c r="C47" s="50"/>
      <c r="D47" s="50"/>
      <c r="E47" s="50"/>
      <c r="F47" s="50"/>
      <c r="G47" s="647"/>
      <c r="H47" s="647"/>
      <c r="I47" s="647"/>
      <c r="J47" s="647"/>
      <c r="K47" s="647"/>
      <c r="L47" s="647"/>
    </row>
    <row r="48" spans="2:12" s="646" customFormat="1" x14ac:dyDescent="0.25">
      <c r="B48"/>
      <c r="C48" s="50"/>
      <c r="D48" s="50"/>
      <c r="E48" s="50"/>
      <c r="F48" s="50"/>
      <c r="G48" s="647"/>
      <c r="H48" s="647"/>
      <c r="I48" s="647"/>
      <c r="J48" s="647"/>
      <c r="K48" s="647"/>
      <c r="L48" s="647"/>
    </row>
    <row r="49" spans="2:12" s="646" customFormat="1" x14ac:dyDescent="0.25">
      <c r="B49"/>
      <c r="C49" s="50"/>
      <c r="D49" s="50"/>
      <c r="E49" s="50"/>
      <c r="F49" s="50"/>
      <c r="G49" s="647"/>
      <c r="H49" s="647"/>
      <c r="I49" s="647"/>
      <c r="J49" s="647"/>
      <c r="K49" s="647"/>
      <c r="L49" s="647"/>
    </row>
    <row r="50" spans="2:12" s="646" customFormat="1" x14ac:dyDescent="0.25">
      <c r="B50"/>
      <c r="C50" s="50"/>
      <c r="D50" s="50"/>
      <c r="E50" s="50"/>
      <c r="F50" s="50"/>
      <c r="G50" s="647"/>
      <c r="H50" s="647"/>
      <c r="I50" s="647"/>
      <c r="J50" s="647"/>
      <c r="K50" s="647"/>
      <c r="L50" s="647"/>
    </row>
    <row r="51" spans="2:12" s="646" customFormat="1" x14ac:dyDescent="0.25">
      <c r="B51"/>
      <c r="C51" s="50"/>
      <c r="D51" s="50"/>
      <c r="E51" s="50"/>
      <c r="F51" s="50"/>
      <c r="G51" s="647"/>
      <c r="H51" s="647"/>
      <c r="I51" s="647"/>
      <c r="J51" s="647"/>
      <c r="K51" s="647"/>
      <c r="L51" s="647"/>
    </row>
    <row r="52" spans="2:12" s="646" customFormat="1" x14ac:dyDescent="0.25">
      <c r="B52"/>
      <c r="C52" s="50"/>
      <c r="D52" s="50"/>
      <c r="E52" s="50"/>
      <c r="F52" s="50"/>
      <c r="G52" s="647"/>
      <c r="H52" s="647"/>
      <c r="I52" s="647"/>
      <c r="J52" s="647"/>
      <c r="K52" s="647"/>
      <c r="L52" s="647"/>
    </row>
    <row r="53" spans="2:12" s="646" customFormat="1" x14ac:dyDescent="0.25">
      <c r="B53"/>
      <c r="C53" s="50"/>
      <c r="D53" s="50"/>
      <c r="E53" s="50"/>
      <c r="F53" s="50"/>
      <c r="G53" s="647"/>
      <c r="H53" s="647"/>
      <c r="I53" s="647"/>
      <c r="J53" s="647"/>
      <c r="K53" s="647"/>
      <c r="L53" s="647"/>
    </row>
    <row r="54" spans="2:12" s="646" customFormat="1" x14ac:dyDescent="0.25">
      <c r="B54"/>
      <c r="C54" s="50"/>
      <c r="D54" s="50"/>
      <c r="E54" s="50"/>
      <c r="F54" s="50"/>
      <c r="G54" s="647"/>
      <c r="H54" s="647"/>
      <c r="I54" s="647"/>
      <c r="J54" s="647"/>
      <c r="K54" s="647"/>
      <c r="L54" s="647"/>
    </row>
    <row r="55" spans="2:12" s="646" customFormat="1" x14ac:dyDescent="0.25">
      <c r="B55"/>
      <c r="C55" s="50"/>
      <c r="D55" s="50"/>
      <c r="E55" s="50"/>
      <c r="F55" s="50"/>
      <c r="G55" s="647"/>
      <c r="H55" s="647"/>
      <c r="I55" s="647"/>
      <c r="J55" s="647"/>
      <c r="K55" s="647"/>
      <c r="L55" s="647"/>
    </row>
    <row r="56" spans="2:12" s="646" customFormat="1" x14ac:dyDescent="0.25">
      <c r="B56"/>
      <c r="C56" s="50"/>
      <c r="D56" s="50"/>
      <c r="E56" s="50"/>
      <c r="F56" s="50"/>
      <c r="G56" s="647"/>
      <c r="H56" s="647"/>
      <c r="I56" s="647"/>
      <c r="J56" s="647"/>
      <c r="K56" s="647"/>
      <c r="L56" s="647"/>
    </row>
    <row r="57" spans="2:12" s="646" customFormat="1" x14ac:dyDescent="0.25">
      <c r="B57"/>
      <c r="C57" s="50"/>
      <c r="D57" s="50"/>
      <c r="E57" s="50"/>
      <c r="F57" s="50"/>
      <c r="G57" s="647"/>
      <c r="H57" s="647"/>
      <c r="I57" s="647"/>
      <c r="J57" s="647"/>
      <c r="K57" s="647"/>
      <c r="L57" s="647"/>
    </row>
    <row r="58" spans="2:12" s="646" customFormat="1" x14ac:dyDescent="0.25">
      <c r="B58"/>
      <c r="C58" s="50"/>
      <c r="D58" s="50"/>
      <c r="E58" s="50"/>
      <c r="F58" s="50"/>
      <c r="G58" s="647"/>
      <c r="H58" s="647"/>
      <c r="I58" s="647"/>
      <c r="J58" s="647"/>
      <c r="K58" s="647"/>
      <c r="L58" s="647"/>
    </row>
    <row r="59" spans="2:12" s="646" customFormat="1" x14ac:dyDescent="0.25">
      <c r="B59"/>
      <c r="C59" s="50"/>
      <c r="D59" s="50"/>
      <c r="E59" s="50"/>
      <c r="F59" s="50"/>
      <c r="G59" s="647"/>
      <c r="H59" s="647"/>
      <c r="I59" s="647"/>
      <c r="J59" s="647"/>
      <c r="K59" s="647"/>
      <c r="L59" s="647"/>
    </row>
    <row r="60" spans="2:12" s="646" customFormat="1" x14ac:dyDescent="0.25">
      <c r="B60"/>
      <c r="C60" s="50"/>
      <c r="D60" s="50"/>
      <c r="E60" s="50"/>
      <c r="F60" s="50"/>
      <c r="G60" s="647"/>
      <c r="H60" s="647"/>
      <c r="I60" s="647"/>
      <c r="J60" s="647"/>
      <c r="K60" s="647"/>
      <c r="L60" s="647"/>
    </row>
    <row r="61" spans="2:12" s="646" customFormat="1" x14ac:dyDescent="0.25">
      <c r="B61"/>
      <c r="C61" s="50"/>
      <c r="D61" s="50"/>
      <c r="E61" s="50"/>
      <c r="F61" s="50"/>
      <c r="G61" s="647"/>
      <c r="H61" s="647"/>
      <c r="I61" s="647"/>
      <c r="J61" s="647"/>
      <c r="K61" s="647"/>
      <c r="L61" s="647"/>
    </row>
    <row r="62" spans="2:12" s="646" customFormat="1" x14ac:dyDescent="0.25">
      <c r="B62"/>
      <c r="C62" s="50"/>
      <c r="D62" s="50"/>
      <c r="E62" s="50"/>
      <c r="F62" s="50"/>
      <c r="G62" s="647"/>
      <c r="H62" s="647"/>
      <c r="I62" s="647"/>
      <c r="J62" s="647"/>
      <c r="K62" s="647"/>
      <c r="L62" s="647"/>
    </row>
    <row r="63" spans="2:12" s="646" customFormat="1" x14ac:dyDescent="0.25">
      <c r="B63"/>
      <c r="C63" s="50"/>
      <c r="D63" s="50"/>
      <c r="E63" s="50"/>
      <c r="F63" s="50"/>
      <c r="G63" s="647"/>
      <c r="H63" s="647"/>
      <c r="I63" s="647"/>
      <c r="J63" s="647"/>
      <c r="K63" s="647"/>
      <c r="L63" s="647"/>
    </row>
    <row r="64" spans="2:12" s="646" customFormat="1" x14ac:dyDescent="0.25">
      <c r="B64"/>
      <c r="C64" s="50"/>
      <c r="D64" s="50"/>
      <c r="E64" s="50"/>
      <c r="F64" s="50"/>
      <c r="G64" s="647"/>
      <c r="H64" s="647"/>
      <c r="I64" s="647"/>
      <c r="J64" s="647"/>
      <c r="K64" s="647"/>
      <c r="L64" s="647"/>
    </row>
    <row r="65" spans="2:12" s="646" customFormat="1" x14ac:dyDescent="0.25">
      <c r="B65"/>
      <c r="C65" s="50"/>
      <c r="D65" s="50"/>
      <c r="E65" s="50"/>
      <c r="F65" s="50"/>
      <c r="G65" s="647"/>
      <c r="H65" s="647"/>
      <c r="I65" s="647"/>
      <c r="J65" s="647"/>
      <c r="K65" s="647"/>
      <c r="L65" s="647"/>
    </row>
    <row r="66" spans="2:12" s="646" customFormat="1" x14ac:dyDescent="0.25">
      <c r="B66"/>
      <c r="C66" s="50"/>
      <c r="D66" s="50"/>
      <c r="E66" s="50"/>
      <c r="F66" s="50"/>
      <c r="G66" s="647"/>
      <c r="H66" s="647"/>
      <c r="I66" s="647"/>
      <c r="J66" s="647"/>
      <c r="K66" s="647"/>
      <c r="L66" s="647"/>
    </row>
    <row r="67" spans="2:12" s="646" customFormat="1" x14ac:dyDescent="0.25">
      <c r="B67"/>
      <c r="C67" s="50"/>
      <c r="D67" s="50"/>
      <c r="E67" s="50"/>
      <c r="F67" s="50"/>
      <c r="G67" s="647"/>
      <c r="H67" s="647"/>
      <c r="I67" s="647"/>
      <c r="J67" s="647"/>
      <c r="K67" s="647"/>
      <c r="L67" s="647"/>
    </row>
    <row r="68" spans="2:12" s="646" customFormat="1" x14ac:dyDescent="0.25">
      <c r="B68"/>
      <c r="C68" s="50"/>
      <c r="D68" s="50"/>
      <c r="E68" s="50"/>
      <c r="F68" s="50"/>
      <c r="G68" s="647"/>
      <c r="H68" s="647"/>
      <c r="I68" s="647"/>
      <c r="J68" s="647"/>
      <c r="K68" s="647"/>
      <c r="L68" s="647"/>
    </row>
    <row r="69" spans="2:12" s="646" customFormat="1" x14ac:dyDescent="0.25">
      <c r="B69"/>
      <c r="C69" s="50"/>
      <c r="D69" s="50"/>
      <c r="E69" s="50"/>
      <c r="F69" s="50"/>
      <c r="G69" s="647"/>
      <c r="H69" s="647"/>
      <c r="I69" s="647"/>
      <c r="J69" s="647"/>
      <c r="K69" s="647"/>
      <c r="L69" s="647"/>
    </row>
    <row r="70" spans="2:12" s="646" customFormat="1" x14ac:dyDescent="0.25">
      <c r="B70"/>
      <c r="C70" s="50"/>
      <c r="D70" s="50"/>
      <c r="E70" s="50"/>
      <c r="F70" s="50"/>
      <c r="G70" s="647"/>
      <c r="H70" s="647"/>
      <c r="I70" s="647"/>
      <c r="J70" s="647"/>
      <c r="K70" s="647"/>
      <c r="L70" s="647"/>
    </row>
    <row r="71" spans="2:12" s="646" customFormat="1" x14ac:dyDescent="0.25">
      <c r="B71"/>
      <c r="C71" s="50"/>
      <c r="D71" s="50"/>
      <c r="E71" s="50"/>
      <c r="F71" s="50"/>
      <c r="G71" s="647"/>
      <c r="H71" s="647"/>
      <c r="I71" s="647"/>
      <c r="J71" s="647"/>
      <c r="K71" s="647"/>
      <c r="L71" s="647"/>
    </row>
    <row r="72" spans="2:12" s="646" customFormat="1" x14ac:dyDescent="0.25">
      <c r="B72"/>
      <c r="C72" s="50"/>
      <c r="D72" s="50"/>
      <c r="E72" s="50"/>
      <c r="F72" s="50"/>
      <c r="G72" s="647"/>
      <c r="H72" s="647"/>
      <c r="I72" s="647"/>
      <c r="J72" s="647"/>
      <c r="K72" s="647"/>
      <c r="L72" s="647"/>
    </row>
    <row r="73" spans="2:12" s="646" customFormat="1" x14ac:dyDescent="0.25">
      <c r="B73"/>
      <c r="C73" s="50"/>
      <c r="D73" s="50"/>
      <c r="E73" s="50"/>
      <c r="F73" s="50"/>
      <c r="G73" s="647"/>
      <c r="H73" s="647"/>
      <c r="I73" s="647"/>
      <c r="J73" s="647"/>
      <c r="K73" s="647"/>
      <c r="L73" s="647"/>
    </row>
    <row r="74" spans="2:12" s="646" customFormat="1" x14ac:dyDescent="0.25">
      <c r="B74"/>
      <c r="C74" s="50"/>
      <c r="D74" s="50"/>
      <c r="E74" s="50"/>
      <c r="F74" s="50"/>
      <c r="G74" s="647"/>
      <c r="H74" s="647"/>
      <c r="I74" s="647"/>
      <c r="J74" s="647"/>
      <c r="K74" s="647"/>
      <c r="L74" s="647"/>
    </row>
    <row r="75" spans="2:12" s="646" customFormat="1" x14ac:dyDescent="0.25">
      <c r="B75"/>
      <c r="C75" s="50"/>
      <c r="D75" s="50"/>
      <c r="E75" s="50"/>
      <c r="F75" s="50"/>
      <c r="G75" s="647"/>
      <c r="H75" s="647"/>
      <c r="I75" s="647"/>
      <c r="J75" s="647"/>
      <c r="K75" s="647"/>
      <c r="L75" s="647"/>
    </row>
    <row r="76" spans="2:12" s="646" customFormat="1" x14ac:dyDescent="0.25">
      <c r="B76"/>
      <c r="C76" s="50"/>
      <c r="D76" s="50"/>
      <c r="E76" s="50"/>
      <c r="F76" s="50"/>
      <c r="G76" s="647"/>
      <c r="H76" s="647"/>
      <c r="I76" s="647"/>
      <c r="J76" s="647"/>
      <c r="K76" s="647"/>
      <c r="L76" s="647"/>
    </row>
    <row r="77" spans="2:12" s="646" customFormat="1" x14ac:dyDescent="0.25">
      <c r="B77"/>
      <c r="C77" s="50"/>
      <c r="D77" s="50"/>
      <c r="E77" s="50"/>
      <c r="F77" s="50"/>
      <c r="G77" s="647"/>
      <c r="H77" s="647"/>
      <c r="I77" s="647"/>
      <c r="J77" s="647"/>
      <c r="K77" s="647"/>
      <c r="L77" s="647"/>
    </row>
    <row r="78" spans="2:12" s="646" customFormat="1" x14ac:dyDescent="0.25">
      <c r="B78"/>
      <c r="C78" s="50"/>
      <c r="D78" s="50"/>
      <c r="E78" s="50"/>
      <c r="F78" s="50"/>
      <c r="G78" s="647"/>
      <c r="H78" s="647"/>
      <c r="I78" s="647"/>
      <c r="J78" s="647"/>
      <c r="K78" s="647"/>
      <c r="L78" s="647"/>
    </row>
  </sheetData>
  <mergeCells count="3">
    <mergeCell ref="C3:D3"/>
    <mergeCell ref="K2:L2"/>
    <mergeCell ref="B1:L1"/>
  </mergeCells>
  <phoneticPr fontId="25" type="noConversion"/>
  <hyperlinks>
    <hyperlink ref="G32" location="CONTENTS!A1" display="BACK TO CONTENTS" xr:uid="{00000000-0004-0000-2D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29:L29" formula="1"/>
  </ignoredError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2">
    <tabColor theme="7" tint="0.79998168889431442"/>
    <pageSetUpPr fitToPage="1"/>
  </sheetPr>
  <dimension ref="B1:M3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1048</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'A2.5.3'!E4/'A2.5.3'!E$29</f>
        <v>2.6870885395673789E-4</v>
      </c>
      <c r="F4" s="953">
        <f>'A2.5.3'!F4/'A2.5.3'!F$29</f>
        <v>4.3437817659868901E-5</v>
      </c>
      <c r="G4" s="952">
        <f>'A2.5.3'!G4/'A2.5.3'!G$29</f>
        <v>5.4979911186297311E-4</v>
      </c>
      <c r="H4" s="953">
        <f>'A2.5.3'!H4/'A2.5.3'!H$29</f>
        <v>3.0471248495750287E-4</v>
      </c>
      <c r="I4" s="952">
        <f>'A2.5.3'!I4/'A2.5.3'!I$29</f>
        <v>2.2045855379188711E-4</v>
      </c>
      <c r="J4" s="953">
        <f>'A2.5.3'!J4/'A2.5.3'!J$29</f>
        <v>2.1517607145989055E-6</v>
      </c>
      <c r="K4" s="952">
        <f>'A2.5.3'!K4/'A2.5.3'!K$29</f>
        <v>0</v>
      </c>
      <c r="L4" s="953">
        <f>'A2.5.3'!L4/'A2.5.3'!L$29</f>
        <v>0</v>
      </c>
    </row>
    <row r="5" spans="2:12" ht="13.35" customHeight="1" x14ac:dyDescent="0.25">
      <c r="B5" s="38"/>
      <c r="C5" s="451" t="s">
        <v>19</v>
      </c>
      <c r="D5" s="761" t="s">
        <v>121</v>
      </c>
      <c r="E5" s="952">
        <f>'A2.5.3'!E5/'A2.5.3'!E$29</f>
        <v>1.3435442697836894E-4</v>
      </c>
      <c r="F5" s="953">
        <f>'A2.5.3'!F5/'A2.5.3'!F$29</f>
        <v>9.0465856121517451E-5</v>
      </c>
      <c r="G5" s="952">
        <f>'A2.5.3'!G5/'A2.5.3'!G$29</f>
        <v>1.2687671812222458E-4</v>
      </c>
      <c r="H5" s="953">
        <f>'A2.5.3'!H5/'A2.5.3'!H$29</f>
        <v>1.8324367821926307E-4</v>
      </c>
      <c r="I5" s="952">
        <f>'A2.5.3'!I5/'A2.5.3'!I$29</f>
        <v>0</v>
      </c>
      <c r="J5" s="953">
        <f>'A2.5.3'!J5/'A2.5.3'!J$29</f>
        <v>0</v>
      </c>
      <c r="K5" s="952">
        <f>'A2.5.3'!K5/'A2.5.3'!K$29</f>
        <v>0</v>
      </c>
      <c r="L5" s="953">
        <f>'A2.5.3'!L5/'A2.5.3'!L$29</f>
        <v>0</v>
      </c>
    </row>
    <row r="6" spans="2:12" ht="13.35" customHeight="1" x14ac:dyDescent="0.25">
      <c r="B6" s="38"/>
      <c r="C6" s="451" t="s">
        <v>20</v>
      </c>
      <c r="D6" s="452" t="s">
        <v>44</v>
      </c>
      <c r="E6" s="952">
        <f>'A2.5.3'!E6/'A2.5.3'!E$29</f>
        <v>1.9705315956827442E-3</v>
      </c>
      <c r="F6" s="953">
        <f>'A2.5.3'!F6/'A2.5.3'!F$29</f>
        <v>6.8497818631474937E-5</v>
      </c>
      <c r="G6" s="952">
        <f>'A2.5.3'!G6/'A2.5.3'!G$29</f>
        <v>2.6221188411926413E-3</v>
      </c>
      <c r="H6" s="953">
        <f>'A2.5.3'!H6/'A2.5.3'!H$29</f>
        <v>1.7830389024041875E-4</v>
      </c>
      <c r="I6" s="952">
        <f>'A2.5.3'!I6/'A2.5.3'!I$29</f>
        <v>4.8500881834215165E-3</v>
      </c>
      <c r="J6" s="953">
        <f>'A2.5.3'!J6/'A2.5.3'!J$29</f>
        <v>3.7219977456944043E-5</v>
      </c>
      <c r="K6" s="952">
        <f>'A2.5.3'!K6/'A2.5.3'!K$29</f>
        <v>1.0154738878143133E-2</v>
      </c>
      <c r="L6" s="953">
        <f>'A2.5.3'!L6/'A2.5.3'!L$29</f>
        <v>5.2460474037470372E-5</v>
      </c>
    </row>
    <row r="7" spans="2:12" ht="13.35" customHeight="1" x14ac:dyDescent="0.25">
      <c r="B7" s="38"/>
      <c r="C7" s="451" t="s">
        <v>21</v>
      </c>
      <c r="D7" s="452" t="s">
        <v>45</v>
      </c>
      <c r="E7" s="952">
        <f>'A2.5.3'!E7/'A2.5.3'!E$29</f>
        <v>3.134936629495275E-4</v>
      </c>
      <c r="F7" s="953">
        <f>'A2.5.3'!F7/'A2.5.3'!F$29</f>
        <v>1.0902892232627094E-5</v>
      </c>
      <c r="G7" s="952">
        <f>'A2.5.3'!G7/'A2.5.3'!G$29</f>
        <v>1.4379361387185452E-3</v>
      </c>
      <c r="H7" s="953">
        <f>'A2.5.3'!H7/'A2.5.3'!H$29</f>
        <v>1.5651787137109505E-4</v>
      </c>
      <c r="I7" s="952">
        <f>'A2.5.3'!I7/'A2.5.3'!I$29</f>
        <v>8.8183421516754845E-4</v>
      </c>
      <c r="J7" s="953">
        <f>'A2.5.3'!J7/'A2.5.3'!J$29</f>
        <v>4.1796525206662982E-5</v>
      </c>
      <c r="K7" s="952">
        <f>'A2.5.3'!K7/'A2.5.3'!K$29</f>
        <v>1.4506769825918763E-3</v>
      </c>
      <c r="L7" s="953">
        <f>'A2.5.3'!L7/'A2.5.3'!L$29</f>
        <v>2.2182689626854393E-5</v>
      </c>
    </row>
    <row r="8" spans="2:12" ht="13.35" customHeight="1" x14ac:dyDescent="0.25">
      <c r="B8" s="38"/>
      <c r="C8" s="451" t="s">
        <v>22</v>
      </c>
      <c r="D8" s="452" t="s">
        <v>46</v>
      </c>
      <c r="E8" s="952">
        <f>'A2.5.3'!E8/'A2.5.3'!E$29</f>
        <v>4.4784808992789644E-4</v>
      </c>
      <c r="F8" s="953">
        <f>'A2.5.3'!F8/'A2.5.3'!F$29</f>
        <v>2.7784872307847906E-5</v>
      </c>
      <c r="G8" s="952">
        <f>'A2.5.3'!G8/'A2.5.3'!G$29</f>
        <v>4.3561006555297103E-3</v>
      </c>
      <c r="H8" s="953">
        <f>'A2.5.3'!H8/'A2.5.3'!H$29</f>
        <v>1.7759465729522624E-4</v>
      </c>
      <c r="I8" s="952">
        <f>'A2.5.3'!I8/'A2.5.3'!I$29</f>
        <v>1.7636684303350969E-3</v>
      </c>
      <c r="J8" s="953">
        <f>'A2.5.3'!J8/'A2.5.3'!J$29</f>
        <v>9.6557324796759614E-5</v>
      </c>
      <c r="K8" s="952">
        <f>'A2.5.3'!K8/'A2.5.3'!K$29</f>
        <v>2.9013539651837525E-3</v>
      </c>
      <c r="L8" s="953">
        <f>'A2.5.3'!L8/'A2.5.3'!L$29</f>
        <v>6.4514836661203981E-5</v>
      </c>
    </row>
    <row r="9" spans="2:12" ht="13.35" customHeight="1" x14ac:dyDescent="0.25">
      <c r="B9" s="38"/>
      <c r="C9" s="451" t="s">
        <v>23</v>
      </c>
      <c r="D9" s="452" t="s">
        <v>47</v>
      </c>
      <c r="E9" s="952">
        <f>'A2.5.3'!E9/'A2.5.3'!E$29</f>
        <v>2.1048860226611133E-3</v>
      </c>
      <c r="F9" s="953">
        <f>'A2.5.3'!F9/'A2.5.3'!F$29</f>
        <v>1.0342778608341383E-4</v>
      </c>
      <c r="G9" s="952">
        <f>'A2.5.3'!G9/'A2.5.3'!G$29</f>
        <v>6.4284203848593785E-3</v>
      </c>
      <c r="H9" s="953">
        <f>'A2.5.3'!H9/'A2.5.3'!H$29</f>
        <v>2.8545116001327042E-4</v>
      </c>
      <c r="I9" s="952">
        <f>'A2.5.3'!I9/'A2.5.3'!I$29</f>
        <v>1.1022927689594356E-3</v>
      </c>
      <c r="J9" s="953">
        <f>'A2.5.3'!J9/'A2.5.3'!J$29</f>
        <v>3.057503153721154E-5</v>
      </c>
      <c r="K9" s="952">
        <f>'A2.5.3'!K9/'A2.5.3'!K$29</f>
        <v>1.9342359767891683E-3</v>
      </c>
      <c r="L9" s="953">
        <f>'A2.5.3'!L9/'A2.5.3'!L$29</f>
        <v>5.7282219086963813E-5</v>
      </c>
    </row>
    <row r="10" spans="2:12" ht="13.35" customHeight="1" x14ac:dyDescent="0.25">
      <c r="B10" s="38"/>
      <c r="C10" s="451" t="s">
        <v>24</v>
      </c>
      <c r="D10" s="452" t="s">
        <v>48</v>
      </c>
      <c r="E10" s="952">
        <f>'A2.5.3'!E10/'A2.5.3'!E$29</f>
        <v>1.6122531237404273E-3</v>
      </c>
      <c r="F10" s="953">
        <f>'A2.5.3'!F10/'A2.5.3'!F$29</f>
        <v>1.1380963743460122E-4</v>
      </c>
      <c r="G10" s="952">
        <f>'A2.5.3'!G10/'A2.5.3'!G$29</f>
        <v>6.7667582998519769E-3</v>
      </c>
      <c r="H10" s="953">
        <f>'A2.5.3'!H10/'A2.5.3'!H$29</f>
        <v>2.6990941114698439E-4</v>
      </c>
      <c r="I10" s="952">
        <f>'A2.5.3'!I10/'A2.5.3'!I$29</f>
        <v>8.8183421516754845E-4</v>
      </c>
      <c r="J10" s="953">
        <f>'A2.5.3'!J10/'A2.5.3'!J$29</f>
        <v>3.1553002865635586E-5</v>
      </c>
      <c r="K10" s="952">
        <f>'A2.5.3'!K10/'A2.5.3'!K$29</f>
        <v>4.8355899419729207E-4</v>
      </c>
      <c r="L10" s="953">
        <f>'A2.5.3'!L10/'A2.5.3'!L$29</f>
        <v>3.8651730477390991E-5</v>
      </c>
    </row>
    <row r="11" spans="2:12" customFormat="1" ht="13.35" customHeight="1" x14ac:dyDescent="0.25">
      <c r="B11" s="224"/>
      <c r="C11" s="451" t="s">
        <v>25</v>
      </c>
      <c r="D11" s="452" t="s">
        <v>49</v>
      </c>
      <c r="E11" s="952">
        <f>'A2.5.3'!E11/'A2.5.3'!E$29</f>
        <v>1.1196202248197412E-3</v>
      </c>
      <c r="F11" s="953">
        <f>'A2.5.3'!F11/'A2.5.3'!F$29</f>
        <v>9.9277558122587824E-5</v>
      </c>
      <c r="G11" s="952">
        <f>'A2.5.3'!G11/'A2.5.3'!G$29</f>
        <v>4.9481920067667587E-3</v>
      </c>
      <c r="H11" s="953">
        <f>'A2.5.3'!H11/'A2.5.3'!H$29</f>
        <v>2.5753777767033634E-4</v>
      </c>
      <c r="I11" s="952">
        <f>'A2.5.3'!I11/'A2.5.3'!I$29</f>
        <v>1.1022927689594356E-3</v>
      </c>
      <c r="J11" s="953">
        <f>'A2.5.3'!J11/'A2.5.3'!J$29</f>
        <v>4.0056541893505787E-5</v>
      </c>
      <c r="K11" s="952">
        <f>'A2.5.3'!K11/'A2.5.3'!K$29</f>
        <v>1.4506769825918763E-3</v>
      </c>
      <c r="L11" s="953">
        <f>'A2.5.3'!L11/'A2.5.3'!L$29</f>
        <v>6.636029967491594E-5</v>
      </c>
    </row>
    <row r="12" spans="2:12" customFormat="1" ht="13.35" customHeight="1" x14ac:dyDescent="0.25">
      <c r="B12" s="224"/>
      <c r="C12" s="451" t="s">
        <v>26</v>
      </c>
      <c r="D12" s="452" t="s">
        <v>50</v>
      </c>
      <c r="E12" s="952">
        <f>'A2.5.3'!E12/'A2.5.3'!E$29</f>
        <v>8.9569617985579288E-4</v>
      </c>
      <c r="F12" s="953">
        <f>'A2.5.3'!F12/'A2.5.3'!F$29</f>
        <v>8.9328807365126762E-5</v>
      </c>
      <c r="G12" s="952">
        <f>'A2.5.3'!G12/'A2.5.3'!G$29</f>
        <v>4.6098540917741595E-3</v>
      </c>
      <c r="H12" s="953">
        <f>'A2.5.3'!H12/'A2.5.3'!H$29</f>
        <v>3.8505990708021594E-4</v>
      </c>
      <c r="I12" s="952">
        <f>'A2.5.3'!I12/'A2.5.3'!I$29</f>
        <v>4.4091710758377423E-4</v>
      </c>
      <c r="J12" s="953">
        <f>'A2.5.3'!J12/'A2.5.3'!J$29</f>
        <v>4.7860171234958077E-5</v>
      </c>
      <c r="K12" s="952">
        <f>'A2.5.3'!K12/'A2.5.3'!K$29</f>
        <v>1.4506769825918763E-3</v>
      </c>
      <c r="L12" s="953">
        <f>'A2.5.3'!L12/'A2.5.3'!L$29</f>
        <v>4.5260786137354906E-6</v>
      </c>
    </row>
    <row r="13" spans="2:12" customFormat="1" ht="13.35" customHeight="1" x14ac:dyDescent="0.25">
      <c r="B13" s="224"/>
      <c r="C13" s="354" t="s">
        <v>27</v>
      </c>
      <c r="D13" s="763" t="s">
        <v>51</v>
      </c>
      <c r="E13" s="952">
        <f>'A2.5.3'!E13/'A2.5.3'!E$29</f>
        <v>8.9569617985579288E-4</v>
      </c>
      <c r="F13" s="953">
        <f>'A2.5.3'!F13/'A2.5.3'!F$29</f>
        <v>6.6545459072046809E-5</v>
      </c>
      <c r="G13" s="952">
        <f>'A2.5.3'!G13/'A2.5.3'!G$29</f>
        <v>4.6521463311482341E-3</v>
      </c>
      <c r="H13" s="953">
        <f>'A2.5.3'!H13/'A2.5.3'!H$29</f>
        <v>2.7068683956767619E-4</v>
      </c>
      <c r="I13" s="952">
        <f>'A2.5.3'!I13/'A2.5.3'!I$29</f>
        <v>6.6137566137566134E-4</v>
      </c>
      <c r="J13" s="953">
        <f>'A2.5.3'!J13/'A2.5.3'!J$29</f>
        <v>4.6178933339126116E-5</v>
      </c>
      <c r="K13" s="952">
        <f>'A2.5.3'!K13/'A2.5.3'!K$29</f>
        <v>2.4177949709864605E-3</v>
      </c>
      <c r="L13" s="953">
        <f>'A2.5.3'!L13/'A2.5.3'!L$29</f>
        <v>8.7112300055756733E-5</v>
      </c>
    </row>
    <row r="14" spans="2:12" customFormat="1" ht="13.35" customHeight="1" x14ac:dyDescent="0.25">
      <c r="B14" s="224"/>
      <c r="C14" s="354" t="s">
        <v>28</v>
      </c>
      <c r="D14" s="763" t="s">
        <v>52</v>
      </c>
      <c r="E14" s="952">
        <f>'A2.5.3'!E14/'A2.5.3'!E$29</f>
        <v>1.1196202248197412E-3</v>
      </c>
      <c r="F14" s="953">
        <f>'A2.5.3'!F14/'A2.5.3'!F$29</f>
        <v>1.3008774667215838E-4</v>
      </c>
      <c r="G14" s="952">
        <f>'A2.5.3'!G14/'A2.5.3'!G$29</f>
        <v>5.6248678367519563E-3</v>
      </c>
      <c r="H14" s="953">
        <f>'A2.5.3'!H14/'A2.5.3'!H$29</f>
        <v>3.089756763972865E-4</v>
      </c>
      <c r="I14" s="952">
        <f>'A2.5.3'!I14/'A2.5.3'!I$29</f>
        <v>2.6455026455026454E-3</v>
      </c>
      <c r="J14" s="953">
        <f>'A2.5.3'!J14/'A2.5.3'!J$29</f>
        <v>2.4557430726496134E-4</v>
      </c>
      <c r="K14" s="952">
        <f>'A2.5.3'!K14/'A2.5.3'!K$29</f>
        <v>9.6711798839458415E-4</v>
      </c>
      <c r="L14" s="953">
        <f>'A2.5.3'!L14/'A2.5.3'!L$29</f>
        <v>6.7568888778428908E-6</v>
      </c>
    </row>
    <row r="15" spans="2:12" customFormat="1" ht="13.35" customHeight="1" x14ac:dyDescent="0.25">
      <c r="B15" s="224"/>
      <c r="C15" s="354" t="s">
        <v>29</v>
      </c>
      <c r="D15" s="763" t="s">
        <v>53</v>
      </c>
      <c r="E15" s="952">
        <f>'A2.5.3'!E15/'A2.5.3'!E$29</f>
        <v>1.6570379327332169E-3</v>
      </c>
      <c r="F15" s="953">
        <f>'A2.5.3'!F15/'A2.5.3'!F$29</f>
        <v>1.5634164883797461E-4</v>
      </c>
      <c r="G15" s="952">
        <f>'A2.5.3'!G15/'A2.5.3'!G$29</f>
        <v>8.2892789173186713E-3</v>
      </c>
      <c r="H15" s="953">
        <f>'A2.5.3'!H15/'A2.5.3'!H$29</f>
        <v>6.1066807601124989E-4</v>
      </c>
      <c r="I15" s="952">
        <f>'A2.5.3'!I15/'A2.5.3'!I$29</f>
        <v>1.3227513227513227E-3</v>
      </c>
      <c r="J15" s="953">
        <f>'A2.5.3'!J15/'A2.5.3'!J$29</f>
        <v>5.5483647963279627E-5</v>
      </c>
      <c r="K15" s="952">
        <f>'A2.5.3'!K15/'A2.5.3'!K$29</f>
        <v>0</v>
      </c>
      <c r="L15" s="953">
        <f>'A2.5.3'!L15/'A2.5.3'!L$29</f>
        <v>0</v>
      </c>
    </row>
    <row r="16" spans="2:12" customFormat="1" ht="13.35" customHeight="1" x14ac:dyDescent="0.25">
      <c r="B16" s="224"/>
      <c r="C16" s="354" t="s">
        <v>30</v>
      </c>
      <c r="D16" s="763" t="s">
        <v>54</v>
      </c>
      <c r="E16" s="952">
        <f>'A2.5.3'!E16/'A2.5.3'!E$29</f>
        <v>1.0748354158269515E-3</v>
      </c>
      <c r="F16" s="953">
        <f>'A2.5.3'!F16/'A2.5.3'!F$29</f>
        <v>1.3383553602819441E-4</v>
      </c>
      <c r="G16" s="952">
        <f>'A2.5.3'!G16/'A2.5.3'!G$29</f>
        <v>1.3956438993444703E-2</v>
      </c>
      <c r="H16" s="953">
        <f>'A2.5.3'!H16/'A2.5.3'!H$29</f>
        <v>8.5655319536091627E-4</v>
      </c>
      <c r="I16" s="952">
        <f>'A2.5.3'!I16/'A2.5.3'!I$29</f>
        <v>1.5432098765432098E-3</v>
      </c>
      <c r="J16" s="953">
        <f>'A2.5.3'!J16/'A2.5.3'!J$29</f>
        <v>1.7965579474422353E-4</v>
      </c>
      <c r="K16" s="952">
        <f>'A2.5.3'!K16/'A2.5.3'!K$29</f>
        <v>9.6711798839458415E-4</v>
      </c>
      <c r="L16" s="953">
        <f>'A2.5.3'!L16/'A2.5.3'!L$29</f>
        <v>4.8385602022379722E-6</v>
      </c>
    </row>
    <row r="17" spans="2:12" customFormat="1" ht="13.35" customHeight="1" x14ac:dyDescent="0.25">
      <c r="B17" s="224"/>
      <c r="C17" s="354" t="s">
        <v>31</v>
      </c>
      <c r="D17" s="763" t="s">
        <v>55</v>
      </c>
      <c r="E17" s="952">
        <f>'A2.5.3'!E17/'A2.5.3'!E$29</f>
        <v>1.5674683147476377E-3</v>
      </c>
      <c r="F17" s="953">
        <f>'A2.5.3'!F17/'A2.5.3'!F$29</f>
        <v>1.7030307446700544E-4</v>
      </c>
      <c r="G17" s="952">
        <f>'A2.5.3'!G17/'A2.5.3'!G$29</f>
        <v>1.8101078452104038E-2</v>
      </c>
      <c r="H17" s="953">
        <f>'A2.5.3'!H17/'A2.5.3'!H$29</f>
        <v>1.0496004602937403E-3</v>
      </c>
      <c r="I17" s="952">
        <f>'A2.5.3'!I17/'A2.5.3'!I$29</f>
        <v>2.2045855379188711E-3</v>
      </c>
      <c r="J17" s="953">
        <f>'A2.5.3'!J17/'A2.5.3'!J$29</f>
        <v>2.0312990402722566E-4</v>
      </c>
      <c r="K17" s="952">
        <f>'A2.5.3'!K17/'A2.5.3'!K$29</f>
        <v>1.4506769825918763E-3</v>
      </c>
      <c r="L17" s="953">
        <f>'A2.5.3'!L17/'A2.5.3'!L$29</f>
        <v>2.5215722803148655E-5</v>
      </c>
    </row>
    <row r="18" spans="2:12" customFormat="1" ht="13.35" customHeight="1" x14ac:dyDescent="0.25">
      <c r="B18" s="224"/>
      <c r="C18" s="354" t="s">
        <v>32</v>
      </c>
      <c r="D18" s="763" t="s">
        <v>56</v>
      </c>
      <c r="E18" s="952">
        <f>'A2.5.3'!E18/'A2.5.3'!E$29</f>
        <v>1.6570379327332169E-3</v>
      </c>
      <c r="F18" s="953">
        <f>'A2.5.3'!F18/'A2.5.3'!F$29</f>
        <v>1.7120121522626682E-4</v>
      </c>
      <c r="G18" s="952">
        <f>'A2.5.3'!G18/'A2.5.3'!G$29</f>
        <v>1.8227955170226264E-2</v>
      </c>
      <c r="H18" s="953">
        <f>'A2.5.3'!H18/'A2.5.3'!H$29</f>
        <v>1.178184003568712E-3</v>
      </c>
      <c r="I18" s="952">
        <f>'A2.5.3'!I18/'A2.5.3'!I$29</f>
        <v>1.5432098765432098E-3</v>
      </c>
      <c r="J18" s="953">
        <f>'A2.5.3'!J18/'A2.5.3'!J$29</f>
        <v>4.1347822114331122E-5</v>
      </c>
      <c r="K18" s="952">
        <f>'A2.5.3'!K18/'A2.5.3'!K$29</f>
        <v>3.3849129593810446E-3</v>
      </c>
      <c r="L18" s="953">
        <f>'A2.5.3'!L18/'A2.5.3'!L$29</f>
        <v>1.0480744579391518E-5</v>
      </c>
    </row>
    <row r="19" spans="2:12" customFormat="1" ht="13.35" customHeight="1" x14ac:dyDescent="0.25">
      <c r="B19" s="224"/>
      <c r="C19" s="354" t="s">
        <v>33</v>
      </c>
      <c r="D19" s="763" t="s">
        <v>57</v>
      </c>
      <c r="E19" s="952">
        <f>'A2.5.3'!E19/'A2.5.3'!E$29</f>
        <v>1.6122531237404273E-3</v>
      </c>
      <c r="F19" s="953">
        <f>'A2.5.3'!F19/'A2.5.3'!F$29</f>
        <v>2.1429195620581423E-4</v>
      </c>
      <c r="G19" s="952">
        <f>'A2.5.3'!G19/'A2.5.3'!G$29</f>
        <v>1.9539014590822586E-2</v>
      </c>
      <c r="H19" s="953">
        <f>'A2.5.3'!H19/'A2.5.3'!H$29</f>
        <v>1.3509153492397611E-3</v>
      </c>
      <c r="I19" s="952">
        <f>'A2.5.3'!I19/'A2.5.3'!I$29</f>
        <v>2.8659611992945325E-3</v>
      </c>
      <c r="J19" s="953">
        <f>'A2.5.3'!J19/'A2.5.3'!J$29</f>
        <v>4.8402307514845323E-5</v>
      </c>
      <c r="K19" s="952">
        <f>'A2.5.3'!K19/'A2.5.3'!K$29</f>
        <v>3.8684719535783366E-3</v>
      </c>
      <c r="L19" s="953">
        <f>'A2.5.3'!L19/'A2.5.3'!L$29</f>
        <v>1.3252442256781241E-4</v>
      </c>
    </row>
    <row r="20" spans="2:12" customFormat="1" ht="13.35" customHeight="1" x14ac:dyDescent="0.25">
      <c r="B20" s="224"/>
      <c r="C20" s="354" t="s">
        <v>34</v>
      </c>
      <c r="D20" s="763" t="s">
        <v>58</v>
      </c>
      <c r="E20" s="952">
        <f>'A2.5.3'!E20/'A2.5.3'!E$29</f>
        <v>1.128577186618299E-2</v>
      </c>
      <c r="F20" s="953">
        <f>'A2.5.3'!F20/'A2.5.3'!F$29</f>
        <v>1.8292799936022398E-3</v>
      </c>
      <c r="G20" s="952">
        <f>'A2.5.3'!G20/'A2.5.3'!G$29</f>
        <v>7.1727637978430958E-2</v>
      </c>
      <c r="H20" s="953">
        <f>'A2.5.3'!H20/'A2.5.3'!H$29</f>
        <v>4.2895972150074528E-3</v>
      </c>
      <c r="I20" s="952">
        <f>'A2.5.3'!I20/'A2.5.3'!I$29</f>
        <v>1.146384479717813E-2</v>
      </c>
      <c r="J20" s="953">
        <f>'A2.5.3'!J20/'A2.5.3'!J$29</f>
        <v>5.9160831347757352E-4</v>
      </c>
      <c r="K20" s="952">
        <f>'A2.5.3'!K20/'A2.5.3'!K$29</f>
        <v>2.7562862669245649E-2</v>
      </c>
      <c r="L20" s="953">
        <f>'A2.5.3'!L20/'A2.5.3'!L$29</f>
        <v>2.8749427152411245E-4</v>
      </c>
    </row>
    <row r="21" spans="2:12" customFormat="1" ht="13.35" customHeight="1" x14ac:dyDescent="0.25">
      <c r="B21" s="224"/>
      <c r="C21" s="354" t="s">
        <v>35</v>
      </c>
      <c r="D21" s="627" t="s">
        <v>743</v>
      </c>
      <c r="E21" s="952">
        <f>'A2.5.3'!E21/'A2.5.3'!E$29</f>
        <v>1.6973442608267275E-2</v>
      </c>
      <c r="F21" s="953">
        <f>'A2.5.3'!F21/'A2.5.3'!F$29</f>
        <v>1.9500550128568883E-3</v>
      </c>
      <c r="G21" s="952">
        <f>'A2.5.3'!G21/'A2.5.3'!G$29</f>
        <v>6.3818989215478961E-2</v>
      </c>
      <c r="H21" s="953">
        <f>'A2.5.3'!H21/'A2.5.3'!H$29</f>
        <v>3.7725956245944639E-3</v>
      </c>
      <c r="I21" s="952">
        <f>'A2.5.3'!I21/'A2.5.3'!I$29</f>
        <v>1.3447971781305114E-2</v>
      </c>
      <c r="J21" s="953">
        <f>'A2.5.3'!J21/'A2.5.3'!J$29</f>
        <v>6.5473557945511479E-4</v>
      </c>
      <c r="K21" s="952">
        <f>'A2.5.3'!K21/'A2.5.3'!K$29</f>
        <v>1.7408123791102514E-2</v>
      </c>
      <c r="L21" s="953">
        <f>'A2.5.3'!L21/'A2.5.3'!L$29</f>
        <v>2.314956090966476E-4</v>
      </c>
    </row>
    <row r="22" spans="2:12" customFormat="1" ht="13.35" customHeight="1" x14ac:dyDescent="0.25">
      <c r="B22" s="224"/>
      <c r="C22" s="354" t="s">
        <v>36</v>
      </c>
      <c r="D22" s="627" t="s">
        <v>772</v>
      </c>
      <c r="E22" s="952">
        <f>'A2.5.3'!E22/'A2.5.3'!E$29</f>
        <v>0.12091898428053205</v>
      </c>
      <c r="F22" s="953">
        <f>'A2.5.3'!F22/'A2.5.3'!F$29</f>
        <v>6.7841194267707185E-3</v>
      </c>
      <c r="G22" s="952">
        <f>'A2.5.3'!G22/'A2.5.3'!G$29</f>
        <v>0.18765066610277015</v>
      </c>
      <c r="H22" s="953">
        <f>'A2.5.3'!H22/'A2.5.3'!H$29</f>
        <v>8.5945827390613173E-3</v>
      </c>
      <c r="I22" s="952">
        <f>'A2.5.3'!I22/'A2.5.3'!I$29</f>
        <v>3.3509700176366841E-2</v>
      </c>
      <c r="J22" s="953">
        <f>'A2.5.3'!J22/'A2.5.3'!J$29</f>
        <v>1.6981940611926832E-3</v>
      </c>
      <c r="K22" s="952">
        <f>'A2.5.3'!K22/'A2.5.3'!K$29</f>
        <v>3.9651837524177946E-2</v>
      </c>
      <c r="L22" s="953">
        <f>'A2.5.3'!L22/'A2.5.3'!L$29</f>
        <v>8.8272895910811362E-4</v>
      </c>
    </row>
    <row r="23" spans="2:12" customFormat="1" ht="13.35" customHeight="1" x14ac:dyDescent="0.25">
      <c r="B23" s="224"/>
      <c r="C23" s="354" t="s">
        <v>37</v>
      </c>
      <c r="D23" s="627" t="s">
        <v>753</v>
      </c>
      <c r="E23" s="952">
        <f>'A2.5.3'!E23/'A2.5.3'!E$29</f>
        <v>0.24071834833624434</v>
      </c>
      <c r="F23" s="953">
        <f>'A2.5.3'!F23/'A2.5.3'!F$29</f>
        <v>1.2479668192172517E-2</v>
      </c>
      <c r="G23" s="952">
        <f>'A2.5.3'!G23/'A2.5.3'!G$29</f>
        <v>0.19023049270458872</v>
      </c>
      <c r="H23" s="953">
        <f>'A2.5.3'!H23/'A2.5.3'!H$29</f>
        <v>1.229525259564669E-2</v>
      </c>
      <c r="I23" s="952">
        <f>'A2.5.3'!I23/'A2.5.3'!I$29</f>
        <v>9.2592592592592587E-2</v>
      </c>
      <c r="J23" s="953">
        <f>'A2.5.3'!J23/'A2.5.3'!J$29</f>
        <v>3.5092475802299635E-3</v>
      </c>
      <c r="K23" s="952">
        <f>'A2.5.3'!K23/'A2.5.3'!K$29</f>
        <v>6.1895551257253385E-2</v>
      </c>
      <c r="L23" s="953">
        <f>'A2.5.3'!L23/'A2.5.3'!L$29</f>
        <v>2.2606466507584721E-3</v>
      </c>
    </row>
    <row r="24" spans="2:12" customFormat="1" ht="13.35" customHeight="1" x14ac:dyDescent="0.25">
      <c r="B24" s="224"/>
      <c r="C24" s="354" t="s">
        <v>38</v>
      </c>
      <c r="D24" s="627" t="s">
        <v>62</v>
      </c>
      <c r="E24" s="952">
        <f>'A2.5.3'!E24/'A2.5.3'!E$29</f>
        <v>0.17098840073447086</v>
      </c>
      <c r="F24" s="953">
        <f>'A2.5.3'!F24/'A2.5.3'!F$29</f>
        <v>1.9940245179221331E-2</v>
      </c>
      <c r="G24" s="952">
        <f>'A2.5.3'!G24/'A2.5.3'!G$29</f>
        <v>0.13689997885388031</v>
      </c>
      <c r="H24" s="953">
        <f>'A2.5.3'!H24/'A2.5.3'!H$29</f>
        <v>2.087935125457107E-2</v>
      </c>
      <c r="I24" s="952">
        <f>'A2.5.3'!I24/'A2.5.3'!I$29</f>
        <v>0.17085537918871252</v>
      </c>
      <c r="J24" s="953">
        <f>'A2.5.3'!J24/'A2.5.3'!J$29</f>
        <v>1.0156985305985827E-2</v>
      </c>
      <c r="K24" s="952">
        <f>'A2.5.3'!K24/'A2.5.3'!K$29</f>
        <v>0.1276595744680851</v>
      </c>
      <c r="L24" s="953">
        <f>'A2.5.3'!L24/'A2.5.3'!L$29</f>
        <v>4.7767350893845283E-3</v>
      </c>
    </row>
    <row r="25" spans="2:12" customFormat="1" ht="13.35" customHeight="1" x14ac:dyDescent="0.25">
      <c r="B25" s="224"/>
      <c r="C25" s="354" t="s">
        <v>39</v>
      </c>
      <c r="D25" s="627" t="s">
        <v>63</v>
      </c>
      <c r="E25" s="952">
        <f>'A2.5.3'!E25/'A2.5.3'!E$29</f>
        <v>0.12356128801110663</v>
      </c>
      <c r="F25" s="953">
        <f>'A2.5.3'!F25/'A2.5.3'!F$29</f>
        <v>3.1306151330947947E-2</v>
      </c>
      <c r="G25" s="952">
        <f>'A2.5.3'!G25/'A2.5.3'!G$29</f>
        <v>7.2911820680905057E-2</v>
      </c>
      <c r="H25" s="953">
        <f>'A2.5.3'!H25/'A2.5.3'!H$29</f>
        <v>2.9842133056505949E-2</v>
      </c>
      <c r="I25" s="952">
        <f>'A2.5.3'!I25/'A2.5.3'!I$29</f>
        <v>0.18011463844797179</v>
      </c>
      <c r="J25" s="953">
        <f>'A2.5.3'!J25/'A2.5.3'!J$29</f>
        <v>1.6445899868437287E-2</v>
      </c>
      <c r="K25" s="952">
        <f>'A2.5.3'!K25/'A2.5.3'!K$29</f>
        <v>0.1276595744680851</v>
      </c>
      <c r="L25" s="953">
        <f>'A2.5.3'!L25/'A2.5.3'!L$29</f>
        <v>8.5063597895872582E-3</v>
      </c>
    </row>
    <row r="26" spans="2:12" customFormat="1" ht="13.35" customHeight="1" x14ac:dyDescent="0.25">
      <c r="B26" s="224"/>
      <c r="C26" s="354" t="s">
        <v>40</v>
      </c>
      <c r="D26" s="627" t="s">
        <v>64</v>
      </c>
      <c r="E26" s="952">
        <f>'A2.5.3'!E26/'A2.5.3'!E$29</f>
        <v>0.175646020869721</v>
      </c>
      <c r="F26" s="953">
        <f>'A2.5.3'!F26/'A2.5.3'!F$29</f>
        <v>0.12466695487928395</v>
      </c>
      <c r="G26" s="952">
        <f>'A2.5.3'!G26/'A2.5.3'!G$29</f>
        <v>9.1182068090505386E-2</v>
      </c>
      <c r="H26" s="953">
        <f>'A2.5.3'!H26/'A2.5.3'!H$29</f>
        <v>0.12093740031495924</v>
      </c>
      <c r="I26" s="952">
        <f>'A2.5.3'!I26/'A2.5.3'!I$29</f>
        <v>0.24404761904761904</v>
      </c>
      <c r="J26" s="953">
        <f>'A2.5.3'!J26/'A2.5.3'!J$29</f>
        <v>6.0639786392531897E-2</v>
      </c>
      <c r="K26" s="952">
        <f>'A2.5.3'!K26/'A2.5.3'!K$29</f>
        <v>0.22388781431334623</v>
      </c>
      <c r="L26" s="953">
        <f>'A2.5.3'!L26/'A2.5.3'!L$29</f>
        <v>5.9621257279185921E-2</v>
      </c>
    </row>
    <row r="27" spans="2:12" customFormat="1" ht="13.35" customHeight="1" x14ac:dyDescent="0.25">
      <c r="B27" s="224"/>
      <c r="C27" s="354" t="s">
        <v>41</v>
      </c>
      <c r="D27" s="627" t="s">
        <v>65</v>
      </c>
      <c r="E27" s="952">
        <f>'A2.5.3'!E27/'A2.5.3'!E$29</f>
        <v>9.4451162165793356E-2</v>
      </c>
      <c r="F27" s="953">
        <f>'A2.5.3'!F27/'A2.5.3'!F$29</f>
        <v>0.27730280233525278</v>
      </c>
      <c r="G27" s="952">
        <f>'A2.5.3'!G27/'A2.5.3'!G$29</f>
        <v>5.240008458447875E-2</v>
      </c>
      <c r="H27" s="953">
        <f>'A2.5.3'!H27/'A2.5.3'!H$29</f>
        <v>0.33740808914602971</v>
      </c>
      <c r="I27" s="952">
        <f>'A2.5.3'!I27/'A2.5.3'!I$29</f>
        <v>0.16953262786596121</v>
      </c>
      <c r="J27" s="953">
        <f>'A2.5.3'!J27/'A2.5.3'!J$29</f>
        <v>0.31623465923640603</v>
      </c>
      <c r="K27" s="952">
        <f>'A2.5.3'!K27/'A2.5.3'!K$29</f>
        <v>0.21953578336557059</v>
      </c>
      <c r="L27" s="953">
        <f>'A2.5.3'!L27/'A2.5.3'!L$29</f>
        <v>0.22140654827771075</v>
      </c>
    </row>
    <row r="28" spans="2:12" customFormat="1" ht="13.35" customHeight="1" x14ac:dyDescent="0.25">
      <c r="B28" s="225"/>
      <c r="C28" s="773" t="s">
        <v>42</v>
      </c>
      <c r="D28" s="774" t="s">
        <v>66</v>
      </c>
      <c r="E28" s="954">
        <f>'A2.5.3'!E28/'A2.5.3'!E$29</f>
        <v>2.7005239822652155E-2</v>
      </c>
      <c r="F28" s="955">
        <f>'A2.5.3'!F28/'A2.5.3'!F$29</f>
        <v>0.52205118396742312</v>
      </c>
      <c r="G28" s="954">
        <f>'A2.5.3'!G28/'A2.5.3'!G$29</f>
        <v>1.2941425248466906E-2</v>
      </c>
      <c r="H28" s="955">
        <f>'A2.5.3'!H28/'A2.5.3'!H$29</f>
        <v>0.45415708361519053</v>
      </c>
      <c r="I28" s="954">
        <f>'A2.5.3'!I28/'A2.5.3'!I$29</f>
        <v>6.0405643738977069E-2</v>
      </c>
      <c r="J28" s="955">
        <f>'A2.5.3'!J28/'A2.5.3'!J$29</f>
        <v>0.58892134060960943</v>
      </c>
      <c r="K28" s="954">
        <f>'A2.5.3'!K28/'A2.5.3'!K$29</f>
        <v>0.1218568665377176</v>
      </c>
      <c r="L28" s="955">
        <f>'A2.5.3'!L28/'A2.5.3'!L$29</f>
        <v>0.70145382710637949</v>
      </c>
    </row>
    <row r="29" spans="2:12" customFormat="1" ht="13.35" customHeight="1" x14ac:dyDescent="0.25">
      <c r="B29" s="225"/>
      <c r="C29" s="226" t="s">
        <v>8</v>
      </c>
      <c r="D29" s="227"/>
      <c r="E29" s="230">
        <f>'A2.5.3'!E29/'A2.5.3'!E$29</f>
        <v>1</v>
      </c>
      <c r="F29" s="231">
        <f>'A2.5.3'!F29/'A2.5.3'!F$29</f>
        <v>1</v>
      </c>
      <c r="G29" s="230">
        <f>'A2.5.3'!G29/'A2.5.3'!G$29</f>
        <v>1</v>
      </c>
      <c r="H29" s="231">
        <f>'A2.5.3'!H29/'A2.5.3'!H$29</f>
        <v>1</v>
      </c>
      <c r="I29" s="230">
        <f>'A2.5.3'!I29/'A2.5.3'!I$29</f>
        <v>1</v>
      </c>
      <c r="J29" s="231">
        <f>'A2.5.3'!J29/'A2.5.3'!J$29</f>
        <v>1</v>
      </c>
      <c r="K29" s="230">
        <f>'A2.5.3'!K29/'A2.5.3'!K$29</f>
        <v>1</v>
      </c>
      <c r="L29" s="231">
        <f>'A2.5.3'!L29/'A2.5.3'!L$29</f>
        <v>1</v>
      </c>
    </row>
    <row r="30" spans="2:12" customFormat="1" ht="13.35" customHeight="1" x14ac:dyDescent="0.25"/>
    <row r="31" spans="2:12" customFormat="1" ht="13.35" customHeight="1" x14ac:dyDescent="0.25"/>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C3:D3"/>
    <mergeCell ref="K2:L2"/>
    <mergeCell ref="B1:L1"/>
  </mergeCells>
  <phoneticPr fontId="25" type="noConversion"/>
  <hyperlinks>
    <hyperlink ref="G32" location="CONTENTS!A1" display="BACK TO CONTENTS" xr:uid="{00000000-0004-0000-2E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12">
    <tabColor theme="7" tint="0.79998168889431442"/>
    <pageSetUpPr fitToPage="1"/>
  </sheetPr>
  <dimension ref="B1:L76"/>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2" s="3" customFormat="1" ht="15" customHeight="1" x14ac:dyDescent="0.25">
      <c r="B1" s="1442" t="s">
        <v>1049</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90" t="s">
        <v>85</v>
      </c>
      <c r="D3" s="1491"/>
      <c r="E3" s="692" t="s">
        <v>17</v>
      </c>
      <c r="F3" s="757" t="s">
        <v>97</v>
      </c>
      <c r="G3" s="692" t="s">
        <v>17</v>
      </c>
      <c r="H3" s="757" t="s">
        <v>97</v>
      </c>
      <c r="I3" s="692" t="s">
        <v>17</v>
      </c>
      <c r="J3" s="757" t="s">
        <v>97</v>
      </c>
      <c r="K3" s="692" t="s">
        <v>17</v>
      </c>
      <c r="L3" s="757" t="s">
        <v>97</v>
      </c>
    </row>
    <row r="4" spans="2:12" ht="13.35" customHeight="1" x14ac:dyDescent="0.25">
      <c r="B4" s="38"/>
      <c r="C4" s="573" t="s">
        <v>18</v>
      </c>
      <c r="D4" s="635" t="s">
        <v>43</v>
      </c>
      <c r="E4" s="557">
        <v>1184</v>
      </c>
      <c r="F4" s="554">
        <v>21.930446</v>
      </c>
      <c r="G4" s="557">
        <v>1305</v>
      </c>
      <c r="H4" s="554">
        <v>29.083193999999999</v>
      </c>
      <c r="I4" s="557">
        <v>1545</v>
      </c>
      <c r="J4" s="554">
        <v>35.762396000000003</v>
      </c>
      <c r="K4" s="557">
        <v>611</v>
      </c>
      <c r="L4" s="554">
        <v>16.250029999999999</v>
      </c>
    </row>
    <row r="5" spans="2:12" ht="13.35" customHeight="1" x14ac:dyDescent="0.25">
      <c r="B5" s="38"/>
      <c r="C5" s="451" t="s">
        <v>19</v>
      </c>
      <c r="D5" s="761" t="s">
        <v>121</v>
      </c>
      <c r="E5" s="557">
        <v>156</v>
      </c>
      <c r="F5" s="554">
        <v>4.9552440000000004</v>
      </c>
      <c r="G5" s="557">
        <v>195</v>
      </c>
      <c r="H5" s="554">
        <v>5.0301739999999997</v>
      </c>
      <c r="I5" s="557">
        <v>237</v>
      </c>
      <c r="J5" s="554">
        <v>9.7381960000000003</v>
      </c>
      <c r="K5" s="557">
        <v>71</v>
      </c>
      <c r="L5" s="554">
        <v>2.4310299999999998</v>
      </c>
    </row>
    <row r="6" spans="2:12" ht="13.35" customHeight="1" x14ac:dyDescent="0.25">
      <c r="B6" s="38"/>
      <c r="C6" s="451" t="s">
        <v>20</v>
      </c>
      <c r="D6" s="452" t="s">
        <v>44</v>
      </c>
      <c r="E6" s="557">
        <v>34487</v>
      </c>
      <c r="F6" s="554">
        <v>117.748671</v>
      </c>
      <c r="G6" s="557">
        <v>55326</v>
      </c>
      <c r="H6" s="554">
        <v>370.01779699999997</v>
      </c>
      <c r="I6" s="557">
        <v>77816</v>
      </c>
      <c r="J6" s="554">
        <v>665.621623</v>
      </c>
      <c r="K6" s="557">
        <v>34547</v>
      </c>
      <c r="L6" s="554">
        <v>147.25293400000001</v>
      </c>
    </row>
    <row r="7" spans="2:12" ht="13.35" customHeight="1" x14ac:dyDescent="0.25">
      <c r="B7" s="38"/>
      <c r="C7" s="451" t="s">
        <v>21</v>
      </c>
      <c r="D7" s="452" t="s">
        <v>45</v>
      </c>
      <c r="E7" s="557">
        <v>15439</v>
      </c>
      <c r="F7" s="554">
        <v>60.059798999999998</v>
      </c>
      <c r="G7" s="557">
        <v>21288</v>
      </c>
      <c r="H7" s="554">
        <v>146.39801199999999</v>
      </c>
      <c r="I7" s="557">
        <v>22960</v>
      </c>
      <c r="J7" s="554">
        <v>170.54426599999999</v>
      </c>
      <c r="K7" s="557">
        <v>27637</v>
      </c>
      <c r="L7" s="554">
        <v>259.23943700000001</v>
      </c>
    </row>
    <row r="8" spans="2:12" ht="13.35" customHeight="1" x14ac:dyDescent="0.25">
      <c r="B8" s="38"/>
      <c r="C8" s="451" t="s">
        <v>22</v>
      </c>
      <c r="D8" s="452" t="s">
        <v>46</v>
      </c>
      <c r="E8" s="557">
        <v>14470</v>
      </c>
      <c r="F8" s="554">
        <v>51.928119000000002</v>
      </c>
      <c r="G8" s="557">
        <v>19323</v>
      </c>
      <c r="H8" s="554">
        <v>96.771272999999994</v>
      </c>
      <c r="I8" s="557">
        <v>18407</v>
      </c>
      <c r="J8" s="554">
        <v>111.162378</v>
      </c>
      <c r="K8" s="557">
        <v>21454</v>
      </c>
      <c r="L8" s="554">
        <v>106.70140499999999</v>
      </c>
    </row>
    <row r="9" spans="2:12" ht="13.35" customHeight="1" x14ac:dyDescent="0.25">
      <c r="B9" s="38"/>
      <c r="C9" s="451" t="s">
        <v>23</v>
      </c>
      <c r="D9" s="452" t="s">
        <v>47</v>
      </c>
      <c r="E9" s="557">
        <v>16146</v>
      </c>
      <c r="F9" s="554">
        <v>73.431389999999993</v>
      </c>
      <c r="G9" s="557">
        <v>21688</v>
      </c>
      <c r="H9" s="554">
        <v>100.29577500000001</v>
      </c>
      <c r="I9" s="557">
        <v>18714</v>
      </c>
      <c r="J9" s="554">
        <v>88.624807000000004</v>
      </c>
      <c r="K9" s="557">
        <v>23568</v>
      </c>
      <c r="L9" s="554">
        <v>119.787222</v>
      </c>
    </row>
    <row r="10" spans="2:12" ht="13.35" customHeight="1" x14ac:dyDescent="0.25">
      <c r="B10" s="38"/>
      <c r="C10" s="451" t="s">
        <v>24</v>
      </c>
      <c r="D10" s="452" t="s">
        <v>48</v>
      </c>
      <c r="E10" s="557">
        <v>18602</v>
      </c>
      <c r="F10" s="554">
        <v>100.640556</v>
      </c>
      <c r="G10" s="557">
        <v>22692</v>
      </c>
      <c r="H10" s="554">
        <v>116.093677</v>
      </c>
      <c r="I10" s="557">
        <v>21304</v>
      </c>
      <c r="J10" s="554">
        <v>101.211427</v>
      </c>
      <c r="K10" s="557">
        <v>26741</v>
      </c>
      <c r="L10" s="554">
        <v>135.896805</v>
      </c>
    </row>
    <row r="11" spans="2:12" customFormat="1" ht="13.35" customHeight="1" x14ac:dyDescent="0.25">
      <c r="B11" s="224"/>
      <c r="C11" s="451" t="s">
        <v>25</v>
      </c>
      <c r="D11" s="452" t="s">
        <v>49</v>
      </c>
      <c r="E11" s="557">
        <v>20550</v>
      </c>
      <c r="F11" s="554">
        <v>112.991032</v>
      </c>
      <c r="G11" s="557">
        <v>23351</v>
      </c>
      <c r="H11" s="554">
        <v>124.938069</v>
      </c>
      <c r="I11" s="557">
        <v>21663</v>
      </c>
      <c r="J11" s="554">
        <v>120.380833</v>
      </c>
      <c r="K11" s="557">
        <v>28578</v>
      </c>
      <c r="L11" s="554">
        <v>160.64926700000001</v>
      </c>
    </row>
    <row r="12" spans="2:12" customFormat="1" ht="13.35" customHeight="1" x14ac:dyDescent="0.25">
      <c r="B12" s="224"/>
      <c r="C12" s="451" t="s">
        <v>26</v>
      </c>
      <c r="D12" s="452" t="s">
        <v>50</v>
      </c>
      <c r="E12" s="557">
        <v>24620</v>
      </c>
      <c r="F12" s="554">
        <v>129.110499</v>
      </c>
      <c r="G12" s="557">
        <v>27529</v>
      </c>
      <c r="H12" s="554">
        <v>154.942485</v>
      </c>
      <c r="I12" s="557">
        <v>23324</v>
      </c>
      <c r="J12" s="554">
        <v>136.23021600000001</v>
      </c>
      <c r="K12" s="557">
        <v>28583</v>
      </c>
      <c r="L12" s="554">
        <v>160.561442</v>
      </c>
    </row>
    <row r="13" spans="2:12" customFormat="1" ht="13.35" customHeight="1" x14ac:dyDescent="0.25">
      <c r="B13" s="224"/>
      <c r="C13" s="354" t="s">
        <v>27</v>
      </c>
      <c r="D13" s="763" t="s">
        <v>51</v>
      </c>
      <c r="E13" s="557">
        <v>29357</v>
      </c>
      <c r="F13" s="554">
        <v>202.522086</v>
      </c>
      <c r="G13" s="557">
        <v>31469</v>
      </c>
      <c r="H13" s="554">
        <v>231.250765</v>
      </c>
      <c r="I13" s="557">
        <v>28483</v>
      </c>
      <c r="J13" s="554">
        <v>177.30628999999999</v>
      </c>
      <c r="K13" s="557">
        <v>33989</v>
      </c>
      <c r="L13" s="554">
        <v>203.59614199999999</v>
      </c>
    </row>
    <row r="14" spans="2:12" customFormat="1" ht="13.35" customHeight="1" x14ac:dyDescent="0.25">
      <c r="B14" s="224"/>
      <c r="C14" s="354" t="s">
        <v>28</v>
      </c>
      <c r="D14" s="763" t="s">
        <v>52</v>
      </c>
      <c r="E14" s="557">
        <v>32068</v>
      </c>
      <c r="F14" s="554">
        <v>342.92164400000001</v>
      </c>
      <c r="G14" s="557">
        <v>33016</v>
      </c>
      <c r="H14" s="554">
        <v>355.43473699999998</v>
      </c>
      <c r="I14" s="557">
        <v>29406</v>
      </c>
      <c r="J14" s="554">
        <v>236.362517</v>
      </c>
      <c r="K14" s="557">
        <v>42580</v>
      </c>
      <c r="L14" s="554">
        <v>306.25334900000001</v>
      </c>
    </row>
    <row r="15" spans="2:12" customFormat="1" ht="13.35" customHeight="1" x14ac:dyDescent="0.25">
      <c r="B15" s="224"/>
      <c r="C15" s="354" t="s">
        <v>29</v>
      </c>
      <c r="D15" s="763" t="s">
        <v>53</v>
      </c>
      <c r="E15" s="557">
        <v>30330</v>
      </c>
      <c r="F15" s="554">
        <v>235.38898800000001</v>
      </c>
      <c r="G15" s="557">
        <v>31296</v>
      </c>
      <c r="H15" s="554">
        <v>253.36760799999999</v>
      </c>
      <c r="I15" s="557">
        <v>30601</v>
      </c>
      <c r="J15" s="554">
        <v>345.18606</v>
      </c>
      <c r="K15" s="557">
        <v>36936</v>
      </c>
      <c r="L15" s="554">
        <v>297.27760699999999</v>
      </c>
    </row>
    <row r="16" spans="2:12" customFormat="1" ht="13.35" customHeight="1" x14ac:dyDescent="0.25">
      <c r="B16" s="224"/>
      <c r="C16" s="354" t="s">
        <v>30</v>
      </c>
      <c r="D16" s="763" t="s">
        <v>54</v>
      </c>
      <c r="E16" s="557">
        <v>32832</v>
      </c>
      <c r="F16" s="554">
        <v>319.24275</v>
      </c>
      <c r="G16" s="557">
        <v>32382</v>
      </c>
      <c r="H16" s="554">
        <v>304.566821</v>
      </c>
      <c r="I16" s="557">
        <v>32658</v>
      </c>
      <c r="J16" s="554">
        <v>363.85707500000001</v>
      </c>
      <c r="K16" s="557">
        <v>35789</v>
      </c>
      <c r="L16" s="554">
        <v>425.89709699999997</v>
      </c>
    </row>
    <row r="17" spans="2:12" customFormat="1" ht="13.35" customHeight="1" x14ac:dyDescent="0.25">
      <c r="B17" s="224"/>
      <c r="C17" s="354" t="s">
        <v>31</v>
      </c>
      <c r="D17" s="763" t="s">
        <v>55</v>
      </c>
      <c r="E17" s="557">
        <v>34960</v>
      </c>
      <c r="F17" s="554">
        <v>367.751102</v>
      </c>
      <c r="G17" s="557">
        <v>35554</v>
      </c>
      <c r="H17" s="554">
        <v>441.75640900000002</v>
      </c>
      <c r="I17" s="557">
        <v>30730</v>
      </c>
      <c r="J17" s="554">
        <v>318.06167499999998</v>
      </c>
      <c r="K17" s="557">
        <v>36909</v>
      </c>
      <c r="L17" s="554">
        <v>492.06783999999999</v>
      </c>
    </row>
    <row r="18" spans="2:12" customFormat="1" ht="13.35" customHeight="1" x14ac:dyDescent="0.25">
      <c r="B18" s="224"/>
      <c r="C18" s="354" t="s">
        <v>32</v>
      </c>
      <c r="D18" s="763" t="s">
        <v>56</v>
      </c>
      <c r="E18" s="557">
        <v>34967</v>
      </c>
      <c r="F18" s="554">
        <v>406.36964</v>
      </c>
      <c r="G18" s="557">
        <v>34292</v>
      </c>
      <c r="H18" s="554">
        <v>416.00246499999997</v>
      </c>
      <c r="I18" s="557">
        <v>32951</v>
      </c>
      <c r="J18" s="554">
        <v>424.86420399999997</v>
      </c>
      <c r="K18" s="557">
        <v>38588</v>
      </c>
      <c r="L18" s="554">
        <v>412.33628800000002</v>
      </c>
    </row>
    <row r="19" spans="2:12" customFormat="1" ht="13.35" customHeight="1" x14ac:dyDescent="0.25">
      <c r="B19" s="224"/>
      <c r="C19" s="354" t="s">
        <v>33</v>
      </c>
      <c r="D19" s="763" t="s">
        <v>57</v>
      </c>
      <c r="E19" s="557">
        <v>37266</v>
      </c>
      <c r="F19" s="554">
        <v>471.02413100000001</v>
      </c>
      <c r="G19" s="557">
        <v>36587</v>
      </c>
      <c r="H19" s="554">
        <v>493.16099100000002</v>
      </c>
      <c r="I19" s="557">
        <v>34800</v>
      </c>
      <c r="J19" s="554">
        <v>477.73648200000002</v>
      </c>
      <c r="K19" s="557">
        <v>36432</v>
      </c>
      <c r="L19" s="554">
        <v>465.04376400000001</v>
      </c>
    </row>
    <row r="20" spans="2:12" customFormat="1" ht="13.35" customHeight="1" x14ac:dyDescent="0.25">
      <c r="B20" s="224"/>
      <c r="C20" s="354" t="s">
        <v>34</v>
      </c>
      <c r="D20" s="763" t="s">
        <v>58</v>
      </c>
      <c r="E20" s="557">
        <v>200472</v>
      </c>
      <c r="F20" s="554">
        <v>2931.5351970000002</v>
      </c>
      <c r="G20" s="557">
        <v>198064</v>
      </c>
      <c r="H20" s="554">
        <v>3080.3544929999998</v>
      </c>
      <c r="I20" s="557">
        <v>195787</v>
      </c>
      <c r="J20" s="554">
        <v>3440.5922460000002</v>
      </c>
      <c r="K20" s="557">
        <v>190066</v>
      </c>
      <c r="L20" s="554">
        <v>3305.8466090000002</v>
      </c>
    </row>
    <row r="21" spans="2:12" customFormat="1" ht="13.35" customHeight="1" x14ac:dyDescent="0.25">
      <c r="B21" s="224"/>
      <c r="C21" s="354" t="s">
        <v>35</v>
      </c>
      <c r="D21" s="627" t="s">
        <v>743</v>
      </c>
      <c r="E21" s="557">
        <v>223242</v>
      </c>
      <c r="F21" s="554">
        <v>4119.0419590000001</v>
      </c>
      <c r="G21" s="557">
        <v>222037</v>
      </c>
      <c r="H21" s="554">
        <v>4143.0471680000001</v>
      </c>
      <c r="I21" s="557">
        <v>206198</v>
      </c>
      <c r="J21" s="554">
        <v>4694.6349259999997</v>
      </c>
      <c r="K21" s="557">
        <v>199181</v>
      </c>
      <c r="L21" s="554">
        <v>4612.8173070000003</v>
      </c>
    </row>
    <row r="22" spans="2:12" customFormat="1" ht="13.35" customHeight="1" x14ac:dyDescent="0.25">
      <c r="B22" s="224"/>
      <c r="C22" s="354" t="s">
        <v>36</v>
      </c>
      <c r="D22" s="627" t="s">
        <v>772</v>
      </c>
      <c r="E22" s="557">
        <v>453305</v>
      </c>
      <c r="F22" s="554">
        <v>10646.620838999999</v>
      </c>
      <c r="G22" s="557">
        <v>457177</v>
      </c>
      <c r="H22" s="554">
        <v>11146.920732</v>
      </c>
      <c r="I22" s="557">
        <v>489247</v>
      </c>
      <c r="J22" s="554">
        <v>14673.985565999999</v>
      </c>
      <c r="K22" s="557">
        <v>479951</v>
      </c>
      <c r="L22" s="554">
        <v>14795.904484000001</v>
      </c>
    </row>
    <row r="23" spans="2:12" customFormat="1" ht="13.35" customHeight="1" x14ac:dyDescent="0.25">
      <c r="B23" s="224"/>
      <c r="C23" s="354" t="s">
        <v>37</v>
      </c>
      <c r="D23" s="627" t="s">
        <v>753</v>
      </c>
      <c r="E23" s="557">
        <v>500409</v>
      </c>
      <c r="F23" s="554">
        <v>15051.447415000001</v>
      </c>
      <c r="G23" s="557">
        <v>510903</v>
      </c>
      <c r="H23" s="554">
        <v>15692.605587</v>
      </c>
      <c r="I23" s="557">
        <v>573577</v>
      </c>
      <c r="J23" s="554">
        <v>22311.152399999999</v>
      </c>
      <c r="K23" s="557">
        <v>601547</v>
      </c>
      <c r="L23" s="554">
        <v>23989.87457</v>
      </c>
    </row>
    <row r="24" spans="2:12" customFormat="1" ht="13.35" customHeight="1" x14ac:dyDescent="0.25">
      <c r="B24" s="224"/>
      <c r="C24" s="354" t="s">
        <v>38</v>
      </c>
      <c r="D24" s="627" t="s">
        <v>62</v>
      </c>
      <c r="E24" s="557">
        <v>314652</v>
      </c>
      <c r="F24" s="554">
        <v>14563.522714000001</v>
      </c>
      <c r="G24" s="557">
        <v>318446</v>
      </c>
      <c r="H24" s="554">
        <v>14579.111787</v>
      </c>
      <c r="I24" s="557">
        <v>363710</v>
      </c>
      <c r="J24" s="554">
        <v>18318.226145000001</v>
      </c>
      <c r="K24" s="557">
        <v>388222</v>
      </c>
      <c r="L24" s="554">
        <v>19678.724692</v>
      </c>
    </row>
    <row r="25" spans="2:12" customFormat="1" ht="13.35" customHeight="1" x14ac:dyDescent="0.25">
      <c r="B25" s="224"/>
      <c r="C25" s="354" t="s">
        <v>39</v>
      </c>
      <c r="D25" s="627" t="s">
        <v>63</v>
      </c>
      <c r="E25" s="557">
        <v>116406</v>
      </c>
      <c r="F25" s="554">
        <v>9328.9356669999997</v>
      </c>
      <c r="G25" s="557">
        <v>117258</v>
      </c>
      <c r="H25" s="554">
        <v>9286.4055229999994</v>
      </c>
      <c r="I25" s="557">
        <v>136375</v>
      </c>
      <c r="J25" s="554">
        <v>11132.429652000001</v>
      </c>
      <c r="K25" s="557">
        <v>146684</v>
      </c>
      <c r="L25" s="554">
        <v>11864.344429999999</v>
      </c>
    </row>
    <row r="26" spans="2:12" customFormat="1" ht="13.35" customHeight="1" x14ac:dyDescent="0.25">
      <c r="B26" s="224"/>
      <c r="C26" s="354" t="s">
        <v>40</v>
      </c>
      <c r="D26" s="627" t="s">
        <v>64</v>
      </c>
      <c r="E26" s="557">
        <v>83265</v>
      </c>
      <c r="F26" s="554">
        <v>9395.3314929999997</v>
      </c>
      <c r="G26" s="557">
        <v>84717</v>
      </c>
      <c r="H26" s="554">
        <v>9529.9805789999991</v>
      </c>
      <c r="I26" s="557">
        <v>103059</v>
      </c>
      <c r="J26" s="554">
        <v>11633.411477</v>
      </c>
      <c r="K26" s="557">
        <v>119931</v>
      </c>
      <c r="L26" s="554">
        <v>13943.759438999999</v>
      </c>
    </row>
    <row r="27" spans="2:12" customFormat="1" ht="13.35" customHeight="1" x14ac:dyDescent="0.25">
      <c r="B27" s="224"/>
      <c r="C27" s="354" t="s">
        <v>41</v>
      </c>
      <c r="D27" s="627" t="s">
        <v>65</v>
      </c>
      <c r="E27" s="557">
        <v>13751</v>
      </c>
      <c r="F27" s="554">
        <v>2715.647172</v>
      </c>
      <c r="G27" s="557">
        <v>13276</v>
      </c>
      <c r="H27" s="554">
        <v>2678.9549529999999</v>
      </c>
      <c r="I27" s="557">
        <v>15771</v>
      </c>
      <c r="J27" s="554">
        <v>2900.2242679999999</v>
      </c>
      <c r="K27" s="557">
        <v>18467</v>
      </c>
      <c r="L27" s="554">
        <v>3144.7333480000002</v>
      </c>
    </row>
    <row r="28" spans="2:12" customFormat="1" ht="13.35" customHeight="1" x14ac:dyDescent="0.25">
      <c r="B28" s="225"/>
      <c r="C28" s="773" t="s">
        <v>42</v>
      </c>
      <c r="D28" s="774" t="s">
        <v>66</v>
      </c>
      <c r="E28" s="655">
        <v>2112</v>
      </c>
      <c r="F28" s="656">
        <v>837.19059100000004</v>
      </c>
      <c r="G28" s="655">
        <v>2009</v>
      </c>
      <c r="H28" s="656">
        <v>855.53684699999997</v>
      </c>
      <c r="I28" s="655">
        <v>2293</v>
      </c>
      <c r="J28" s="656">
        <v>861.60098800000003</v>
      </c>
      <c r="K28" s="655">
        <v>2731</v>
      </c>
      <c r="L28" s="656">
        <v>947.31628999999998</v>
      </c>
    </row>
    <row r="29" spans="2:12" customFormat="1" ht="13.35" customHeight="1" x14ac:dyDescent="0.25">
      <c r="B29" s="225"/>
      <c r="C29" s="226" t="s">
        <v>8</v>
      </c>
      <c r="D29" s="227"/>
      <c r="E29" s="239">
        <f t="shared" ref="E29:L29" si="0">SUM(E4:E28)</f>
        <v>2285048</v>
      </c>
      <c r="F29" s="240">
        <f t="shared" si="0"/>
        <v>72607.289144000009</v>
      </c>
      <c r="G29" s="239">
        <f t="shared" si="0"/>
        <v>2351180</v>
      </c>
      <c r="H29" s="240">
        <f t="shared" si="0"/>
        <v>74632.027920999986</v>
      </c>
      <c r="I29" s="239">
        <f t="shared" si="0"/>
        <v>2511616</v>
      </c>
      <c r="J29" s="240">
        <f t="shared" si="0"/>
        <v>93748.908113000012</v>
      </c>
      <c r="K29" s="239">
        <f t="shared" si="0"/>
        <v>2599793</v>
      </c>
      <c r="L29" s="240">
        <f t="shared" si="0"/>
        <v>99994.562827999995</v>
      </c>
    </row>
    <row r="30" spans="2:12" customFormat="1" ht="12" customHeight="1" x14ac:dyDescent="0.25">
      <c r="B30" s="232"/>
      <c r="C30" s="232" t="s">
        <v>747</v>
      </c>
    </row>
    <row r="31" spans="2:12" customFormat="1" ht="13.35" customHeight="1" x14ac:dyDescent="0.25"/>
    <row r="32" spans="2:12" customFormat="1" ht="13.35" customHeight="1" x14ac:dyDescent="0.25">
      <c r="G32" s="110" t="s">
        <v>245</v>
      </c>
    </row>
    <row r="33" spans="2:12" s="646" customFormat="1" x14ac:dyDescent="0.25">
      <c r="B33"/>
      <c r="C33" s="50"/>
      <c r="D33" s="50"/>
      <c r="E33" s="50"/>
      <c r="F33" s="50"/>
      <c r="G33" s="647"/>
      <c r="H33" s="647"/>
      <c r="I33" s="647"/>
      <c r="J33" s="647"/>
      <c r="K33" s="647"/>
      <c r="L33" s="647"/>
    </row>
    <row r="34" spans="2:12" s="646" customFormat="1" x14ac:dyDescent="0.25">
      <c r="B34"/>
      <c r="C34" s="50"/>
      <c r="D34" s="50"/>
      <c r="E34" s="50"/>
      <c r="F34" s="50"/>
      <c r="G34" s="647"/>
      <c r="H34" s="647"/>
      <c r="I34" s="647"/>
      <c r="J34" s="647"/>
      <c r="K34" s="647"/>
      <c r="L34" s="647"/>
    </row>
    <row r="35" spans="2:12" s="646" customFormat="1" x14ac:dyDescent="0.25">
      <c r="B35"/>
      <c r="C35" s="50"/>
      <c r="D35" s="50"/>
      <c r="E35" s="50"/>
      <c r="F35" s="50"/>
      <c r="G35" s="647"/>
      <c r="H35" s="647"/>
      <c r="I35" s="647"/>
      <c r="J35" s="647"/>
      <c r="K35" s="647"/>
      <c r="L35" s="647"/>
    </row>
    <row r="36" spans="2:12" s="646" customFormat="1" x14ac:dyDescent="0.25">
      <c r="B36"/>
      <c r="C36" s="50"/>
      <c r="D36" s="50"/>
      <c r="E36" s="50"/>
      <c r="F36" s="50"/>
      <c r="G36" s="647"/>
      <c r="H36" s="647"/>
      <c r="I36" s="647"/>
      <c r="J36" s="647"/>
      <c r="K36" s="647"/>
      <c r="L36" s="647"/>
    </row>
    <row r="37" spans="2:12" s="646" customFormat="1" x14ac:dyDescent="0.25">
      <c r="B37"/>
      <c r="C37" s="50"/>
      <c r="D37" s="50"/>
      <c r="E37" s="50"/>
      <c r="F37" s="50"/>
      <c r="G37" s="647"/>
      <c r="H37" s="647"/>
      <c r="I37" s="647"/>
      <c r="J37" s="647"/>
      <c r="K37" s="647"/>
      <c r="L37" s="647"/>
    </row>
    <row r="38" spans="2:12" s="646" customFormat="1" x14ac:dyDescent="0.25">
      <c r="B38"/>
      <c r="C38" s="50"/>
      <c r="D38" s="50"/>
      <c r="E38" s="50"/>
      <c r="F38" s="50"/>
      <c r="G38" s="647"/>
      <c r="H38" s="647"/>
      <c r="I38" s="647"/>
      <c r="J38" s="647"/>
      <c r="K38" s="647"/>
      <c r="L38" s="647"/>
    </row>
    <row r="39" spans="2:12" s="646" customFormat="1" x14ac:dyDescent="0.25">
      <c r="B39"/>
      <c r="C39" s="50"/>
      <c r="D39" s="50"/>
      <c r="E39" s="50"/>
      <c r="F39" s="50"/>
      <c r="G39" s="647"/>
      <c r="H39" s="647"/>
      <c r="I39" s="647"/>
      <c r="J39" s="647"/>
      <c r="K39" s="647"/>
      <c r="L39" s="647"/>
    </row>
    <row r="40" spans="2:12" s="646" customFormat="1" x14ac:dyDescent="0.25">
      <c r="B40"/>
      <c r="C40" s="50"/>
      <c r="D40" s="50"/>
      <c r="E40" s="50"/>
      <c r="F40" s="50"/>
      <c r="G40" s="647"/>
      <c r="H40" s="647"/>
      <c r="I40" s="647"/>
      <c r="J40" s="647"/>
      <c r="K40" s="647"/>
      <c r="L40" s="647"/>
    </row>
    <row r="41" spans="2:12" s="646" customFormat="1" x14ac:dyDescent="0.25">
      <c r="B41"/>
      <c r="C41" s="50"/>
      <c r="D41" s="50"/>
      <c r="E41" s="50"/>
      <c r="F41" s="50"/>
      <c r="G41" s="647"/>
      <c r="H41" s="647"/>
      <c r="I41" s="647"/>
      <c r="J41" s="647"/>
      <c r="K41" s="647"/>
      <c r="L41" s="647"/>
    </row>
    <row r="42" spans="2:12" s="646" customFormat="1" x14ac:dyDescent="0.25">
      <c r="B42"/>
      <c r="C42" s="50"/>
      <c r="D42" s="50"/>
      <c r="E42" s="50"/>
      <c r="F42" s="50"/>
      <c r="G42" s="647"/>
      <c r="H42" s="647"/>
      <c r="I42" s="647"/>
      <c r="J42" s="647"/>
      <c r="K42" s="647"/>
      <c r="L42" s="647"/>
    </row>
    <row r="43" spans="2:12" s="646" customFormat="1" x14ac:dyDescent="0.25">
      <c r="B43"/>
      <c r="C43" s="50"/>
      <c r="D43" s="50"/>
      <c r="E43" s="50"/>
      <c r="F43" s="50"/>
      <c r="G43" s="647"/>
      <c r="H43" s="647"/>
      <c r="I43" s="647"/>
      <c r="J43" s="647"/>
      <c r="K43" s="647"/>
      <c r="L43" s="647"/>
    </row>
    <row r="44" spans="2:12" s="646" customFormat="1" x14ac:dyDescent="0.25">
      <c r="B44"/>
      <c r="C44" s="50"/>
      <c r="D44" s="50"/>
      <c r="E44" s="50"/>
      <c r="F44" s="50"/>
      <c r="G44" s="647"/>
      <c r="H44" s="647"/>
      <c r="I44" s="647"/>
      <c r="J44" s="647"/>
      <c r="K44" s="647"/>
      <c r="L44" s="647"/>
    </row>
    <row r="45" spans="2:12" s="646" customFormat="1" x14ac:dyDescent="0.25">
      <c r="B45"/>
      <c r="C45" s="50"/>
      <c r="D45" s="50"/>
      <c r="E45" s="50"/>
      <c r="F45" s="50"/>
      <c r="G45" s="647"/>
      <c r="H45" s="647"/>
      <c r="I45" s="647"/>
      <c r="J45" s="647"/>
      <c r="K45" s="647"/>
      <c r="L45" s="647"/>
    </row>
    <row r="46" spans="2:12" s="646" customFormat="1" x14ac:dyDescent="0.25">
      <c r="B46"/>
      <c r="C46" s="50"/>
      <c r="D46" s="50"/>
      <c r="E46" s="50"/>
      <c r="F46" s="50"/>
      <c r="G46" s="647"/>
      <c r="H46" s="647"/>
      <c r="I46" s="647"/>
      <c r="J46" s="647"/>
      <c r="K46" s="647"/>
      <c r="L46" s="647"/>
    </row>
    <row r="47" spans="2:12" s="646" customFormat="1" x14ac:dyDescent="0.25">
      <c r="B47"/>
      <c r="C47" s="50"/>
      <c r="D47" s="50"/>
      <c r="E47" s="50"/>
      <c r="F47" s="50"/>
      <c r="G47" s="647"/>
      <c r="H47" s="647"/>
      <c r="I47" s="647"/>
      <c r="J47" s="647"/>
      <c r="K47" s="647"/>
      <c r="L47" s="647"/>
    </row>
    <row r="48" spans="2:12" s="646" customFormat="1" x14ac:dyDescent="0.25">
      <c r="B48"/>
      <c r="C48" s="50"/>
      <c r="D48" s="50"/>
      <c r="E48" s="50"/>
      <c r="F48" s="50"/>
      <c r="G48" s="647"/>
      <c r="H48" s="647"/>
      <c r="I48" s="647"/>
      <c r="J48" s="647"/>
      <c r="K48" s="647"/>
      <c r="L48" s="647"/>
    </row>
    <row r="49" spans="2:12" s="646" customFormat="1" x14ac:dyDescent="0.25">
      <c r="B49"/>
      <c r="C49" s="50"/>
      <c r="D49" s="50"/>
      <c r="E49" s="50"/>
      <c r="F49" s="50"/>
      <c r="G49" s="647"/>
      <c r="H49" s="647"/>
      <c r="I49" s="647"/>
      <c r="J49" s="647"/>
      <c r="K49" s="647"/>
      <c r="L49" s="647"/>
    </row>
    <row r="50" spans="2:12" s="646" customFormat="1" x14ac:dyDescent="0.25">
      <c r="B50"/>
      <c r="C50" s="50"/>
      <c r="D50" s="50"/>
      <c r="E50" s="50"/>
      <c r="F50" s="50"/>
      <c r="G50" s="647"/>
      <c r="H50" s="647"/>
      <c r="I50" s="647"/>
      <c r="J50" s="647"/>
      <c r="K50" s="647"/>
      <c r="L50" s="647"/>
    </row>
    <row r="51" spans="2:12" s="646" customFormat="1" x14ac:dyDescent="0.25">
      <c r="B51"/>
      <c r="C51" s="50"/>
      <c r="D51" s="50"/>
      <c r="E51" s="50"/>
      <c r="F51" s="50"/>
      <c r="G51" s="647"/>
      <c r="H51" s="647"/>
      <c r="I51" s="647"/>
      <c r="J51" s="647"/>
      <c r="K51" s="647"/>
      <c r="L51" s="647"/>
    </row>
    <row r="52" spans="2:12" s="646" customFormat="1" x14ac:dyDescent="0.25">
      <c r="B52"/>
      <c r="C52" s="50"/>
      <c r="D52" s="50"/>
      <c r="E52" s="50"/>
      <c r="F52" s="50"/>
      <c r="G52" s="647"/>
      <c r="H52" s="647"/>
      <c r="I52" s="647"/>
      <c r="J52" s="647"/>
      <c r="K52" s="647"/>
      <c r="L52" s="647"/>
    </row>
    <row r="53" spans="2:12" s="646" customFormat="1" x14ac:dyDescent="0.25">
      <c r="B53"/>
      <c r="C53" s="50"/>
      <c r="D53" s="50"/>
      <c r="E53" s="50"/>
      <c r="F53" s="50"/>
      <c r="G53" s="647"/>
      <c r="H53" s="647"/>
      <c r="I53" s="647"/>
      <c r="J53" s="647"/>
      <c r="K53" s="647"/>
      <c r="L53" s="647"/>
    </row>
    <row r="54" spans="2:12" s="646" customFormat="1" x14ac:dyDescent="0.25">
      <c r="B54"/>
      <c r="C54" s="50"/>
      <c r="D54" s="50"/>
      <c r="E54" s="50"/>
      <c r="F54" s="50"/>
      <c r="G54" s="647"/>
      <c r="H54" s="647"/>
      <c r="I54" s="647"/>
      <c r="J54" s="647"/>
      <c r="K54" s="647"/>
      <c r="L54" s="647"/>
    </row>
    <row r="55" spans="2:12" s="646" customFormat="1" x14ac:dyDescent="0.25">
      <c r="B55"/>
      <c r="C55" s="50"/>
      <c r="D55" s="50"/>
      <c r="E55" s="50"/>
      <c r="F55" s="50"/>
      <c r="G55" s="647"/>
      <c r="H55" s="647"/>
      <c r="I55" s="647"/>
      <c r="J55" s="647"/>
      <c r="K55" s="647"/>
      <c r="L55" s="647"/>
    </row>
    <row r="56" spans="2:12" s="646" customFormat="1" x14ac:dyDescent="0.25">
      <c r="B56"/>
      <c r="C56" s="50"/>
      <c r="D56" s="50"/>
      <c r="E56" s="50"/>
      <c r="F56" s="50"/>
      <c r="G56" s="647"/>
      <c r="H56" s="647"/>
      <c r="I56" s="647"/>
      <c r="J56" s="647"/>
      <c r="K56" s="647"/>
      <c r="L56" s="647"/>
    </row>
    <row r="57" spans="2:12" s="646" customFormat="1" x14ac:dyDescent="0.25">
      <c r="B57"/>
      <c r="C57" s="50"/>
      <c r="D57" s="50"/>
      <c r="E57" s="50"/>
      <c r="F57" s="50"/>
      <c r="G57" s="647"/>
      <c r="H57" s="647"/>
      <c r="I57" s="647"/>
      <c r="J57" s="647"/>
      <c r="K57" s="647"/>
      <c r="L57" s="647"/>
    </row>
    <row r="58" spans="2:12" s="646" customFormat="1" x14ac:dyDescent="0.25">
      <c r="B58"/>
      <c r="C58" s="50"/>
      <c r="D58" s="50"/>
      <c r="E58" s="50"/>
      <c r="F58" s="50"/>
      <c r="G58" s="647"/>
      <c r="H58" s="647"/>
      <c r="I58" s="647"/>
      <c r="J58" s="647"/>
      <c r="K58" s="647"/>
      <c r="L58" s="647"/>
    </row>
    <row r="59" spans="2:12" s="646" customFormat="1" x14ac:dyDescent="0.25">
      <c r="B59"/>
      <c r="C59" s="50"/>
      <c r="D59" s="50"/>
      <c r="E59" s="50"/>
      <c r="F59" s="50"/>
      <c r="G59" s="647"/>
      <c r="H59" s="647"/>
      <c r="I59" s="647"/>
      <c r="J59" s="647"/>
      <c r="K59" s="647"/>
      <c r="L59" s="647"/>
    </row>
    <row r="60" spans="2:12" s="646" customFormat="1" x14ac:dyDescent="0.25">
      <c r="B60"/>
      <c r="C60" s="50"/>
      <c r="D60" s="50"/>
      <c r="E60" s="50"/>
      <c r="F60" s="50"/>
      <c r="G60" s="647"/>
      <c r="H60" s="647"/>
      <c r="I60" s="647"/>
      <c r="J60" s="647"/>
      <c r="K60" s="647"/>
      <c r="L60" s="647"/>
    </row>
    <row r="61" spans="2:12" s="646" customFormat="1" x14ac:dyDescent="0.25">
      <c r="B61"/>
      <c r="C61" s="50"/>
      <c r="D61" s="50"/>
      <c r="E61" s="50"/>
      <c r="F61" s="50"/>
      <c r="G61" s="647"/>
      <c r="H61" s="647"/>
      <c r="I61" s="647"/>
      <c r="J61" s="647"/>
      <c r="K61" s="647"/>
      <c r="L61" s="647"/>
    </row>
    <row r="62" spans="2:12" s="646" customFormat="1" x14ac:dyDescent="0.25">
      <c r="B62"/>
      <c r="C62" s="50"/>
      <c r="D62" s="50"/>
      <c r="E62" s="50"/>
      <c r="F62" s="50"/>
      <c r="G62" s="647"/>
      <c r="H62" s="647"/>
      <c r="I62" s="647"/>
      <c r="J62" s="647"/>
      <c r="K62" s="647"/>
      <c r="L62" s="647"/>
    </row>
    <row r="63" spans="2:12" s="646" customFormat="1" x14ac:dyDescent="0.25">
      <c r="B63"/>
      <c r="C63" s="50"/>
      <c r="D63" s="50"/>
      <c r="E63" s="50"/>
      <c r="F63" s="50"/>
      <c r="G63" s="647"/>
      <c r="H63" s="647"/>
      <c r="I63" s="647"/>
      <c r="J63" s="647"/>
      <c r="K63" s="647"/>
      <c r="L63" s="647"/>
    </row>
    <row r="64" spans="2:12" s="646" customFormat="1" x14ac:dyDescent="0.25">
      <c r="B64"/>
      <c r="C64" s="50"/>
      <c r="D64" s="50"/>
      <c r="E64" s="50"/>
      <c r="F64" s="50"/>
      <c r="G64" s="647"/>
      <c r="H64" s="647"/>
      <c r="I64" s="647"/>
      <c r="J64" s="647"/>
      <c r="K64" s="647"/>
      <c r="L64" s="647"/>
    </row>
    <row r="65" spans="2:12" s="646" customFormat="1" x14ac:dyDescent="0.25">
      <c r="B65"/>
      <c r="C65" s="50"/>
      <c r="D65" s="50"/>
      <c r="E65" s="50"/>
      <c r="F65" s="50"/>
      <c r="G65" s="647"/>
      <c r="H65" s="647"/>
      <c r="I65" s="647"/>
      <c r="J65" s="647"/>
      <c r="K65" s="647"/>
      <c r="L65" s="647"/>
    </row>
    <row r="66" spans="2:12" s="646" customFormat="1" x14ac:dyDescent="0.25">
      <c r="B66"/>
      <c r="C66" s="50"/>
      <c r="D66" s="50"/>
      <c r="E66" s="50"/>
      <c r="F66" s="50"/>
      <c r="G66" s="647"/>
      <c r="H66" s="647"/>
      <c r="I66" s="647"/>
      <c r="J66" s="647"/>
      <c r="K66" s="647"/>
      <c r="L66" s="647"/>
    </row>
    <row r="67" spans="2:12" s="646" customFormat="1" x14ac:dyDescent="0.25">
      <c r="B67"/>
      <c r="C67" s="50"/>
      <c r="D67" s="50"/>
      <c r="E67" s="50"/>
      <c r="F67" s="50"/>
      <c r="G67" s="647"/>
      <c r="H67" s="647"/>
      <c r="I67" s="647"/>
      <c r="J67" s="647"/>
      <c r="K67" s="647"/>
      <c r="L67" s="647"/>
    </row>
    <row r="68" spans="2:12" s="646" customFormat="1" x14ac:dyDescent="0.25">
      <c r="B68"/>
      <c r="C68" s="50"/>
      <c r="D68" s="50"/>
      <c r="E68" s="50"/>
      <c r="F68" s="50"/>
      <c r="G68" s="647"/>
      <c r="H68" s="647"/>
      <c r="I68" s="647"/>
      <c r="J68" s="647"/>
      <c r="K68" s="647"/>
      <c r="L68" s="647"/>
    </row>
    <row r="69" spans="2:12" s="646" customFormat="1" x14ac:dyDescent="0.25">
      <c r="B69"/>
      <c r="C69" s="50"/>
      <c r="D69" s="50"/>
      <c r="E69" s="50"/>
      <c r="F69" s="50"/>
      <c r="G69" s="647"/>
      <c r="H69" s="647"/>
      <c r="I69" s="647"/>
      <c r="J69" s="647"/>
      <c r="K69" s="647"/>
      <c r="L69" s="647"/>
    </row>
    <row r="70" spans="2:12" s="646" customFormat="1" x14ac:dyDescent="0.25">
      <c r="B70"/>
      <c r="C70" s="50"/>
      <c r="D70" s="50"/>
      <c r="E70" s="50"/>
      <c r="F70" s="50"/>
      <c r="G70" s="647"/>
      <c r="H70" s="647"/>
      <c r="I70" s="647"/>
      <c r="J70" s="647"/>
      <c r="K70" s="647"/>
      <c r="L70" s="647"/>
    </row>
    <row r="71" spans="2:12" s="646" customFormat="1" x14ac:dyDescent="0.25">
      <c r="B71"/>
      <c r="C71" s="50"/>
      <c r="D71" s="50"/>
      <c r="E71" s="50"/>
      <c r="F71" s="50"/>
      <c r="G71" s="647"/>
      <c r="H71" s="647"/>
      <c r="I71" s="647"/>
      <c r="J71" s="647"/>
      <c r="K71" s="647"/>
      <c r="L71" s="647"/>
    </row>
    <row r="72" spans="2:12" s="646" customFormat="1" x14ac:dyDescent="0.25">
      <c r="B72"/>
      <c r="C72" s="50"/>
      <c r="D72" s="50"/>
      <c r="E72" s="50"/>
      <c r="F72" s="50"/>
      <c r="G72" s="647"/>
      <c r="H72" s="647"/>
      <c r="I72" s="647"/>
      <c r="J72" s="647"/>
      <c r="K72" s="647"/>
      <c r="L72" s="647"/>
    </row>
    <row r="73" spans="2:12" s="646" customFormat="1" x14ac:dyDescent="0.25">
      <c r="B73"/>
      <c r="C73" s="50"/>
      <c r="D73" s="50"/>
      <c r="E73" s="50"/>
      <c r="F73" s="50"/>
      <c r="G73" s="647"/>
      <c r="H73" s="647"/>
      <c r="I73" s="647"/>
      <c r="J73" s="647"/>
      <c r="K73" s="647"/>
      <c r="L73" s="647"/>
    </row>
    <row r="74" spans="2:12" s="646" customFormat="1" x14ac:dyDescent="0.25">
      <c r="B74"/>
      <c r="C74" s="50"/>
      <c r="D74" s="50"/>
      <c r="E74" s="50"/>
      <c r="F74" s="50"/>
      <c r="G74" s="647"/>
      <c r="H74" s="647"/>
      <c r="I74" s="647"/>
      <c r="J74" s="647"/>
      <c r="K74" s="647"/>
      <c r="L74" s="647"/>
    </row>
    <row r="75" spans="2:12" s="646" customFormat="1" x14ac:dyDescent="0.25">
      <c r="B75"/>
      <c r="C75" s="50"/>
      <c r="D75" s="50"/>
      <c r="E75" s="50"/>
      <c r="F75" s="50"/>
      <c r="G75" s="647"/>
      <c r="H75" s="647"/>
      <c r="I75" s="647"/>
      <c r="J75" s="647"/>
      <c r="K75" s="647"/>
      <c r="L75" s="647"/>
    </row>
    <row r="76" spans="2:12" s="646" customFormat="1" x14ac:dyDescent="0.25">
      <c r="B76"/>
      <c r="C76" s="50"/>
      <c r="D76" s="50"/>
      <c r="E76" s="50"/>
      <c r="F76" s="50"/>
      <c r="G76" s="647"/>
      <c r="H76" s="647"/>
      <c r="I76" s="647"/>
      <c r="J76" s="647"/>
      <c r="K76" s="647"/>
      <c r="L76" s="647"/>
    </row>
  </sheetData>
  <mergeCells count="3">
    <mergeCell ref="C3:D3"/>
    <mergeCell ref="K2:L2"/>
    <mergeCell ref="B1:L1"/>
  </mergeCells>
  <phoneticPr fontId="25" type="noConversion"/>
  <hyperlinks>
    <hyperlink ref="G32" location="CONTENTS!A1" display="BACK TO CONTENTS" xr:uid="{00000000-0004-0000-2F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4">
    <tabColor theme="7" tint="0.79998168889431442"/>
    <pageSetUpPr fitToPage="1"/>
  </sheetPr>
  <dimension ref="B1:M3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1050</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856" t="s">
        <v>17</v>
      </c>
      <c r="F3" s="857" t="s">
        <v>80</v>
      </c>
      <c r="G3" s="856" t="s">
        <v>17</v>
      </c>
      <c r="H3" s="857" t="s">
        <v>80</v>
      </c>
      <c r="I3" s="856" t="s">
        <v>17</v>
      </c>
      <c r="J3" s="857" t="s">
        <v>80</v>
      </c>
      <c r="K3" s="856" t="s">
        <v>17</v>
      </c>
      <c r="L3" s="857" t="s">
        <v>80</v>
      </c>
    </row>
    <row r="4" spans="2:12" ht="13.35" customHeight="1" x14ac:dyDescent="0.25">
      <c r="B4" s="38"/>
      <c r="C4" s="573" t="s">
        <v>18</v>
      </c>
      <c r="D4" s="635" t="s">
        <v>43</v>
      </c>
      <c r="E4" s="952">
        <f>'A2.5.4'!E4/'A2.5.4'!E$29</f>
        <v>5.1815104102845982E-4</v>
      </c>
      <c r="F4" s="953">
        <f>'A2.5.4'!F4/'A2.5.4'!F$29</f>
        <v>3.0204193351036641E-4</v>
      </c>
      <c r="G4" s="952">
        <f>'A2.5.4'!G4/'A2.5.4'!G$29</f>
        <v>5.5504044777515975E-4</v>
      </c>
      <c r="H4" s="953">
        <f>'A2.5.4'!H4/'A2.5.4'!H$29</f>
        <v>3.8968784327802727E-4</v>
      </c>
      <c r="I4" s="952">
        <f>'A2.5.4'!I4/'A2.5.4'!I$29</f>
        <v>6.1514180511670576E-4</v>
      </c>
      <c r="J4" s="953">
        <f>'A2.5.4'!J4/'A2.5.4'!J$29</f>
        <v>3.8147000023609756E-4</v>
      </c>
      <c r="K4" s="952">
        <f>'A2.5.4'!K4/'A2.5.4'!K$29</f>
        <v>2.3501871110507644E-4</v>
      </c>
      <c r="L4" s="953">
        <f>'A2.5.4'!L4/'A2.5.4'!L$29</f>
        <v>1.6250913590123465E-4</v>
      </c>
    </row>
    <row r="5" spans="2:12" ht="13.35" customHeight="1" x14ac:dyDescent="0.25">
      <c r="B5" s="38"/>
      <c r="C5" s="451" t="s">
        <v>19</v>
      </c>
      <c r="D5" s="761" t="s">
        <v>121</v>
      </c>
      <c r="E5" s="952">
        <f>'A2.5.4'!E5/'A2.5.4'!E$29</f>
        <v>6.826990067604707E-5</v>
      </c>
      <c r="F5" s="953">
        <f>'A2.5.4'!F5/'A2.5.4'!F$29</f>
        <v>6.8247197470386247E-5</v>
      </c>
      <c r="G5" s="952">
        <f>'A2.5.4'!G5/'A2.5.4'!G$29</f>
        <v>8.2937078403184778E-5</v>
      </c>
      <c r="H5" s="953">
        <f>'A2.5.4'!H5/'A2.5.4'!H$29</f>
        <v>6.7399669285746517E-5</v>
      </c>
      <c r="I5" s="952">
        <f>'A2.5.4'!I5/'A2.5.4'!I$29</f>
        <v>9.4361558454795631E-5</v>
      </c>
      <c r="J5" s="953">
        <f>'A2.5.4'!J5/'A2.5.4'!J$29</f>
        <v>1.038753004809623E-4</v>
      </c>
      <c r="K5" s="952">
        <f>'A2.5.4'!K5/'A2.5.4'!K$29</f>
        <v>2.7309866593224923E-5</v>
      </c>
      <c r="L5" s="953">
        <f>'A2.5.4'!L5/'A2.5.4'!L$29</f>
        <v>2.4311621864696773E-5</v>
      </c>
    </row>
    <row r="6" spans="2:12" ht="13.35" customHeight="1" x14ac:dyDescent="0.25">
      <c r="B6" s="38"/>
      <c r="C6" s="451" t="s">
        <v>20</v>
      </c>
      <c r="D6" s="452" t="s">
        <v>44</v>
      </c>
      <c r="E6" s="952">
        <f>'A2.5.4'!E6/'A2.5.4'!E$29</f>
        <v>1.50924619526592E-2</v>
      </c>
      <c r="F6" s="953">
        <f>'A2.5.4'!F6/'A2.5.4'!F$29</f>
        <v>1.621719697680385E-3</v>
      </c>
      <c r="G6" s="952">
        <f>'A2.5.4'!G6/'A2.5.4'!G$29</f>
        <v>2.3531163075562057E-2</v>
      </c>
      <c r="H6" s="953">
        <f>'A2.5.4'!H6/'A2.5.4'!H$29</f>
        <v>4.9578955216341408E-3</v>
      </c>
      <c r="I6" s="952">
        <f>'A2.5.4'!I6/'A2.5.4'!I$29</f>
        <v>3.098244317602691E-2</v>
      </c>
      <c r="J6" s="953">
        <f>'A2.5.4'!J6/'A2.5.4'!J$29</f>
        <v>7.1000466714523716E-3</v>
      </c>
      <c r="K6" s="952">
        <f>'A2.5.4'!K6/'A2.5.4'!K$29</f>
        <v>1.3288365650649879E-2</v>
      </c>
      <c r="L6" s="953">
        <f>'A2.5.4'!L6/'A2.5.4'!L$29</f>
        <v>1.4726094083064179E-3</v>
      </c>
    </row>
    <row r="7" spans="2:12" ht="13.35" customHeight="1" x14ac:dyDescent="0.25">
      <c r="B7" s="38"/>
      <c r="C7" s="451" t="s">
        <v>21</v>
      </c>
      <c r="D7" s="452" t="s">
        <v>45</v>
      </c>
      <c r="E7" s="952">
        <f>'A2.5.4'!E7/'A2.5.4'!E$29</f>
        <v>6.7565320290864789E-3</v>
      </c>
      <c r="F7" s="953">
        <f>'A2.5.4'!F7/'A2.5.4'!F$29</f>
        <v>8.2718690792717901E-4</v>
      </c>
      <c r="G7" s="952">
        <f>'A2.5.4'!G7/'A2.5.4'!G$29</f>
        <v>9.0541770515230654E-3</v>
      </c>
      <c r="H7" s="953">
        <f>'A2.5.4'!H7/'A2.5.4'!H$29</f>
        <v>1.9615976689654775E-3</v>
      </c>
      <c r="I7" s="952">
        <f>'A2.5.4'!I7/'A2.5.4'!I$29</f>
        <v>9.1415248190806243E-3</v>
      </c>
      <c r="J7" s="953">
        <f>'A2.5.4'!J7/'A2.5.4'!J$29</f>
        <v>1.8191600247166068E-3</v>
      </c>
      <c r="K7" s="952">
        <f>'A2.5.4'!K7/'A2.5.4'!K$29</f>
        <v>1.0630461732914889E-2</v>
      </c>
      <c r="L7" s="953">
        <f>'A2.5.4'!L7/'A2.5.4'!L$29</f>
        <v>2.5925353306050858E-3</v>
      </c>
    </row>
    <row r="8" spans="2:12" ht="13.35" customHeight="1" x14ac:dyDescent="0.25">
      <c r="B8" s="38"/>
      <c r="C8" s="451" t="s">
        <v>22</v>
      </c>
      <c r="D8" s="452" t="s">
        <v>46</v>
      </c>
      <c r="E8" s="952">
        <f>'A2.5.4'!E8/'A2.5.4'!E$29</f>
        <v>6.3324709152718017E-3</v>
      </c>
      <c r="F8" s="953">
        <f>'A2.5.4'!F8/'A2.5.4'!F$29</f>
        <v>7.1519154085221957E-4</v>
      </c>
      <c r="G8" s="952">
        <f>'A2.5.4'!G8/'A2.5.4'!G$29</f>
        <v>8.2184264922294335E-3</v>
      </c>
      <c r="H8" s="953">
        <f>'A2.5.4'!H8/'A2.5.4'!H$29</f>
        <v>1.2966453638702542E-3</v>
      </c>
      <c r="I8" s="952">
        <f>'A2.5.4'!I8/'A2.5.4'!I$29</f>
        <v>7.3287477066557947E-3</v>
      </c>
      <c r="J8" s="953">
        <f>'A2.5.4'!J8/'A2.5.4'!J$29</f>
        <v>1.1857458421383501E-3</v>
      </c>
      <c r="K8" s="952">
        <f>'A2.5.4'!K8/'A2.5.4'!K$29</f>
        <v>8.2521954632541906E-3</v>
      </c>
      <c r="L8" s="953">
        <f>'A2.5.4'!L8/'A2.5.4'!L$29</f>
        <v>1.0670720685437307E-3</v>
      </c>
    </row>
    <row r="9" spans="2:12" ht="13.35" customHeight="1" x14ac:dyDescent="0.25">
      <c r="B9" s="38"/>
      <c r="C9" s="451" t="s">
        <v>23</v>
      </c>
      <c r="D9" s="452" t="s">
        <v>47</v>
      </c>
      <c r="E9" s="952">
        <f>'A2.5.4'!E9/'A2.5.4'!E$29</f>
        <v>7.0659347199708714E-3</v>
      </c>
      <c r="F9" s="953">
        <f>'A2.5.4'!F9/'A2.5.4'!F$29</f>
        <v>1.0113501118925617E-3</v>
      </c>
      <c r="G9" s="952">
        <f>'A2.5.4'!G9/'A2.5.4'!G$29</f>
        <v>9.2243043918372909E-3</v>
      </c>
      <c r="H9" s="953">
        <f>'A2.5.4'!H9/'A2.5.4'!H$29</f>
        <v>1.3438704239172731E-3</v>
      </c>
      <c r="I9" s="952">
        <f>'A2.5.4'!I9/'A2.5.4'!I$29</f>
        <v>7.4509797676077872E-3</v>
      </c>
      <c r="J9" s="953">
        <f>'A2.5.4'!J9/'A2.5.4'!J$29</f>
        <v>9.453422848741482E-4</v>
      </c>
      <c r="K9" s="952">
        <f>'A2.5.4'!K9/'A2.5.4'!K$29</f>
        <v>9.0653371249172533E-3</v>
      </c>
      <c r="L9" s="953">
        <f>'A2.5.4'!L9/'A2.5.4'!L$29</f>
        <v>1.1979373539143846E-3</v>
      </c>
    </row>
    <row r="10" spans="2:12" ht="13.35" customHeight="1" x14ac:dyDescent="0.25">
      <c r="B10" s="38"/>
      <c r="C10" s="451" t="s">
        <v>24</v>
      </c>
      <c r="D10" s="452" t="s">
        <v>48</v>
      </c>
      <c r="E10" s="952">
        <f>'A2.5.4'!E10/'A2.5.4'!E$29</f>
        <v>8.1407480280501765E-3</v>
      </c>
      <c r="F10" s="953">
        <f>'A2.5.4'!F10/'A2.5.4'!F$29</f>
        <v>1.3860943878568775E-3</v>
      </c>
      <c r="G10" s="952">
        <f>'A2.5.4'!G10/'A2.5.4'!G$29</f>
        <v>9.6513240160259958E-3</v>
      </c>
      <c r="H10" s="953">
        <f>'A2.5.4'!H10/'A2.5.4'!H$29</f>
        <v>1.5555476681256509E-3</v>
      </c>
      <c r="I10" s="952">
        <f>'A2.5.4'!I10/'A2.5.4'!I$29</f>
        <v>8.4821883600040768E-3</v>
      </c>
      <c r="J10" s="953">
        <f>'A2.5.4'!J10/'A2.5.4'!J$29</f>
        <v>1.0796011285593328E-3</v>
      </c>
      <c r="K10" s="952">
        <f>'A2.5.4'!K10/'A2.5.4'!K$29</f>
        <v>1.0285818909428559E-2</v>
      </c>
      <c r="L10" s="953">
        <f>'A2.5.4'!L10/'A2.5.4'!L$29</f>
        <v>1.3590419434480175E-3</v>
      </c>
    </row>
    <row r="11" spans="2:12" customFormat="1" ht="13.35" customHeight="1" x14ac:dyDescent="0.25">
      <c r="B11" s="224"/>
      <c r="C11" s="451" t="s">
        <v>25</v>
      </c>
      <c r="D11" s="452" t="s">
        <v>49</v>
      </c>
      <c r="E11" s="952">
        <f>'A2.5.4'!E11/'A2.5.4'!E$29</f>
        <v>8.993246531363892E-3</v>
      </c>
      <c r="F11" s="953">
        <f>'A2.5.4'!F11/'A2.5.4'!F$29</f>
        <v>1.556194058917529E-3</v>
      </c>
      <c r="G11" s="952">
        <f>'A2.5.4'!G11/'A2.5.4'!G$29</f>
        <v>9.9316088091936823E-3</v>
      </c>
      <c r="H11" s="953">
        <f>'A2.5.4'!H11/'A2.5.4'!H$29</f>
        <v>1.6740543233295271E-3</v>
      </c>
      <c r="I11" s="952">
        <f>'A2.5.4'!I11/'A2.5.4'!I$29</f>
        <v>8.6251242228111303E-3</v>
      </c>
      <c r="J11" s="953">
        <f>'A2.5.4'!J11/'A2.5.4'!J$29</f>
        <v>1.2840771740498488E-3</v>
      </c>
      <c r="K11" s="952">
        <f>'A2.5.4'!K11/'A2.5.4'!K$29</f>
        <v>1.0992413626777209E-2</v>
      </c>
      <c r="L11" s="953">
        <f>'A2.5.4'!L11/'A2.5.4'!L$29</f>
        <v>1.6065800225191422E-3</v>
      </c>
    </row>
    <row r="12" spans="2:12" customFormat="1" ht="13.35" customHeight="1" x14ac:dyDescent="0.25">
      <c r="B12" s="224"/>
      <c r="C12" s="451" t="s">
        <v>26</v>
      </c>
      <c r="D12" s="452" t="s">
        <v>50</v>
      </c>
      <c r="E12" s="952">
        <f>'A2.5.4'!E12/'A2.5.4'!E$29</f>
        <v>1.0774390734899223E-2</v>
      </c>
      <c r="F12" s="953">
        <f>'A2.5.4'!F12/'A2.5.4'!F$29</f>
        <v>1.778202994797654E-3</v>
      </c>
      <c r="G12" s="952">
        <f>'A2.5.4'!G12/'A2.5.4'!G$29</f>
        <v>1.1708588878775763E-2</v>
      </c>
      <c r="H12" s="953">
        <f>'A2.5.4'!H12/'A2.5.4'!H$29</f>
        <v>2.0760856875550911E-3</v>
      </c>
      <c r="I12" s="952">
        <f>'A2.5.4'!I12/'A2.5.4'!I$29</f>
        <v>9.286451432066049E-3</v>
      </c>
      <c r="J12" s="953">
        <f>'A2.5.4'!J12/'A2.5.4'!J$29</f>
        <v>1.4531392284142153E-3</v>
      </c>
      <c r="K12" s="952">
        <f>'A2.5.4'!K12/'A2.5.4'!K$29</f>
        <v>1.0994336856818986E-2</v>
      </c>
      <c r="L12" s="953">
        <f>'A2.5.4'!L12/'A2.5.4'!L$29</f>
        <v>1.6057017247645825E-3</v>
      </c>
    </row>
    <row r="13" spans="2:12" customFormat="1" ht="13.35" customHeight="1" x14ac:dyDescent="0.25">
      <c r="B13" s="224"/>
      <c r="C13" s="354" t="s">
        <v>27</v>
      </c>
      <c r="D13" s="763" t="s">
        <v>51</v>
      </c>
      <c r="E13" s="952">
        <f>'A2.5.4'!E13/'A2.5.4'!E$29</f>
        <v>1.2847432526581498E-2</v>
      </c>
      <c r="F13" s="953">
        <f>'A2.5.4'!F13/'A2.5.4'!F$29</f>
        <v>2.7892803654787825E-3</v>
      </c>
      <c r="G13" s="952">
        <f>'A2.5.4'!G13/'A2.5.4'!G$29</f>
        <v>1.3384343180870882E-2</v>
      </c>
      <c r="H13" s="953">
        <f>'A2.5.4'!H13/'A2.5.4'!H$29</f>
        <v>3.0985459117469668E-3</v>
      </c>
      <c r="I13" s="952">
        <f>'A2.5.4'!I13/'A2.5.4'!I$29</f>
        <v>1.1340507466109468E-2</v>
      </c>
      <c r="J13" s="953">
        <f>'A2.5.4'!J13/'A2.5.4'!J$29</f>
        <v>1.8912891207893781E-3</v>
      </c>
      <c r="K13" s="952">
        <f>'A2.5.4'!K13/'A2.5.4'!K$29</f>
        <v>1.3073733177987632E-2</v>
      </c>
      <c r="L13" s="953">
        <f>'A2.5.4'!L13/'A2.5.4'!L$29</f>
        <v>2.0360721247434663E-3</v>
      </c>
    </row>
    <row r="14" spans="2:12" customFormat="1" ht="13.35" customHeight="1" x14ac:dyDescent="0.25">
      <c r="B14" s="224"/>
      <c r="C14" s="354" t="s">
        <v>28</v>
      </c>
      <c r="D14" s="763" t="s">
        <v>52</v>
      </c>
      <c r="E14" s="952">
        <f>'A2.5.4'!E14/'A2.5.4'!E$29</f>
        <v>1.4033840864612034E-2</v>
      </c>
      <c r="F14" s="953">
        <f>'A2.5.4'!F14/'A2.5.4'!F$29</f>
        <v>4.7229644301950606E-3</v>
      </c>
      <c r="G14" s="952">
        <f>'A2.5.4'!G14/'A2.5.4'!G$29</f>
        <v>1.4042310669536148E-2</v>
      </c>
      <c r="H14" s="953">
        <f>'A2.5.4'!H14/'A2.5.4'!H$29</f>
        <v>4.7624960342259118E-3</v>
      </c>
      <c r="I14" s="952">
        <f>'A2.5.4'!I14/'A2.5.4'!I$29</f>
        <v>1.1707999949036796E-2</v>
      </c>
      <c r="J14" s="953">
        <f>'A2.5.4'!J14/'A2.5.4'!J$29</f>
        <v>2.5212295455761579E-3</v>
      </c>
      <c r="K14" s="952">
        <f>'A2.5.4'!K14/'A2.5.4'!K$29</f>
        <v>1.6378227035767849E-2</v>
      </c>
      <c r="L14" s="953">
        <f>'A2.5.4'!L14/'A2.5.4'!L$29</f>
        <v>3.0627000142676199E-3</v>
      </c>
    </row>
    <row r="15" spans="2:12" customFormat="1" ht="13.35" customHeight="1" x14ac:dyDescent="0.25">
      <c r="B15" s="224"/>
      <c r="C15" s="354" t="s">
        <v>29</v>
      </c>
      <c r="D15" s="763" t="s">
        <v>53</v>
      </c>
      <c r="E15" s="952">
        <f>'A2.5.4'!E15/'A2.5.4'!E$29</f>
        <v>1.3273244150669921E-2</v>
      </c>
      <c r="F15" s="953">
        <f>'A2.5.4'!F15/'A2.5.4'!F$29</f>
        <v>3.2419470658539475E-3</v>
      </c>
      <c r="G15" s="952">
        <f>'A2.5.4'!G15/'A2.5.4'!G$29</f>
        <v>1.3310763106184979E-2</v>
      </c>
      <c r="H15" s="953">
        <f>'A2.5.4'!H15/'A2.5.4'!H$29</f>
        <v>3.3948911085224221E-3</v>
      </c>
      <c r="I15" s="952">
        <f>'A2.5.4'!I15/'A2.5.4'!I$29</f>
        <v>1.2183789241667516E-2</v>
      </c>
      <c r="J15" s="953">
        <f>'A2.5.4'!J15/'A2.5.4'!J$29</f>
        <v>3.6820275238185264E-3</v>
      </c>
      <c r="K15" s="952">
        <f>'A2.5.4'!K15/'A2.5.4'!K$29</f>
        <v>1.4207284964610644E-2</v>
      </c>
      <c r="L15" s="953">
        <f>'A2.5.4'!L15/'A2.5.4'!L$29</f>
        <v>2.9729377137369486E-3</v>
      </c>
    </row>
    <row r="16" spans="2:12" customFormat="1" ht="13.35" customHeight="1" x14ac:dyDescent="0.25">
      <c r="B16" s="224"/>
      <c r="C16" s="354" t="s">
        <v>30</v>
      </c>
      <c r="D16" s="763" t="s">
        <v>54</v>
      </c>
      <c r="E16" s="952">
        <f>'A2.5.4'!E16/'A2.5.4'!E$29</f>
        <v>1.4368188326897291E-2</v>
      </c>
      <c r="F16" s="953">
        <f>'A2.5.4'!F16/'A2.5.4'!F$29</f>
        <v>4.3968416086552246E-3</v>
      </c>
      <c r="G16" s="952">
        <f>'A2.5.4'!G16/'A2.5.4'!G$29</f>
        <v>1.3772658835138101E-2</v>
      </c>
      <c r="H16" s="953">
        <f>'A2.5.4'!H16/'A2.5.4'!H$29</f>
        <v>4.0809131077396447E-3</v>
      </c>
      <c r="I16" s="952">
        <f>'A2.5.4'!I16/'A2.5.4'!I$29</f>
        <v>1.3002783865049434E-2</v>
      </c>
      <c r="J16" s="953">
        <f>'A2.5.4'!J16/'A2.5.4'!J$29</f>
        <v>3.8811873367253068E-3</v>
      </c>
      <c r="K16" s="952">
        <f>'A2.5.4'!K16/'A2.5.4'!K$29</f>
        <v>1.3766095993027137E-2</v>
      </c>
      <c r="L16" s="953">
        <f>'A2.5.4'!L16/'A2.5.4'!L$29</f>
        <v>4.2592025501684812E-3</v>
      </c>
    </row>
    <row r="17" spans="2:12" customFormat="1" ht="13.35" customHeight="1" x14ac:dyDescent="0.25">
      <c r="B17" s="224"/>
      <c r="C17" s="354" t="s">
        <v>31</v>
      </c>
      <c r="D17" s="763" t="s">
        <v>55</v>
      </c>
      <c r="E17" s="952">
        <f>'A2.5.4'!E17/'A2.5.4'!E$29</f>
        <v>1.5299459792529523E-2</v>
      </c>
      <c r="F17" s="953">
        <f>'A2.5.4'!F17/'A2.5.4'!F$29</f>
        <v>5.0649336497145554E-3</v>
      </c>
      <c r="G17" s="952">
        <f>'A2.5.4'!G17/'A2.5.4'!G$29</f>
        <v>1.5121768643829907E-2</v>
      </c>
      <c r="H17" s="953">
        <f>'A2.5.4'!H17/'A2.5.4'!H$29</f>
        <v>5.91912643011136E-3</v>
      </c>
      <c r="I17" s="952">
        <f>'A2.5.4'!I17/'A2.5.4'!I$29</f>
        <v>1.2235150596269494E-2</v>
      </c>
      <c r="J17" s="953">
        <f>'A2.5.4'!J17/'A2.5.4'!J$29</f>
        <v>3.3926973807164255E-3</v>
      </c>
      <c r="K17" s="952">
        <f>'A2.5.4'!K17/'A2.5.4'!K$29</f>
        <v>1.4196899522385051E-2</v>
      </c>
      <c r="L17" s="953">
        <f>'A2.5.4'!L17/'A2.5.4'!L$29</f>
        <v>4.9209459602958883E-3</v>
      </c>
    </row>
    <row r="18" spans="2:12" customFormat="1" ht="13.35" customHeight="1" x14ac:dyDescent="0.25">
      <c r="B18" s="224"/>
      <c r="C18" s="354" t="s">
        <v>32</v>
      </c>
      <c r="D18" s="763" t="s">
        <v>56</v>
      </c>
      <c r="E18" s="952">
        <f>'A2.5.4'!E18/'A2.5.4'!E$29</f>
        <v>1.5302523185508576E-2</v>
      </c>
      <c r="F18" s="953">
        <f>'A2.5.4'!F18/'A2.5.4'!F$29</f>
        <v>5.5968160330853072E-3</v>
      </c>
      <c r="G18" s="952">
        <f>'A2.5.4'!G18/'A2.5.4'!G$29</f>
        <v>1.4585016885138526E-2</v>
      </c>
      <c r="H18" s="953">
        <f>'A2.5.4'!H18/'A2.5.4'!H$29</f>
        <v>5.574047451053451E-3</v>
      </c>
      <c r="I18" s="952">
        <f>'A2.5.4'!I18/'A2.5.4'!I$29</f>
        <v>1.3119441825501987E-2</v>
      </c>
      <c r="J18" s="953">
        <f>'A2.5.4'!J18/'A2.5.4'!J$29</f>
        <v>4.5319376252136289E-3</v>
      </c>
      <c r="K18" s="952">
        <f>'A2.5.4'!K18/'A2.5.4'!K$29</f>
        <v>1.4842720170413567E-2</v>
      </c>
      <c r="L18" s="953">
        <f>'A2.5.4'!L18/'A2.5.4'!L$29</f>
        <v>4.1235870865224643E-3</v>
      </c>
    </row>
    <row r="19" spans="2:12" customFormat="1" ht="13.35" customHeight="1" x14ac:dyDescent="0.25">
      <c r="B19" s="224"/>
      <c r="C19" s="354" t="s">
        <v>33</v>
      </c>
      <c r="D19" s="763" t="s">
        <v>57</v>
      </c>
      <c r="E19" s="952">
        <f>'A2.5.4'!E19/'A2.5.4'!E$29</f>
        <v>1.6308628965343398E-2</v>
      </c>
      <c r="F19" s="953">
        <f>'A2.5.4'!F19/'A2.5.4'!F$29</f>
        <v>6.4872843560628054E-3</v>
      </c>
      <c r="G19" s="952">
        <f>'A2.5.4'!G19/'A2.5.4'!G$29</f>
        <v>1.5561122500191394E-2</v>
      </c>
      <c r="H19" s="953">
        <f>'A2.5.4'!H19/'A2.5.4'!H$29</f>
        <v>6.607900183578346E-3</v>
      </c>
      <c r="I19" s="952">
        <f>'A2.5.4'!I19/'A2.5.4'!I$29</f>
        <v>1.3855621241463664E-2</v>
      </c>
      <c r="J19" s="953">
        <f>'A2.5.4'!J19/'A2.5.4'!J$29</f>
        <v>5.0959151590774963E-3</v>
      </c>
      <c r="K19" s="952">
        <f>'A2.5.4'!K19/'A2.5.4'!K$29</f>
        <v>1.4013423376399582E-2</v>
      </c>
      <c r="L19" s="953">
        <f>'A2.5.4'!L19/'A2.5.4'!L$29</f>
        <v>4.6506905060420016E-3</v>
      </c>
    </row>
    <row r="20" spans="2:12" customFormat="1" ht="13.35" customHeight="1" x14ac:dyDescent="0.25">
      <c r="B20" s="224"/>
      <c r="C20" s="354" t="s">
        <v>34</v>
      </c>
      <c r="D20" s="763" t="s">
        <v>58</v>
      </c>
      <c r="E20" s="952">
        <f>'A2.5.4'!E20/'A2.5.4'!E$29</f>
        <v>8.7732073899541713E-2</v>
      </c>
      <c r="F20" s="953">
        <f>'A2.5.4'!F20/'A2.5.4'!F$29</f>
        <v>4.0375218956129437E-2</v>
      </c>
      <c r="G20" s="952">
        <f>'A2.5.4'!G20/'A2.5.4'!G$29</f>
        <v>8.4240253829991743E-2</v>
      </c>
      <c r="H20" s="953">
        <f>'A2.5.4'!H20/'A2.5.4'!H$29</f>
        <v>4.1273895119942852E-2</v>
      </c>
      <c r="I20" s="952">
        <f>'A2.5.4'!I20/'A2.5.4'!I$29</f>
        <v>7.7952601034553051E-2</v>
      </c>
      <c r="J20" s="953">
        <f>'A2.5.4'!J20/'A2.5.4'!J$29</f>
        <v>3.670007806227344E-2</v>
      </c>
      <c r="K20" s="952">
        <f>'A2.5.4'!K20/'A2.5.4'!K$29</f>
        <v>7.3108128224054755E-2</v>
      </c>
      <c r="L20" s="953">
        <f>'A2.5.4'!L20/'A2.5.4'!L$29</f>
        <v>3.3060263633397403E-2</v>
      </c>
    </row>
    <row r="21" spans="2:12" customFormat="1" ht="13.35" customHeight="1" x14ac:dyDescent="0.25">
      <c r="B21" s="224"/>
      <c r="C21" s="354" t="s">
        <v>35</v>
      </c>
      <c r="D21" s="627" t="s">
        <v>743</v>
      </c>
      <c r="E21" s="952">
        <f>'A2.5.4'!E21/'A2.5.4'!E$29</f>
        <v>9.7696853632833966E-2</v>
      </c>
      <c r="F21" s="953">
        <f>'A2.5.4'!F21/'A2.5.4'!F$29</f>
        <v>5.6730419322374361E-2</v>
      </c>
      <c r="G21" s="952">
        <f>'A2.5.4'!G21/'A2.5.4'!G$29</f>
        <v>9.4436410653374048E-2</v>
      </c>
      <c r="H21" s="953">
        <f>'A2.5.4'!H21/'A2.5.4'!H$29</f>
        <v>5.5512991987642722E-2</v>
      </c>
      <c r="I21" s="952">
        <f>'A2.5.4'!I21/'A2.5.4'!I$29</f>
        <v>8.2097741055957602E-2</v>
      </c>
      <c r="J21" s="953">
        <f>'A2.5.4'!J21/'A2.5.4'!J$29</f>
        <v>5.0076689110248977E-2</v>
      </c>
      <c r="K21" s="952">
        <f>'A2.5.4'!K21/'A2.5.4'!K$29</f>
        <v>7.6614176590213148E-2</v>
      </c>
      <c r="L21" s="953">
        <f>'A2.5.4'!L21/'A2.5.4'!L$29</f>
        <v>4.613068127448567E-2</v>
      </c>
    </row>
    <row r="22" spans="2:12" customFormat="1" ht="13.35" customHeight="1" x14ac:dyDescent="0.25">
      <c r="B22" s="224"/>
      <c r="C22" s="354" t="s">
        <v>36</v>
      </c>
      <c r="D22" s="627" t="s">
        <v>772</v>
      </c>
      <c r="E22" s="952">
        <f>'A2.5.4'!E22/'A2.5.4'!E$29</f>
        <v>0.19837876490997125</v>
      </c>
      <c r="F22" s="953">
        <f>'A2.5.4'!F22/'A2.5.4'!F$29</f>
        <v>0.14663294780066577</v>
      </c>
      <c r="G22" s="952">
        <f>'A2.5.4'!G22/'A2.5.4'!G$29</f>
        <v>0.19444576765709135</v>
      </c>
      <c r="H22" s="953">
        <f>'A2.5.4'!H22/'A2.5.4'!H$29</f>
        <v>0.14935840606929932</v>
      </c>
      <c r="I22" s="952">
        <f>'A2.5.4'!I22/'A2.5.4'!I$29</f>
        <v>0.19479371050351646</v>
      </c>
      <c r="J22" s="953">
        <f>'A2.5.4'!J22/'A2.5.4'!J$29</f>
        <v>0.15652433571079832</v>
      </c>
      <c r="K22" s="952">
        <f>'A2.5.4'!K22/'A2.5.4'!K$29</f>
        <v>0.18461123635612528</v>
      </c>
      <c r="L22" s="953">
        <f>'A2.5.4'!L22/'A2.5.4'!L$29</f>
        <v>0.14796709006519027</v>
      </c>
    </row>
    <row r="23" spans="2:12" customFormat="1" ht="13.35" customHeight="1" x14ac:dyDescent="0.25">
      <c r="B23" s="224"/>
      <c r="C23" s="354" t="s">
        <v>37</v>
      </c>
      <c r="D23" s="627" t="s">
        <v>753</v>
      </c>
      <c r="E23" s="952">
        <f>'A2.5.4'!E23/'A2.5.4'!E$29</f>
        <v>0.21899277389358998</v>
      </c>
      <c r="F23" s="953">
        <f>'A2.5.4'!F23/'A2.5.4'!F$29</f>
        <v>0.20729939917118906</v>
      </c>
      <c r="G23" s="952">
        <f>'A2.5.4'!G23/'A2.5.4'!G$29</f>
        <v>0.21729642137139649</v>
      </c>
      <c r="H23" s="953">
        <f>'A2.5.4'!H23/'A2.5.4'!H$29</f>
        <v>0.21026636987019898</v>
      </c>
      <c r="I23" s="952">
        <f>'A2.5.4'!I23/'A2.5.4'!I$29</f>
        <v>0.22836970301192538</v>
      </c>
      <c r="J23" s="953">
        <f>'A2.5.4'!J23/'A2.5.4'!J$29</f>
        <v>0.23798839740199754</v>
      </c>
      <c r="K23" s="952">
        <f>'A2.5.4'!K23/'A2.5.4'!K$29</f>
        <v>0.23138265238809397</v>
      </c>
      <c r="L23" s="953">
        <f>'A2.5.4'!L23/'A2.5.4'!L$29</f>
        <v>0.23991179011667693</v>
      </c>
    </row>
    <row r="24" spans="2:12" customFormat="1" ht="13.35" customHeight="1" x14ac:dyDescent="0.25">
      <c r="B24" s="224"/>
      <c r="C24" s="354" t="s">
        <v>38</v>
      </c>
      <c r="D24" s="627" t="s">
        <v>62</v>
      </c>
      <c r="E24" s="952">
        <f>'A2.5.4'!E24/'A2.5.4'!E$29</f>
        <v>0.13770038966358694</v>
      </c>
      <c r="F24" s="953">
        <f>'A2.5.4'!F24/'A2.5.4'!F$29</f>
        <v>0.20057934796486579</v>
      </c>
      <c r="G24" s="952">
        <f>'A2.5.4'!G24/'A2.5.4'!G$29</f>
        <v>0.1354409275342594</v>
      </c>
      <c r="H24" s="953">
        <f>'A2.5.4'!H24/'A2.5.4'!H$29</f>
        <v>0.1953465850135063</v>
      </c>
      <c r="I24" s="952">
        <f>'A2.5.4'!I24/'A2.5.4'!I$29</f>
        <v>0.144811149475079</v>
      </c>
      <c r="J24" s="953">
        <f>'A2.5.4'!J24/'A2.5.4'!J$29</f>
        <v>0.19539668795843651</v>
      </c>
      <c r="K24" s="952">
        <f>'A2.5.4'!K24/'A2.5.4'!K$29</f>
        <v>0.14932804265570374</v>
      </c>
      <c r="L24" s="953">
        <f>'A2.5.4'!L24/'A2.5.4'!L$29</f>
        <v>0.19679794716287971</v>
      </c>
    </row>
    <row r="25" spans="2:12" customFormat="1" ht="13.35" customHeight="1" x14ac:dyDescent="0.25">
      <c r="B25" s="224"/>
      <c r="C25" s="354" t="s">
        <v>39</v>
      </c>
      <c r="D25" s="627" t="s">
        <v>63</v>
      </c>
      <c r="E25" s="952">
        <f>'A2.5.4'!E25/'A2.5.4'!E$29</f>
        <v>5.0942474731384198E-2</v>
      </c>
      <c r="F25" s="953">
        <f>'A2.5.4'!F25/'A2.5.4'!F$29</f>
        <v>0.12848483639842526</v>
      </c>
      <c r="G25" s="952">
        <f>'A2.5.4'!G25/'A2.5.4'!G$29</f>
        <v>4.9871979176413547E-2</v>
      </c>
      <c r="H25" s="953">
        <f>'A2.5.4'!H25/'A2.5.4'!H$29</f>
        <v>0.12442922672327637</v>
      </c>
      <c r="I25" s="952">
        <f>'A2.5.4'!I25/'A2.5.4'!I$29</f>
        <v>5.4297711115074913E-2</v>
      </c>
      <c r="J25" s="953">
        <f>'A2.5.4'!J25/'A2.5.4'!J$29</f>
        <v>0.11874729931341231</v>
      </c>
      <c r="K25" s="952">
        <f>'A2.5.4'!K25/'A2.5.4'!K$29</f>
        <v>5.642141508958598E-2</v>
      </c>
      <c r="L25" s="953">
        <f>'A2.5.4'!L25/'A2.5.4'!L$29</f>
        <v>0.1186498954988961</v>
      </c>
    </row>
    <row r="26" spans="2:12" customFormat="1" ht="13.35" customHeight="1" x14ac:dyDescent="0.25">
      <c r="B26" s="224"/>
      <c r="C26" s="354" t="s">
        <v>40</v>
      </c>
      <c r="D26" s="627" t="s">
        <v>64</v>
      </c>
      <c r="E26" s="952">
        <f>'A2.5.4'!E26/'A2.5.4'!E$29</f>
        <v>3.6439059485840121E-2</v>
      </c>
      <c r="F26" s="953">
        <f>'A2.5.4'!F26/'A2.5.4'!F$29</f>
        <v>0.12939928764406147</v>
      </c>
      <c r="G26" s="952">
        <f>'A2.5.4'!G26/'A2.5.4'!G$29</f>
        <v>3.603169472350054E-2</v>
      </c>
      <c r="H26" s="953">
        <f>'A2.5.4'!H26/'A2.5.4'!H$29</f>
        <v>0.12769290671141537</v>
      </c>
      <c r="I26" s="952">
        <f>'A2.5.4'!I26/'A2.5.4'!I$29</f>
        <v>4.1032944526551832E-2</v>
      </c>
      <c r="J26" s="953">
        <f>'A2.5.4'!J26/'A2.5.4'!J$29</f>
        <v>0.12409116768568329</v>
      </c>
      <c r="K26" s="952">
        <f>'A2.5.4'!K26/'A2.5.4'!K$29</f>
        <v>4.6130980428057154E-2</v>
      </c>
      <c r="L26" s="953">
        <f>'A2.5.4'!L26/'A2.5.4'!L$29</f>
        <v>0.13944517626407918</v>
      </c>
    </row>
    <row r="27" spans="2:12" customFormat="1" ht="13.35" customHeight="1" x14ac:dyDescent="0.25">
      <c r="B27" s="224"/>
      <c r="C27" s="354" t="s">
        <v>41</v>
      </c>
      <c r="D27" s="627" t="s">
        <v>65</v>
      </c>
      <c r="E27" s="952">
        <f>'A2.5.4'!E27/'A2.5.4'!E$29</f>
        <v>6.0178166935661746E-3</v>
      </c>
      <c r="F27" s="953">
        <f>'A2.5.4'!F27/'A2.5.4'!F$29</f>
        <v>3.7401853230109347E-2</v>
      </c>
      <c r="G27" s="952">
        <f>'A2.5.4'!G27/'A2.5.4'!G$29</f>
        <v>5.6465264250291341E-3</v>
      </c>
      <c r="H27" s="953">
        <f>'A2.5.4'!H27/'A2.5.4'!H$29</f>
        <v>3.5895513328885367E-2</v>
      </c>
      <c r="I27" s="952">
        <f>'A2.5.4'!I27/'A2.5.4'!I$29</f>
        <v>6.2792242126184896E-3</v>
      </c>
      <c r="J27" s="953">
        <f>'A2.5.4'!J27/'A2.5.4'!J$29</f>
        <v>3.0936085831572799E-2</v>
      </c>
      <c r="K27" s="952">
        <f>'A2.5.4'!K27/'A2.5.4'!K$29</f>
        <v>7.1032578362969665E-3</v>
      </c>
      <c r="L27" s="953">
        <f>'A2.5.4'!L27/'A2.5.4'!L$29</f>
        <v>3.1449043418583025E-2</v>
      </c>
    </row>
    <row r="28" spans="2:12" customFormat="1" ht="13.35" customHeight="1" x14ac:dyDescent="0.25">
      <c r="B28" s="225"/>
      <c r="C28" s="773" t="s">
        <v>42</v>
      </c>
      <c r="D28" s="774" t="s">
        <v>66</v>
      </c>
      <c r="E28" s="954">
        <f>'A2.5.4'!E28/'A2.5.4'!E$29</f>
        <v>9.242694245372526E-4</v>
      </c>
      <c r="F28" s="955">
        <f>'A2.5.4'!F28/'A2.5.4'!F$29</f>
        <v>1.1530393172228525E-2</v>
      </c>
      <c r="G28" s="954">
        <f>'A2.5.4'!G28/'A2.5.4'!G$29</f>
        <v>8.5446456672819604E-4</v>
      </c>
      <c r="H28" s="955">
        <f>'A2.5.4'!H28/'A2.5.4'!H$29</f>
        <v>1.1463400778893598E-2</v>
      </c>
      <c r="I28" s="954">
        <f>'A2.5.4'!I28/'A2.5.4'!I$29</f>
        <v>9.1295803180103962E-4</v>
      </c>
      <c r="J28" s="955">
        <f>'A2.5.4'!J28/'A2.5.4'!J$29</f>
        <v>9.1905175787377856E-3</v>
      </c>
      <c r="K28" s="954">
        <f>'A2.5.4'!K28/'A2.5.4'!K$29</f>
        <v>1.0504682488182713E-3</v>
      </c>
      <c r="L28" s="955">
        <f>'A2.5.4'!L28/'A2.5.4'!L$29</f>
        <v>9.4736780001675961E-3</v>
      </c>
    </row>
    <row r="29" spans="2:12" customFormat="1" ht="13.35" customHeight="1" x14ac:dyDescent="0.25">
      <c r="B29" s="225"/>
      <c r="C29" s="226" t="s">
        <v>8</v>
      </c>
      <c r="D29" s="227"/>
      <c r="E29" s="230">
        <f>'A2.5.4'!E29/'A2.5.4'!E$29</f>
        <v>1</v>
      </c>
      <c r="F29" s="231">
        <f>'A2.5.4'!F29/'A2.5.4'!F$29</f>
        <v>1</v>
      </c>
      <c r="G29" s="230">
        <f>'A2.5.4'!G29/'A2.5.4'!G$29</f>
        <v>1</v>
      </c>
      <c r="H29" s="231">
        <f>'A2.5.4'!H29/'A2.5.4'!H$29</f>
        <v>1</v>
      </c>
      <c r="I29" s="230">
        <f>'A2.5.4'!I29/'A2.5.4'!I$29</f>
        <v>1</v>
      </c>
      <c r="J29" s="231">
        <f>'A2.5.4'!J29/'A2.5.4'!J$29</f>
        <v>1</v>
      </c>
      <c r="K29" s="230">
        <f>'A2.5.4'!K29/'A2.5.4'!K$29</f>
        <v>1</v>
      </c>
      <c r="L29" s="231">
        <f>'A2.5.4'!L29/'A2.5.4'!L$29</f>
        <v>1</v>
      </c>
    </row>
    <row r="30" spans="2:12" customFormat="1" ht="12" customHeight="1" x14ac:dyDescent="0.25">
      <c r="B30" s="232"/>
      <c r="C30" s="232" t="s">
        <v>747</v>
      </c>
    </row>
    <row r="31" spans="2:12" customFormat="1" ht="13.35" customHeight="1" x14ac:dyDescent="0.25"/>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C3:D3"/>
    <mergeCell ref="K2:L2"/>
    <mergeCell ref="B1:L1"/>
  </mergeCells>
  <phoneticPr fontId="25" type="noConversion"/>
  <hyperlinks>
    <hyperlink ref="G32" location="CONTENTS!A1" display="BACK TO CONTENTS" xr:uid="{00000000-0004-0000-30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5CED6-17C7-411F-8F69-CC327F6603EE}">
  <sheetPr>
    <tabColor theme="7" tint="0.79998168889431442"/>
    <pageSetUpPr fitToPage="1"/>
  </sheetPr>
  <dimension ref="B1:L88"/>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2" s="3" customFormat="1" ht="15" customHeight="1" x14ac:dyDescent="0.25">
      <c r="B1" s="1442" t="s">
        <v>1051</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90" t="s">
        <v>85</v>
      </c>
      <c r="D3" s="1491"/>
      <c r="E3" s="692" t="s">
        <v>17</v>
      </c>
      <c r="F3" s="757" t="s">
        <v>97</v>
      </c>
      <c r="G3" s="692" t="s">
        <v>17</v>
      </c>
      <c r="H3" s="757" t="s">
        <v>97</v>
      </c>
      <c r="I3" s="692" t="s">
        <v>17</v>
      </c>
      <c r="J3" s="757" t="s">
        <v>97</v>
      </c>
      <c r="K3" s="692" t="s">
        <v>17</v>
      </c>
      <c r="L3" s="757" t="s">
        <v>97</v>
      </c>
    </row>
    <row r="4" spans="2:12" ht="13.35" customHeight="1" x14ac:dyDescent="0.25">
      <c r="B4" s="38"/>
      <c r="C4" s="573" t="s">
        <v>18</v>
      </c>
      <c r="D4" s="635" t="s">
        <v>43</v>
      </c>
      <c r="E4" s="557">
        <v>15</v>
      </c>
      <c r="F4" s="554">
        <v>5.659796</v>
      </c>
      <c r="G4" s="557">
        <v>38</v>
      </c>
      <c r="H4" s="554">
        <v>4.9939220000000004</v>
      </c>
      <c r="I4" s="557">
        <v>41</v>
      </c>
      <c r="J4" s="554">
        <v>5.9911700000000003</v>
      </c>
      <c r="K4" s="557">
        <v>43</v>
      </c>
      <c r="L4" s="554">
        <v>2.744319</v>
      </c>
    </row>
    <row r="5" spans="2:12" ht="13.35" customHeight="1" x14ac:dyDescent="0.25">
      <c r="B5" s="38"/>
      <c r="C5" s="451" t="s">
        <v>19</v>
      </c>
      <c r="D5" s="761" t="s">
        <v>121</v>
      </c>
      <c r="E5" s="557">
        <v>3</v>
      </c>
      <c r="F5" s="554">
        <v>7.0023000000000002E-2</v>
      </c>
      <c r="G5" s="557">
        <v>7</v>
      </c>
      <c r="H5" s="554">
        <v>0.68166499999999997</v>
      </c>
      <c r="I5" s="557">
        <v>9</v>
      </c>
      <c r="J5" s="554">
        <v>2.0848089999999999</v>
      </c>
      <c r="K5" s="557">
        <v>4</v>
      </c>
      <c r="L5" s="554">
        <v>0.31663400000000003</v>
      </c>
    </row>
    <row r="6" spans="2:12" ht="13.35" customHeight="1" x14ac:dyDescent="0.25">
      <c r="B6" s="38"/>
      <c r="C6" s="451" t="s">
        <v>20</v>
      </c>
      <c r="D6" s="452" t="s">
        <v>44</v>
      </c>
      <c r="E6" s="557">
        <v>278</v>
      </c>
      <c r="F6" s="554">
        <v>2.641032</v>
      </c>
      <c r="G6" s="557">
        <v>205</v>
      </c>
      <c r="H6" s="554">
        <v>2.0462989999999999</v>
      </c>
      <c r="I6" s="557">
        <v>188</v>
      </c>
      <c r="J6" s="554">
        <v>1.7478990000000001</v>
      </c>
      <c r="K6" s="557">
        <v>1498</v>
      </c>
      <c r="L6" s="554">
        <v>7.1974580000000001</v>
      </c>
    </row>
    <row r="7" spans="2:12" ht="13.35" customHeight="1" x14ac:dyDescent="0.25">
      <c r="B7" s="38"/>
      <c r="C7" s="451" t="s">
        <v>21</v>
      </c>
      <c r="D7" s="452" t="s">
        <v>45</v>
      </c>
      <c r="E7" s="557">
        <v>100</v>
      </c>
      <c r="F7" s="554">
        <v>1.5784800000000001</v>
      </c>
      <c r="G7" s="557">
        <v>146</v>
      </c>
      <c r="H7" s="554">
        <v>2.5475989999999999</v>
      </c>
      <c r="I7" s="557">
        <v>250</v>
      </c>
      <c r="J7" s="554">
        <v>6.7424819999999999</v>
      </c>
      <c r="K7" s="557">
        <v>639</v>
      </c>
      <c r="L7" s="554">
        <v>3.5888640000000001</v>
      </c>
    </row>
    <row r="8" spans="2:12" ht="13.35" customHeight="1" x14ac:dyDescent="0.25">
      <c r="B8" s="38"/>
      <c r="C8" s="451" t="s">
        <v>22</v>
      </c>
      <c r="D8" s="452" t="s">
        <v>46</v>
      </c>
      <c r="E8" s="557">
        <v>76</v>
      </c>
      <c r="F8" s="554">
        <v>1.264772</v>
      </c>
      <c r="G8" s="557">
        <v>187</v>
      </c>
      <c r="H8" s="554">
        <v>4.3629009999999999</v>
      </c>
      <c r="I8" s="557">
        <v>107</v>
      </c>
      <c r="J8" s="554">
        <v>2.453214</v>
      </c>
      <c r="K8" s="557">
        <v>1928</v>
      </c>
      <c r="L8" s="554">
        <v>5.3213290000000004</v>
      </c>
    </row>
    <row r="9" spans="2:12" ht="13.35" customHeight="1" x14ac:dyDescent="0.25">
      <c r="B9" s="38"/>
      <c r="C9" s="451" t="s">
        <v>23</v>
      </c>
      <c r="D9" s="452" t="s">
        <v>47</v>
      </c>
      <c r="E9" s="557">
        <v>99</v>
      </c>
      <c r="F9" s="554">
        <v>1.569612</v>
      </c>
      <c r="G9" s="557">
        <v>196</v>
      </c>
      <c r="H9" s="554">
        <v>5.7183989999999998</v>
      </c>
      <c r="I9" s="557">
        <v>208</v>
      </c>
      <c r="J9" s="554">
        <v>7.6926899999999998</v>
      </c>
      <c r="K9" s="557">
        <v>4215</v>
      </c>
      <c r="L9" s="554">
        <v>6.808236</v>
      </c>
    </row>
    <row r="10" spans="2:12" ht="13.35" customHeight="1" x14ac:dyDescent="0.25">
      <c r="B10" s="38"/>
      <c r="C10" s="451" t="s">
        <v>24</v>
      </c>
      <c r="D10" s="452" t="s">
        <v>48</v>
      </c>
      <c r="E10" s="557">
        <v>90</v>
      </c>
      <c r="F10" s="554">
        <v>1.3150029999999999</v>
      </c>
      <c r="G10" s="557">
        <v>103</v>
      </c>
      <c r="H10" s="554">
        <v>2.9185240000000001</v>
      </c>
      <c r="I10" s="557">
        <v>196</v>
      </c>
      <c r="J10" s="554">
        <v>7.7281880000000003</v>
      </c>
      <c r="K10" s="557">
        <v>14006</v>
      </c>
      <c r="L10" s="554">
        <v>19.239547999999999</v>
      </c>
    </row>
    <row r="11" spans="2:12" customFormat="1" ht="13.35" customHeight="1" x14ac:dyDescent="0.25">
      <c r="B11" s="224"/>
      <c r="C11" s="451" t="s">
        <v>25</v>
      </c>
      <c r="D11" s="452" t="s">
        <v>49</v>
      </c>
      <c r="E11" s="557">
        <v>90</v>
      </c>
      <c r="F11" s="554">
        <v>1.7867379999999999</v>
      </c>
      <c r="G11" s="557">
        <v>105</v>
      </c>
      <c r="H11" s="554">
        <v>3.092285</v>
      </c>
      <c r="I11" s="557">
        <v>117</v>
      </c>
      <c r="J11" s="554">
        <v>3.65313</v>
      </c>
      <c r="K11" s="557">
        <v>18378</v>
      </c>
      <c r="L11" s="554">
        <v>22.827645</v>
      </c>
    </row>
    <row r="12" spans="2:12" customFormat="1" ht="13.35" customHeight="1" x14ac:dyDescent="0.25">
      <c r="B12" s="224"/>
      <c r="C12" s="451" t="s">
        <v>26</v>
      </c>
      <c r="D12" s="452" t="s">
        <v>50</v>
      </c>
      <c r="E12" s="557">
        <v>108</v>
      </c>
      <c r="F12" s="554">
        <v>1.7272620000000001</v>
      </c>
      <c r="G12" s="557">
        <v>111</v>
      </c>
      <c r="H12" s="554">
        <v>3.4658329999999999</v>
      </c>
      <c r="I12" s="557">
        <v>118</v>
      </c>
      <c r="J12" s="554">
        <v>3.5581640000000001</v>
      </c>
      <c r="K12" s="557">
        <v>12046</v>
      </c>
      <c r="L12" s="554">
        <v>15.97235</v>
      </c>
    </row>
    <row r="13" spans="2:12" customFormat="1" ht="13.35" customHeight="1" x14ac:dyDescent="0.25">
      <c r="B13" s="224"/>
      <c r="C13" s="354" t="s">
        <v>27</v>
      </c>
      <c r="D13" s="763" t="s">
        <v>51</v>
      </c>
      <c r="E13" s="557">
        <v>164</v>
      </c>
      <c r="F13" s="554">
        <v>2.299169</v>
      </c>
      <c r="G13" s="557">
        <v>146</v>
      </c>
      <c r="H13" s="554">
        <v>3.9657260000000001</v>
      </c>
      <c r="I13" s="557">
        <v>158</v>
      </c>
      <c r="J13" s="554">
        <v>5.8888749999999996</v>
      </c>
      <c r="K13" s="557">
        <v>7326</v>
      </c>
      <c r="L13" s="554">
        <v>10.64762</v>
      </c>
    </row>
    <row r="14" spans="2:12" customFormat="1" ht="13.35" customHeight="1" x14ac:dyDescent="0.25">
      <c r="B14" s="224"/>
      <c r="C14" s="354" t="s">
        <v>28</v>
      </c>
      <c r="D14" s="763" t="s">
        <v>52</v>
      </c>
      <c r="E14" s="557">
        <v>202</v>
      </c>
      <c r="F14" s="554">
        <v>1.654431</v>
      </c>
      <c r="G14" s="557">
        <v>206</v>
      </c>
      <c r="H14" s="554">
        <v>4.9183019999999997</v>
      </c>
      <c r="I14" s="557">
        <v>178</v>
      </c>
      <c r="J14" s="554">
        <v>4.8595119999999996</v>
      </c>
      <c r="K14" s="557">
        <v>2208</v>
      </c>
      <c r="L14" s="554">
        <v>5.8339340000000002</v>
      </c>
    </row>
    <row r="15" spans="2:12" customFormat="1" ht="13.35" customHeight="1" x14ac:dyDescent="0.25">
      <c r="B15" s="224"/>
      <c r="C15" s="354" t="s">
        <v>29</v>
      </c>
      <c r="D15" s="763" t="s">
        <v>53</v>
      </c>
      <c r="E15" s="557">
        <v>260</v>
      </c>
      <c r="F15" s="554">
        <v>3.2987660000000001</v>
      </c>
      <c r="G15" s="557">
        <v>250</v>
      </c>
      <c r="H15" s="554">
        <v>5.5938230000000004</v>
      </c>
      <c r="I15" s="557">
        <v>226</v>
      </c>
      <c r="J15" s="554">
        <v>4.5828660000000001</v>
      </c>
      <c r="K15" s="557">
        <v>1233</v>
      </c>
      <c r="L15" s="554">
        <v>4.6682899999999998</v>
      </c>
    </row>
    <row r="16" spans="2:12" customFormat="1" ht="13.35" customHeight="1" x14ac:dyDescent="0.25">
      <c r="B16" s="224"/>
      <c r="C16" s="354" t="s">
        <v>30</v>
      </c>
      <c r="D16" s="763" t="s">
        <v>54</v>
      </c>
      <c r="E16" s="557">
        <v>262</v>
      </c>
      <c r="F16" s="554">
        <v>3.2843420000000001</v>
      </c>
      <c r="G16" s="557">
        <v>259</v>
      </c>
      <c r="H16" s="554">
        <v>6.3570589999999996</v>
      </c>
      <c r="I16" s="557">
        <v>242</v>
      </c>
      <c r="J16" s="554">
        <v>4.7613250000000003</v>
      </c>
      <c r="K16" s="557">
        <v>1159</v>
      </c>
      <c r="L16" s="554">
        <v>5.297326</v>
      </c>
    </row>
    <row r="17" spans="2:12" customFormat="1" ht="13.35" customHeight="1" x14ac:dyDescent="0.25">
      <c r="B17" s="224"/>
      <c r="C17" s="354" t="s">
        <v>31</v>
      </c>
      <c r="D17" s="763" t="s">
        <v>55</v>
      </c>
      <c r="E17" s="557">
        <v>241</v>
      </c>
      <c r="F17" s="554">
        <v>2.7634280000000002</v>
      </c>
      <c r="G17" s="557">
        <v>250</v>
      </c>
      <c r="H17" s="554">
        <v>8.6049330000000008</v>
      </c>
      <c r="I17" s="557">
        <v>229</v>
      </c>
      <c r="J17" s="554">
        <v>5.6473250000000004</v>
      </c>
      <c r="K17" s="557">
        <v>1145</v>
      </c>
      <c r="L17" s="554">
        <v>5.3083419999999997</v>
      </c>
    </row>
    <row r="18" spans="2:12" customFormat="1" ht="13.35" customHeight="1" x14ac:dyDescent="0.25">
      <c r="B18" s="224"/>
      <c r="C18" s="354" t="s">
        <v>32</v>
      </c>
      <c r="D18" s="763" t="s">
        <v>56</v>
      </c>
      <c r="E18" s="557">
        <v>246</v>
      </c>
      <c r="F18" s="554">
        <v>4.5572109999999997</v>
      </c>
      <c r="G18" s="557">
        <v>247</v>
      </c>
      <c r="H18" s="554">
        <v>8.5319509999999994</v>
      </c>
      <c r="I18" s="557">
        <v>229</v>
      </c>
      <c r="J18" s="554">
        <v>6.4390960000000002</v>
      </c>
      <c r="K18" s="557">
        <v>811</v>
      </c>
      <c r="L18" s="554">
        <v>4.6665270000000003</v>
      </c>
    </row>
    <row r="19" spans="2:12" customFormat="1" ht="13.35" customHeight="1" x14ac:dyDescent="0.25">
      <c r="B19" s="224"/>
      <c r="C19" s="354" t="s">
        <v>33</v>
      </c>
      <c r="D19" s="763" t="s">
        <v>57</v>
      </c>
      <c r="E19" s="557">
        <v>270</v>
      </c>
      <c r="F19" s="554">
        <v>3.7585090000000001</v>
      </c>
      <c r="G19" s="557">
        <v>287</v>
      </c>
      <c r="H19" s="554">
        <v>12.998207000000001</v>
      </c>
      <c r="I19" s="557">
        <v>244</v>
      </c>
      <c r="J19" s="554">
        <v>7.1881339999999998</v>
      </c>
      <c r="K19" s="557">
        <v>595</v>
      </c>
      <c r="L19" s="554">
        <v>4.794905</v>
      </c>
    </row>
    <row r="20" spans="2:12" customFormat="1" ht="13.35" customHeight="1" x14ac:dyDescent="0.25">
      <c r="B20" s="224"/>
      <c r="C20" s="354" t="s">
        <v>34</v>
      </c>
      <c r="D20" s="763" t="s">
        <v>58</v>
      </c>
      <c r="E20" s="557">
        <v>1793</v>
      </c>
      <c r="F20" s="554">
        <v>22.767717999999999</v>
      </c>
      <c r="G20" s="557">
        <v>2152</v>
      </c>
      <c r="H20" s="554">
        <v>77.576702999999995</v>
      </c>
      <c r="I20" s="557">
        <v>1782</v>
      </c>
      <c r="J20" s="554">
        <v>45.473101999999997</v>
      </c>
      <c r="K20" s="557">
        <v>3248</v>
      </c>
      <c r="L20" s="554">
        <v>25.411586</v>
      </c>
    </row>
    <row r="21" spans="2:12" customFormat="1" ht="13.35" customHeight="1" x14ac:dyDescent="0.25">
      <c r="B21" s="224"/>
      <c r="C21" s="354" t="s">
        <v>35</v>
      </c>
      <c r="D21" s="627" t="s">
        <v>743</v>
      </c>
      <c r="E21" s="557">
        <v>1745</v>
      </c>
      <c r="F21" s="554">
        <v>25.248315000000002</v>
      </c>
      <c r="G21" s="557">
        <v>2405</v>
      </c>
      <c r="H21" s="554">
        <v>87.798382000000004</v>
      </c>
      <c r="I21" s="557">
        <v>2684</v>
      </c>
      <c r="J21" s="554">
        <v>87.724603000000002</v>
      </c>
      <c r="K21" s="557">
        <v>4780</v>
      </c>
      <c r="L21" s="554">
        <v>48.032814999999999</v>
      </c>
    </row>
    <row r="22" spans="2:12" customFormat="1" ht="13.35" customHeight="1" x14ac:dyDescent="0.25">
      <c r="B22" s="224"/>
      <c r="C22" s="354" t="s">
        <v>36</v>
      </c>
      <c r="D22" s="627" t="s">
        <v>772</v>
      </c>
      <c r="E22" s="557">
        <v>3694</v>
      </c>
      <c r="F22" s="554">
        <v>54.219974000000001</v>
      </c>
      <c r="G22" s="557">
        <v>4807</v>
      </c>
      <c r="H22" s="554">
        <v>218.799825</v>
      </c>
      <c r="I22" s="557">
        <v>6939</v>
      </c>
      <c r="J22" s="554">
        <v>216.419678</v>
      </c>
      <c r="K22" s="557">
        <v>15609</v>
      </c>
      <c r="L22" s="554">
        <v>139.866432</v>
      </c>
    </row>
    <row r="23" spans="2:12" customFormat="1" ht="13.35" customHeight="1" x14ac:dyDescent="0.25">
      <c r="B23" s="224"/>
      <c r="C23" s="354" t="s">
        <v>37</v>
      </c>
      <c r="D23" s="627" t="s">
        <v>753</v>
      </c>
      <c r="E23" s="557">
        <v>5736</v>
      </c>
      <c r="F23" s="554">
        <v>112.967663</v>
      </c>
      <c r="G23" s="557">
        <v>7052</v>
      </c>
      <c r="H23" s="554">
        <v>387.74272000000002</v>
      </c>
      <c r="I23" s="557">
        <v>14267</v>
      </c>
      <c r="J23" s="554">
        <v>391.28117200000003</v>
      </c>
      <c r="K23" s="557">
        <v>21037</v>
      </c>
      <c r="L23" s="554">
        <v>232.736008</v>
      </c>
    </row>
    <row r="24" spans="2:12" customFormat="1" ht="13.35" customHeight="1" x14ac:dyDescent="0.25">
      <c r="B24" s="224"/>
      <c r="C24" s="354" t="s">
        <v>38</v>
      </c>
      <c r="D24" s="627" t="s">
        <v>62</v>
      </c>
      <c r="E24" s="557">
        <v>7646</v>
      </c>
      <c r="F24" s="554">
        <v>217.03717700000001</v>
      </c>
      <c r="G24" s="557">
        <v>8721</v>
      </c>
      <c r="H24" s="554">
        <v>632.48544300000003</v>
      </c>
      <c r="I24" s="557">
        <v>16449</v>
      </c>
      <c r="J24" s="554">
        <v>612.66916100000003</v>
      </c>
      <c r="K24" s="557">
        <v>20036</v>
      </c>
      <c r="L24" s="554">
        <v>353.641908</v>
      </c>
    </row>
    <row r="25" spans="2:12" customFormat="1" ht="13.35" customHeight="1" x14ac:dyDescent="0.25">
      <c r="B25" s="224"/>
      <c r="C25" s="354" t="s">
        <v>39</v>
      </c>
      <c r="D25" s="627" t="s">
        <v>63</v>
      </c>
      <c r="E25" s="557">
        <v>4793</v>
      </c>
      <c r="F25" s="554">
        <v>236.590236</v>
      </c>
      <c r="G25" s="557">
        <v>6015</v>
      </c>
      <c r="H25" s="554">
        <v>574.07784700000002</v>
      </c>
      <c r="I25" s="557">
        <v>11556</v>
      </c>
      <c r="J25" s="554">
        <v>603.18245999999999</v>
      </c>
      <c r="K25" s="557">
        <v>15183</v>
      </c>
      <c r="L25" s="554">
        <v>434.34988099999998</v>
      </c>
    </row>
    <row r="26" spans="2:12" customFormat="1" ht="13.35" customHeight="1" x14ac:dyDescent="0.25">
      <c r="B26" s="224"/>
      <c r="C26" s="354" t="s">
        <v>40</v>
      </c>
      <c r="D26" s="627" t="s">
        <v>64</v>
      </c>
      <c r="E26" s="557">
        <v>10236</v>
      </c>
      <c r="F26" s="554">
        <v>1677.2444780000001</v>
      </c>
      <c r="G26" s="557">
        <v>12762</v>
      </c>
      <c r="H26" s="554">
        <v>2248.5419919999999</v>
      </c>
      <c r="I26" s="557">
        <v>17593</v>
      </c>
      <c r="J26" s="554">
        <v>1981.6663579999999</v>
      </c>
      <c r="K26" s="557">
        <v>22919</v>
      </c>
      <c r="L26" s="554">
        <v>2201.7882049999998</v>
      </c>
    </row>
    <row r="27" spans="2:12" customFormat="1" ht="13.35" customHeight="1" x14ac:dyDescent="0.25">
      <c r="B27" s="224"/>
      <c r="C27" s="354" t="s">
        <v>41</v>
      </c>
      <c r="D27" s="627" t="s">
        <v>65</v>
      </c>
      <c r="E27" s="557">
        <v>7286</v>
      </c>
      <c r="F27" s="554">
        <v>4195.2282340000002</v>
      </c>
      <c r="G27" s="557">
        <v>7717</v>
      </c>
      <c r="H27" s="554">
        <v>4074.9255779999999</v>
      </c>
      <c r="I27" s="557">
        <v>9210</v>
      </c>
      <c r="J27" s="554">
        <v>4421.997327</v>
      </c>
      <c r="K27" s="557">
        <v>11822</v>
      </c>
      <c r="L27" s="554">
        <v>5700.3590999999997</v>
      </c>
    </row>
    <row r="28" spans="2:12" customFormat="1" ht="13.35" customHeight="1" x14ac:dyDescent="0.25">
      <c r="B28" s="225"/>
      <c r="C28" s="773" t="s">
        <v>42</v>
      </c>
      <c r="D28" s="774" t="s">
        <v>66</v>
      </c>
      <c r="E28" s="655">
        <v>2416</v>
      </c>
      <c r="F28" s="656">
        <v>10972.197364</v>
      </c>
      <c r="G28" s="655">
        <v>2360</v>
      </c>
      <c r="H28" s="656">
        <v>9140.6930620000003</v>
      </c>
      <c r="I28" s="655">
        <v>2904</v>
      </c>
      <c r="J28" s="656">
        <v>13567.653661</v>
      </c>
      <c r="K28" s="655">
        <v>3865</v>
      </c>
      <c r="L28" s="656">
        <v>16764.324992999998</v>
      </c>
    </row>
    <row r="29" spans="2:12" customFormat="1" ht="13.35" customHeight="1" x14ac:dyDescent="0.25">
      <c r="B29" s="225"/>
      <c r="C29" s="226" t="s">
        <v>8</v>
      </c>
      <c r="D29" s="227"/>
      <c r="E29" s="239">
        <f t="shared" ref="E29:L29" si="0">SUM(E4:E28)</f>
        <v>47849</v>
      </c>
      <c r="F29" s="240">
        <f t="shared" si="0"/>
        <v>17552.729733</v>
      </c>
      <c r="G29" s="239">
        <f t="shared" si="0"/>
        <v>56734</v>
      </c>
      <c r="H29" s="240">
        <f t="shared" si="0"/>
        <v>17523.438979999999</v>
      </c>
      <c r="I29" s="239">
        <f t="shared" si="0"/>
        <v>86124</v>
      </c>
      <c r="J29" s="240">
        <f t="shared" si="0"/>
        <v>22009.086401</v>
      </c>
      <c r="K29" s="239">
        <f t="shared" si="0"/>
        <v>185733</v>
      </c>
      <c r="L29" s="240">
        <f t="shared" si="0"/>
        <v>26025.744254999998</v>
      </c>
    </row>
    <row r="30" spans="2:12" customFormat="1" ht="12" customHeight="1" x14ac:dyDescent="0.25">
      <c r="B30" s="232"/>
      <c r="C30" s="232"/>
    </row>
    <row r="31" spans="2:12" customFormat="1" ht="13.35" customHeight="1" x14ac:dyDescent="0.25"/>
    <row r="32" spans="2:12" customFormat="1" ht="13.35" customHeight="1" x14ac:dyDescent="0.25">
      <c r="G32" s="110" t="s">
        <v>245</v>
      </c>
    </row>
    <row r="33" spans="2:12" s="646" customFormat="1" x14ac:dyDescent="0.25">
      <c r="B33"/>
      <c r="C33" s="50"/>
      <c r="D33" s="50"/>
      <c r="E33" s="50"/>
      <c r="F33" s="50"/>
      <c r="G33" s="647"/>
      <c r="H33" s="647"/>
      <c r="I33" s="647"/>
      <c r="J33" s="647"/>
      <c r="K33" s="647"/>
      <c r="L33" s="647"/>
    </row>
    <row r="34" spans="2:12" s="646" customFormat="1" x14ac:dyDescent="0.25">
      <c r="B34"/>
      <c r="C34" s="50"/>
      <c r="D34" s="50"/>
      <c r="E34" s="50"/>
      <c r="F34" s="50"/>
      <c r="G34" s="647"/>
      <c r="H34" s="647"/>
      <c r="I34" s="647"/>
      <c r="J34" s="647"/>
      <c r="K34" s="647"/>
      <c r="L34" s="647"/>
    </row>
    <row r="35" spans="2:12" s="646" customFormat="1" x14ac:dyDescent="0.25">
      <c r="B35"/>
      <c r="C35" s="50"/>
      <c r="D35" s="50"/>
      <c r="E35" s="50"/>
      <c r="F35" s="50"/>
      <c r="G35" s="647"/>
      <c r="H35" s="647"/>
      <c r="I35" s="647"/>
      <c r="J35" s="647"/>
      <c r="K35" s="647"/>
      <c r="L35" s="647"/>
    </row>
    <row r="36" spans="2:12" s="646" customFormat="1" x14ac:dyDescent="0.25">
      <c r="B36"/>
      <c r="C36" s="50"/>
      <c r="D36" s="50"/>
      <c r="E36" s="50"/>
      <c r="F36" s="50"/>
      <c r="G36" s="647"/>
      <c r="H36" s="647"/>
      <c r="I36" s="647"/>
      <c r="J36" s="647"/>
      <c r="K36" s="647"/>
      <c r="L36" s="647"/>
    </row>
    <row r="37" spans="2:12" s="646" customFormat="1" x14ac:dyDescent="0.25">
      <c r="B37"/>
      <c r="C37" s="50"/>
      <c r="D37" s="50"/>
      <c r="E37" s="50"/>
      <c r="F37" s="50"/>
      <c r="G37" s="647"/>
      <c r="H37" s="647"/>
      <c r="I37" s="647"/>
      <c r="J37" s="647"/>
      <c r="K37" s="647"/>
      <c r="L37" s="647"/>
    </row>
    <row r="38" spans="2:12" s="646" customFormat="1" x14ac:dyDescent="0.25">
      <c r="B38"/>
      <c r="C38" s="50"/>
      <c r="D38" s="50"/>
      <c r="E38" s="50"/>
      <c r="F38" s="50"/>
      <c r="G38" s="647"/>
      <c r="H38" s="647"/>
      <c r="I38" s="647"/>
      <c r="J38" s="647"/>
      <c r="K38" s="647"/>
      <c r="L38" s="647"/>
    </row>
    <row r="39" spans="2:12" s="646" customFormat="1" x14ac:dyDescent="0.25">
      <c r="B39"/>
      <c r="C39" s="50"/>
      <c r="D39" s="50"/>
      <c r="E39" s="50"/>
      <c r="F39" s="50"/>
      <c r="G39" s="647"/>
      <c r="H39" s="647"/>
      <c r="I39" s="647"/>
      <c r="J39" s="647"/>
      <c r="K39" s="647"/>
      <c r="L39" s="647"/>
    </row>
    <row r="40" spans="2:12" s="646" customFormat="1" x14ac:dyDescent="0.25">
      <c r="B40"/>
      <c r="C40" s="50"/>
      <c r="D40" s="50"/>
      <c r="E40" s="50"/>
      <c r="F40" s="50"/>
      <c r="G40" s="647"/>
      <c r="H40" s="647"/>
      <c r="I40" s="647"/>
      <c r="J40" s="647"/>
      <c r="K40" s="647"/>
      <c r="L40" s="647"/>
    </row>
    <row r="41" spans="2:12" s="646" customFormat="1" x14ac:dyDescent="0.25">
      <c r="B41"/>
      <c r="C41" s="50"/>
      <c r="D41" s="50"/>
      <c r="E41" s="50"/>
      <c r="F41" s="50"/>
      <c r="G41" s="647"/>
      <c r="H41" s="647"/>
      <c r="I41" s="647"/>
      <c r="J41" s="647"/>
      <c r="K41" s="647"/>
      <c r="L41" s="647"/>
    </row>
    <row r="42" spans="2:12" s="646" customFormat="1" x14ac:dyDescent="0.25">
      <c r="B42"/>
      <c r="C42" s="50"/>
      <c r="D42" s="50"/>
      <c r="E42" s="50"/>
      <c r="F42" s="50"/>
      <c r="G42" s="647"/>
      <c r="H42" s="647"/>
      <c r="I42" s="647"/>
      <c r="J42" s="647"/>
      <c r="K42" s="647"/>
      <c r="L42" s="647"/>
    </row>
    <row r="43" spans="2:12" s="646" customFormat="1" x14ac:dyDescent="0.25">
      <c r="B43"/>
      <c r="C43" s="50"/>
      <c r="D43" s="50"/>
      <c r="E43" s="50"/>
      <c r="F43" s="50"/>
      <c r="G43" s="647"/>
      <c r="H43" s="647"/>
      <c r="I43" s="647"/>
      <c r="J43" s="647"/>
      <c r="K43" s="647"/>
      <c r="L43" s="647"/>
    </row>
    <row r="44" spans="2:12" s="646" customFormat="1" x14ac:dyDescent="0.25">
      <c r="B44"/>
      <c r="C44" s="50"/>
      <c r="D44" s="50"/>
      <c r="E44" s="50"/>
      <c r="F44" s="50"/>
      <c r="G44" s="647"/>
      <c r="H44" s="647"/>
      <c r="I44" s="647"/>
      <c r="J44" s="647"/>
      <c r="K44" s="647"/>
      <c r="L44" s="647"/>
    </row>
    <row r="45" spans="2:12" s="646" customFormat="1" x14ac:dyDescent="0.25">
      <c r="B45"/>
      <c r="C45" s="50"/>
      <c r="D45" s="50"/>
      <c r="E45" s="50"/>
      <c r="F45" s="50"/>
      <c r="G45" s="647"/>
      <c r="H45" s="647"/>
      <c r="I45" s="647"/>
      <c r="J45" s="647"/>
      <c r="K45" s="647"/>
      <c r="L45" s="647"/>
    </row>
    <row r="46" spans="2:12" s="646" customFormat="1" x14ac:dyDescent="0.25">
      <c r="B46"/>
      <c r="C46" s="50"/>
      <c r="D46" s="50"/>
      <c r="E46" s="50"/>
      <c r="F46" s="50"/>
      <c r="G46" s="647"/>
      <c r="H46" s="647"/>
      <c r="I46" s="647"/>
      <c r="J46" s="647"/>
      <c r="K46" s="647"/>
      <c r="L46" s="647"/>
    </row>
    <row r="47" spans="2:12" s="646" customFormat="1" x14ac:dyDescent="0.25">
      <c r="B47"/>
      <c r="C47" s="50"/>
      <c r="D47" s="50"/>
      <c r="E47" s="50"/>
      <c r="F47" s="50"/>
      <c r="G47" s="647"/>
      <c r="H47" s="647"/>
      <c r="I47" s="647"/>
      <c r="J47" s="647"/>
      <c r="K47" s="647"/>
      <c r="L47" s="647"/>
    </row>
    <row r="48" spans="2:12" s="646" customFormat="1" x14ac:dyDescent="0.25">
      <c r="B48"/>
      <c r="C48" s="50"/>
      <c r="D48" s="50"/>
      <c r="E48" s="50"/>
      <c r="F48" s="50"/>
      <c r="G48" s="647"/>
      <c r="H48" s="647"/>
      <c r="I48" s="647"/>
      <c r="J48" s="647"/>
      <c r="K48" s="647"/>
      <c r="L48" s="647"/>
    </row>
    <row r="49" spans="2:12" s="646" customFormat="1" x14ac:dyDescent="0.25">
      <c r="B49"/>
      <c r="C49" s="50"/>
      <c r="D49" s="50"/>
      <c r="E49" s="50"/>
      <c r="F49" s="50"/>
      <c r="G49" s="647"/>
      <c r="H49" s="647"/>
      <c r="I49" s="647"/>
      <c r="J49" s="647"/>
      <c r="K49" s="647"/>
      <c r="L49" s="647"/>
    </row>
    <row r="50" spans="2:12" s="646" customFormat="1" x14ac:dyDescent="0.25">
      <c r="B50"/>
      <c r="C50" s="50"/>
      <c r="D50" s="50"/>
      <c r="E50" s="50"/>
      <c r="F50" s="50"/>
      <c r="G50" s="647"/>
      <c r="H50" s="647"/>
      <c r="I50" s="647"/>
      <c r="J50" s="647"/>
      <c r="K50" s="647"/>
      <c r="L50" s="647"/>
    </row>
    <row r="51" spans="2:12" s="646" customFormat="1" x14ac:dyDescent="0.25">
      <c r="B51"/>
      <c r="C51" s="50"/>
      <c r="D51" s="50"/>
      <c r="E51" s="50"/>
      <c r="F51" s="50"/>
      <c r="G51" s="647"/>
      <c r="H51" s="647"/>
      <c r="I51" s="647"/>
      <c r="J51" s="647"/>
      <c r="K51" s="647"/>
      <c r="L51" s="647"/>
    </row>
    <row r="52" spans="2:12" s="646" customFormat="1" x14ac:dyDescent="0.25">
      <c r="B52"/>
      <c r="C52" s="50"/>
      <c r="D52" s="50"/>
      <c r="E52" s="50"/>
      <c r="F52" s="50"/>
      <c r="G52" s="647"/>
      <c r="H52" s="647"/>
      <c r="I52" s="647"/>
      <c r="J52" s="647"/>
      <c r="K52" s="647"/>
      <c r="L52" s="647"/>
    </row>
    <row r="53" spans="2:12" s="646" customFormat="1" x14ac:dyDescent="0.25">
      <c r="B53"/>
      <c r="C53" s="50"/>
      <c r="D53" s="50"/>
      <c r="E53" s="50"/>
      <c r="F53" s="50"/>
      <c r="G53" s="647"/>
      <c r="H53" s="647"/>
      <c r="I53" s="647"/>
      <c r="J53" s="647"/>
      <c r="K53" s="647"/>
      <c r="L53" s="647"/>
    </row>
    <row r="54" spans="2:12" s="646" customFormat="1" x14ac:dyDescent="0.25">
      <c r="B54"/>
      <c r="C54" s="50"/>
      <c r="D54" s="50"/>
      <c r="E54" s="50"/>
      <c r="F54" s="50"/>
      <c r="G54" s="647"/>
      <c r="H54" s="647"/>
      <c r="I54" s="647"/>
      <c r="J54" s="647"/>
      <c r="K54" s="647"/>
      <c r="L54" s="647"/>
    </row>
    <row r="55" spans="2:12" s="646" customFormat="1" x14ac:dyDescent="0.25">
      <c r="B55"/>
      <c r="C55" s="50"/>
      <c r="D55" s="50"/>
      <c r="E55" s="50"/>
      <c r="F55" s="50"/>
      <c r="G55" s="647"/>
      <c r="H55" s="647"/>
      <c r="I55" s="647"/>
      <c r="J55" s="647"/>
      <c r="K55" s="647"/>
      <c r="L55" s="647"/>
    </row>
    <row r="56" spans="2:12" s="646" customFormat="1" x14ac:dyDescent="0.25">
      <c r="B56"/>
      <c r="C56" s="50"/>
      <c r="D56" s="50"/>
      <c r="E56" s="50"/>
      <c r="F56" s="50"/>
      <c r="G56" s="647"/>
      <c r="H56" s="647"/>
      <c r="I56" s="647"/>
      <c r="J56" s="647"/>
      <c r="K56" s="647"/>
      <c r="L56" s="647"/>
    </row>
    <row r="57" spans="2:12" s="646" customFormat="1" x14ac:dyDescent="0.25">
      <c r="B57"/>
      <c r="C57" s="50"/>
      <c r="D57" s="50"/>
      <c r="E57" s="50"/>
      <c r="F57" s="50"/>
      <c r="G57" s="647"/>
      <c r="H57" s="647"/>
      <c r="I57" s="647"/>
      <c r="J57" s="647"/>
      <c r="K57" s="647"/>
      <c r="L57" s="647"/>
    </row>
    <row r="58" spans="2:12" s="646" customFormat="1" x14ac:dyDescent="0.25">
      <c r="B58"/>
      <c r="C58" s="50"/>
      <c r="D58" s="50"/>
      <c r="E58" s="50"/>
      <c r="F58" s="50"/>
      <c r="G58" s="647"/>
      <c r="H58" s="647"/>
      <c r="I58" s="647"/>
      <c r="J58" s="647"/>
      <c r="K58" s="647"/>
      <c r="L58" s="647"/>
    </row>
    <row r="59" spans="2:12" s="646" customFormat="1" x14ac:dyDescent="0.25">
      <c r="B59"/>
      <c r="C59" s="50"/>
      <c r="D59" s="50"/>
      <c r="E59" s="50"/>
      <c r="F59" s="50"/>
      <c r="G59" s="647"/>
      <c r="H59" s="647"/>
      <c r="I59" s="647"/>
      <c r="J59" s="647"/>
      <c r="K59" s="647"/>
      <c r="L59" s="647"/>
    </row>
    <row r="60" spans="2:12" s="646" customFormat="1" x14ac:dyDescent="0.25">
      <c r="B60"/>
      <c r="C60" s="50"/>
      <c r="D60" s="50"/>
      <c r="E60" s="50"/>
      <c r="F60" s="50"/>
      <c r="G60" s="647"/>
      <c r="H60" s="647"/>
      <c r="I60" s="647"/>
      <c r="J60" s="647"/>
      <c r="K60" s="647"/>
      <c r="L60" s="647"/>
    </row>
    <row r="61" spans="2:12" s="646" customFormat="1" x14ac:dyDescent="0.25">
      <c r="B61"/>
      <c r="C61" s="50"/>
      <c r="D61" s="50"/>
      <c r="E61" s="50"/>
      <c r="F61" s="50"/>
      <c r="G61" s="647"/>
      <c r="H61" s="647"/>
      <c r="I61" s="647"/>
      <c r="J61" s="647"/>
      <c r="K61" s="647"/>
      <c r="L61" s="647"/>
    </row>
    <row r="62" spans="2:12" s="646" customFormat="1" x14ac:dyDescent="0.25">
      <c r="B62"/>
      <c r="C62" s="50"/>
      <c r="D62" s="50"/>
      <c r="E62" s="50"/>
      <c r="F62" s="50"/>
      <c r="G62" s="647"/>
      <c r="H62" s="647"/>
      <c r="I62" s="647"/>
      <c r="J62" s="647"/>
      <c r="K62" s="647"/>
      <c r="L62" s="647"/>
    </row>
    <row r="63" spans="2:12" s="646" customFormat="1" x14ac:dyDescent="0.25">
      <c r="B63"/>
      <c r="C63" s="50"/>
      <c r="D63" s="50"/>
      <c r="E63" s="50"/>
      <c r="F63" s="50"/>
      <c r="G63" s="647"/>
      <c r="H63" s="647"/>
      <c r="I63" s="647"/>
      <c r="J63" s="647"/>
      <c r="K63" s="647"/>
      <c r="L63" s="647"/>
    </row>
    <row r="64" spans="2:12" s="646" customFormat="1" x14ac:dyDescent="0.25">
      <c r="B64"/>
      <c r="C64" s="50"/>
      <c r="D64" s="50"/>
      <c r="E64" s="50"/>
      <c r="F64" s="50"/>
      <c r="G64" s="647"/>
      <c r="H64" s="647"/>
      <c r="I64" s="647"/>
      <c r="J64" s="647"/>
      <c r="K64" s="647"/>
      <c r="L64" s="647"/>
    </row>
    <row r="65" spans="2:12" s="646" customFormat="1" x14ac:dyDescent="0.25">
      <c r="B65"/>
      <c r="C65" s="50"/>
      <c r="D65" s="50"/>
      <c r="E65" s="50"/>
      <c r="F65" s="50"/>
      <c r="G65" s="647"/>
      <c r="H65" s="647"/>
      <c r="I65" s="647"/>
      <c r="J65" s="647"/>
      <c r="K65" s="647"/>
      <c r="L65" s="647"/>
    </row>
    <row r="66" spans="2:12" s="646" customFormat="1" x14ac:dyDescent="0.25">
      <c r="B66"/>
      <c r="C66" s="50"/>
      <c r="D66" s="50"/>
      <c r="E66" s="50"/>
      <c r="F66" s="50"/>
      <c r="G66" s="647"/>
      <c r="H66" s="647"/>
      <c r="I66" s="647"/>
      <c r="J66" s="647"/>
      <c r="K66" s="647"/>
      <c r="L66" s="647"/>
    </row>
    <row r="67" spans="2:12" s="646" customFormat="1" x14ac:dyDescent="0.25">
      <c r="B67"/>
      <c r="C67" s="50"/>
      <c r="D67" s="50"/>
      <c r="E67" s="50"/>
      <c r="F67" s="50"/>
      <c r="G67" s="647"/>
      <c r="H67" s="647"/>
      <c r="I67" s="647"/>
      <c r="J67" s="647"/>
      <c r="K67" s="647"/>
      <c r="L67" s="647"/>
    </row>
    <row r="68" spans="2:12" s="646" customFormat="1" x14ac:dyDescent="0.25">
      <c r="B68"/>
      <c r="C68" s="50"/>
      <c r="D68" s="50"/>
      <c r="E68" s="50"/>
      <c r="F68" s="50"/>
      <c r="G68" s="647"/>
      <c r="H68" s="647"/>
      <c r="I68" s="647"/>
      <c r="J68" s="647"/>
      <c r="K68" s="647"/>
      <c r="L68" s="647"/>
    </row>
    <row r="69" spans="2:12" s="646" customFormat="1" x14ac:dyDescent="0.25">
      <c r="B69"/>
      <c r="C69" s="50"/>
      <c r="D69" s="50"/>
      <c r="E69" s="50"/>
      <c r="F69" s="50"/>
      <c r="G69" s="647"/>
      <c r="H69" s="647"/>
      <c r="I69" s="647"/>
      <c r="J69" s="647"/>
      <c r="K69" s="647"/>
      <c r="L69" s="647"/>
    </row>
    <row r="70" spans="2:12" s="646" customFormat="1" x14ac:dyDescent="0.25">
      <c r="B70"/>
      <c r="C70" s="50"/>
      <c r="D70" s="50"/>
      <c r="E70" s="50"/>
      <c r="F70" s="50"/>
      <c r="G70" s="647"/>
      <c r="H70" s="647"/>
      <c r="I70" s="647"/>
      <c r="J70" s="647"/>
      <c r="K70" s="647"/>
      <c r="L70" s="647"/>
    </row>
    <row r="71" spans="2:12" s="646" customFormat="1" x14ac:dyDescent="0.25">
      <c r="B71"/>
      <c r="C71" s="50"/>
      <c r="D71" s="50"/>
      <c r="E71" s="50"/>
      <c r="F71" s="50"/>
      <c r="G71" s="647"/>
      <c r="H71" s="647"/>
      <c r="I71" s="647"/>
      <c r="J71" s="647"/>
      <c r="K71" s="647"/>
      <c r="L71" s="647"/>
    </row>
    <row r="72" spans="2:12" s="646" customFormat="1" x14ac:dyDescent="0.25">
      <c r="B72"/>
      <c r="C72" s="50"/>
      <c r="D72" s="50"/>
      <c r="E72" s="50"/>
      <c r="F72" s="50"/>
      <c r="G72" s="647"/>
      <c r="H72" s="647"/>
      <c r="I72" s="647"/>
      <c r="J72" s="647"/>
      <c r="K72" s="647"/>
      <c r="L72" s="647"/>
    </row>
    <row r="73" spans="2:12" s="646" customFormat="1" x14ac:dyDescent="0.25">
      <c r="B73"/>
      <c r="C73" s="50"/>
      <c r="D73" s="50"/>
      <c r="E73" s="50"/>
      <c r="F73" s="50"/>
      <c r="G73" s="647"/>
      <c r="H73" s="647"/>
      <c r="I73" s="647"/>
      <c r="J73" s="647"/>
      <c r="K73" s="647"/>
      <c r="L73" s="647"/>
    </row>
    <row r="74" spans="2:12" s="646" customFormat="1" x14ac:dyDescent="0.25">
      <c r="B74"/>
      <c r="C74" s="50"/>
      <c r="D74" s="50"/>
      <c r="E74" s="50"/>
      <c r="F74" s="50"/>
      <c r="G74" s="647"/>
      <c r="H74" s="647"/>
      <c r="I74" s="647"/>
      <c r="J74" s="647"/>
      <c r="K74" s="647"/>
      <c r="L74" s="647"/>
    </row>
    <row r="75" spans="2:12" s="646" customFormat="1" x14ac:dyDescent="0.25">
      <c r="B75"/>
      <c r="C75" s="50"/>
      <c r="D75" s="50"/>
      <c r="E75" s="50"/>
      <c r="F75" s="50"/>
      <c r="G75" s="647"/>
      <c r="H75" s="647"/>
      <c r="I75" s="647"/>
      <c r="J75" s="647"/>
      <c r="K75" s="647"/>
      <c r="L75" s="647"/>
    </row>
    <row r="76" spans="2:12" s="646" customFormat="1" x14ac:dyDescent="0.25">
      <c r="B76"/>
      <c r="C76" s="50"/>
      <c r="D76" s="50"/>
      <c r="E76" s="50"/>
      <c r="F76" s="50"/>
      <c r="G76" s="647"/>
      <c r="H76" s="647"/>
      <c r="I76" s="647"/>
      <c r="J76" s="647"/>
      <c r="K76" s="647"/>
      <c r="L76" s="647"/>
    </row>
    <row r="77" spans="2:12" s="646" customFormat="1" x14ac:dyDescent="0.25">
      <c r="B77"/>
      <c r="C77" s="50"/>
      <c r="D77" s="50"/>
      <c r="E77" s="50"/>
      <c r="F77" s="50"/>
      <c r="G77" s="647"/>
      <c r="H77" s="647"/>
      <c r="I77" s="647"/>
      <c r="J77" s="647"/>
      <c r="K77" s="647"/>
      <c r="L77" s="647"/>
    </row>
    <row r="78" spans="2:12" s="646" customFormat="1" x14ac:dyDescent="0.25">
      <c r="B78"/>
      <c r="C78" s="50"/>
      <c r="D78" s="50"/>
      <c r="E78" s="50"/>
      <c r="F78" s="50"/>
      <c r="G78" s="647"/>
      <c r="H78" s="647"/>
      <c r="I78" s="647"/>
      <c r="J78" s="647"/>
      <c r="K78" s="647"/>
      <c r="L78" s="647"/>
    </row>
    <row r="79" spans="2:12" s="646" customFormat="1" x14ac:dyDescent="0.25">
      <c r="B79"/>
      <c r="C79" s="50"/>
      <c r="D79" s="50"/>
      <c r="E79" s="50"/>
      <c r="F79" s="50"/>
      <c r="G79" s="647"/>
      <c r="H79" s="647"/>
      <c r="I79" s="647"/>
      <c r="J79" s="647"/>
      <c r="K79" s="647"/>
      <c r="L79" s="647"/>
    </row>
    <row r="80" spans="2:12" s="646" customFormat="1" x14ac:dyDescent="0.25">
      <c r="B80"/>
      <c r="C80" s="50"/>
      <c r="D80" s="50"/>
      <c r="E80" s="50"/>
      <c r="F80" s="50"/>
      <c r="G80" s="647"/>
      <c r="H80" s="647"/>
      <c r="I80" s="647"/>
      <c r="J80" s="647"/>
      <c r="K80" s="647"/>
      <c r="L80" s="647"/>
    </row>
    <row r="81" spans="2:12" s="646" customFormat="1" x14ac:dyDescent="0.25">
      <c r="B81"/>
      <c r="C81" s="50"/>
      <c r="D81" s="50"/>
      <c r="E81" s="50"/>
      <c r="F81" s="50"/>
      <c r="G81" s="647"/>
      <c r="H81" s="647"/>
      <c r="I81" s="647"/>
      <c r="J81" s="647"/>
      <c r="K81" s="647"/>
      <c r="L81" s="647"/>
    </row>
    <row r="82" spans="2:12" s="646" customFormat="1" x14ac:dyDescent="0.25">
      <c r="B82"/>
      <c r="C82" s="50"/>
      <c r="D82" s="50"/>
      <c r="E82" s="50"/>
      <c r="F82" s="50"/>
      <c r="G82" s="647"/>
      <c r="H82" s="647"/>
      <c r="I82" s="647"/>
      <c r="J82" s="647"/>
      <c r="K82" s="647"/>
      <c r="L82" s="647"/>
    </row>
    <row r="83" spans="2:12" s="646" customFormat="1" x14ac:dyDescent="0.25">
      <c r="B83"/>
      <c r="C83" s="50"/>
      <c r="D83" s="50"/>
      <c r="E83" s="50"/>
      <c r="F83" s="50"/>
      <c r="G83" s="647"/>
      <c r="H83" s="647"/>
      <c r="I83" s="647"/>
      <c r="J83" s="647"/>
      <c r="K83" s="647"/>
      <c r="L83" s="647"/>
    </row>
    <row r="84" spans="2:12" s="646" customFormat="1" x14ac:dyDescent="0.25">
      <c r="B84"/>
      <c r="C84" s="50"/>
      <c r="D84" s="50"/>
      <c r="E84" s="50"/>
      <c r="F84" s="50"/>
      <c r="G84" s="647"/>
      <c r="H84" s="647"/>
      <c r="I84" s="647"/>
      <c r="J84" s="647"/>
      <c r="K84" s="647"/>
      <c r="L84" s="647"/>
    </row>
    <row r="85" spans="2:12" s="646" customFormat="1" x14ac:dyDescent="0.25">
      <c r="B85"/>
      <c r="C85" s="50"/>
      <c r="D85" s="50"/>
      <c r="E85" s="50"/>
      <c r="F85" s="50"/>
      <c r="G85" s="647"/>
      <c r="H85" s="647"/>
      <c r="I85" s="647"/>
      <c r="J85" s="647"/>
      <c r="K85" s="647"/>
      <c r="L85" s="647"/>
    </row>
    <row r="86" spans="2:12" s="646" customFormat="1" x14ac:dyDescent="0.25">
      <c r="B86"/>
      <c r="C86" s="50"/>
      <c r="D86" s="50"/>
      <c r="E86" s="50"/>
      <c r="F86" s="50"/>
      <c r="G86" s="647"/>
      <c r="H86" s="647"/>
      <c r="I86" s="647"/>
      <c r="J86" s="647"/>
      <c r="K86" s="647"/>
      <c r="L86" s="647"/>
    </row>
    <row r="87" spans="2:12" s="646" customFormat="1" x14ac:dyDescent="0.25">
      <c r="B87"/>
      <c r="C87" s="50"/>
      <c r="D87" s="50"/>
      <c r="E87" s="50"/>
      <c r="F87" s="50"/>
      <c r="G87" s="647"/>
      <c r="H87" s="647"/>
      <c r="I87" s="647"/>
      <c r="J87" s="647"/>
      <c r="K87" s="647"/>
      <c r="L87" s="647"/>
    </row>
    <row r="88" spans="2:12" s="646" customFormat="1" x14ac:dyDescent="0.25">
      <c r="B88"/>
      <c r="C88" s="50"/>
      <c r="D88" s="50"/>
      <c r="E88" s="50"/>
      <c r="F88" s="50"/>
      <c r="G88" s="647"/>
      <c r="H88" s="647"/>
      <c r="I88" s="647"/>
      <c r="J88" s="647"/>
      <c r="K88" s="647"/>
      <c r="L88" s="647"/>
    </row>
  </sheetData>
  <mergeCells count="3">
    <mergeCell ref="B1:L1"/>
    <mergeCell ref="K2:L2"/>
    <mergeCell ref="C3:D3"/>
  </mergeCells>
  <hyperlinks>
    <hyperlink ref="G32" location="CONTENTS!A1" display="BACK TO CONTENTS" xr:uid="{E43DB1CC-5B31-4F27-B03C-5F3EAFBC6ECF}"/>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74DCC1-A996-495F-9A54-ECA94E7CC48C}">
  <sheetPr>
    <tabColor theme="7" tint="0.79998168889431442"/>
    <pageSetUpPr fitToPage="1"/>
  </sheetPr>
  <dimension ref="B1:M3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1052</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856" t="s">
        <v>17</v>
      </c>
      <c r="F3" s="857" t="s">
        <v>80</v>
      </c>
      <c r="G3" s="856" t="s">
        <v>17</v>
      </c>
      <c r="H3" s="857" t="s">
        <v>80</v>
      </c>
      <c r="I3" s="856" t="s">
        <v>17</v>
      </c>
      <c r="J3" s="857" t="s">
        <v>80</v>
      </c>
      <c r="K3" s="856" t="s">
        <v>17</v>
      </c>
      <c r="L3" s="857" t="s">
        <v>80</v>
      </c>
    </row>
    <row r="4" spans="2:12" ht="13.35" customHeight="1" x14ac:dyDescent="0.25">
      <c r="B4" s="38"/>
      <c r="C4" s="573" t="s">
        <v>18</v>
      </c>
      <c r="D4" s="635" t="s">
        <v>43</v>
      </c>
      <c r="E4" s="952">
        <f>'A2.5.5'!E4/'A2.5.5'!E$29</f>
        <v>3.1348617525967106E-4</v>
      </c>
      <c r="F4" s="953">
        <f>'A2.5.5'!F4/'A2.5.5'!F$29</f>
        <v>3.2244534531625035E-4</v>
      </c>
      <c r="G4" s="952">
        <f>'A2.5.5'!G4/'A2.5.5'!G$29</f>
        <v>6.6979236436704619E-4</v>
      </c>
      <c r="H4" s="953">
        <f>'A2.5.5'!H4/'A2.5.5'!H$29</f>
        <v>2.8498527062522977E-4</v>
      </c>
      <c r="I4" s="952">
        <f>'A2.5.5'!I4/'A2.5.5'!I$29</f>
        <v>4.7605777715851565E-4</v>
      </c>
      <c r="J4" s="953">
        <f>'A2.5.5'!J4/'A2.5.5'!J$29</f>
        <v>2.7221347996197548E-4</v>
      </c>
      <c r="K4" s="952">
        <f>'A2.5.5'!K4/'A2.5.5'!K$29</f>
        <v>2.3151513193670484E-4</v>
      </c>
      <c r="L4" s="953">
        <f>'A2.5.5'!L4/'A2.5.5'!L$29</f>
        <v>1.0544632165409712E-4</v>
      </c>
    </row>
    <row r="5" spans="2:12" ht="13.35" customHeight="1" x14ac:dyDescent="0.25">
      <c r="B5" s="38"/>
      <c r="C5" s="451" t="s">
        <v>19</v>
      </c>
      <c r="D5" s="761" t="s">
        <v>121</v>
      </c>
      <c r="E5" s="952">
        <f>'A2.5.5'!E5/'A2.5.5'!E$29</f>
        <v>6.2697235051934215E-5</v>
      </c>
      <c r="F5" s="953">
        <f>'A2.5.5'!F5/'A2.5.5'!F$29</f>
        <v>3.9892940337566587E-6</v>
      </c>
      <c r="G5" s="952">
        <f>'A2.5.5'!G5/'A2.5.5'!G$29</f>
        <v>1.2338280396235061E-4</v>
      </c>
      <c r="H5" s="953">
        <f>'A2.5.5'!H5/'A2.5.5'!H$29</f>
        <v>3.8900183963775816E-5</v>
      </c>
      <c r="I5" s="952">
        <f>'A2.5.5'!I5/'A2.5.5'!I$29</f>
        <v>1.0450048766894245E-4</v>
      </c>
      <c r="J5" s="953">
        <f>'A2.5.5'!J5/'A2.5.5'!J$29</f>
        <v>9.4724922335044084E-5</v>
      </c>
      <c r="K5" s="952">
        <f>'A2.5.5'!K5/'A2.5.5'!K$29</f>
        <v>2.1536291342949286E-5</v>
      </c>
      <c r="L5" s="953">
        <f>'A2.5.5'!L5/'A2.5.5'!L$29</f>
        <v>1.2166184255774707E-5</v>
      </c>
    </row>
    <row r="6" spans="2:12" ht="13.35" customHeight="1" x14ac:dyDescent="0.25">
      <c r="B6" s="38"/>
      <c r="C6" s="451" t="s">
        <v>20</v>
      </c>
      <c r="D6" s="452" t="s">
        <v>44</v>
      </c>
      <c r="E6" s="952">
        <f>'A2.5.5'!E6/'A2.5.5'!E$29</f>
        <v>5.8099437814792369E-3</v>
      </c>
      <c r="F6" s="953">
        <f>'A2.5.5'!F6/'A2.5.5'!F$29</f>
        <v>1.504627508184513E-4</v>
      </c>
      <c r="G6" s="952">
        <f>'A2.5.5'!G6/'A2.5.5'!G$29</f>
        <v>3.6133535446116966E-3</v>
      </c>
      <c r="H6" s="953">
        <f>'A2.5.5'!H6/'A2.5.5'!H$29</f>
        <v>1.1677496650831491E-4</v>
      </c>
      <c r="I6" s="952">
        <f>'A2.5.5'!I6/'A2.5.5'!I$29</f>
        <v>2.1828990757512424E-3</v>
      </c>
      <c r="J6" s="953">
        <f>'A2.5.5'!J6/'A2.5.5'!J$29</f>
        <v>7.9417153813371506E-5</v>
      </c>
      <c r="K6" s="952">
        <f>'A2.5.5'!K6/'A2.5.5'!K$29</f>
        <v>8.0653411079345087E-3</v>
      </c>
      <c r="L6" s="953">
        <f>'A2.5.5'!L6/'A2.5.5'!L$29</f>
        <v>2.7655147647188776E-4</v>
      </c>
    </row>
    <row r="7" spans="2:12" ht="13.35" customHeight="1" x14ac:dyDescent="0.25">
      <c r="B7" s="38"/>
      <c r="C7" s="451" t="s">
        <v>21</v>
      </c>
      <c r="D7" s="452" t="s">
        <v>45</v>
      </c>
      <c r="E7" s="952">
        <f>'A2.5.5'!E7/'A2.5.5'!E$29</f>
        <v>2.0899078350644735E-3</v>
      </c>
      <c r="F7" s="953">
        <f>'A2.5.5'!F7/'A2.5.5'!F$29</f>
        <v>8.992789292666995E-5</v>
      </c>
      <c r="G7" s="952">
        <f>'A2.5.5'!G7/'A2.5.5'!G$29</f>
        <v>2.5734127683575986E-3</v>
      </c>
      <c r="H7" s="953">
        <f>'A2.5.5'!H7/'A2.5.5'!H$29</f>
        <v>1.4538236489467892E-4</v>
      </c>
      <c r="I7" s="952">
        <f>'A2.5.5'!I7/'A2.5.5'!I$29</f>
        <v>2.9027913241372904E-3</v>
      </c>
      <c r="J7" s="953">
        <f>'A2.5.5'!J7/'A2.5.5'!J$29</f>
        <v>3.0634992644191036E-4</v>
      </c>
      <c r="K7" s="952">
        <f>'A2.5.5'!K7/'A2.5.5'!K$29</f>
        <v>3.4404225420361489E-3</v>
      </c>
      <c r="L7" s="953">
        <f>'A2.5.5'!L7/'A2.5.5'!L$29</f>
        <v>1.3789669047833345E-4</v>
      </c>
    </row>
    <row r="8" spans="2:12" ht="13.35" customHeight="1" x14ac:dyDescent="0.25">
      <c r="B8" s="38"/>
      <c r="C8" s="451" t="s">
        <v>22</v>
      </c>
      <c r="D8" s="452" t="s">
        <v>46</v>
      </c>
      <c r="E8" s="952">
        <f>'A2.5.5'!E8/'A2.5.5'!E$29</f>
        <v>1.5883299546489999E-3</v>
      </c>
      <c r="F8" s="953">
        <f>'A2.5.5'!F8/'A2.5.5'!F$29</f>
        <v>7.2055573078309647E-5</v>
      </c>
      <c r="G8" s="952">
        <f>'A2.5.5'!G8/'A2.5.5'!G$29</f>
        <v>3.2960834772799378E-3</v>
      </c>
      <c r="H8" s="953">
        <f>'A2.5.5'!H8/'A2.5.5'!H$29</f>
        <v>2.489751586420624E-4</v>
      </c>
      <c r="I8" s="952">
        <f>'A2.5.5'!I8/'A2.5.5'!I$29</f>
        <v>1.2423946867307603E-3</v>
      </c>
      <c r="J8" s="953">
        <f>'A2.5.5'!J8/'A2.5.5'!J$29</f>
        <v>1.1146369073677389E-4</v>
      </c>
      <c r="K8" s="952">
        <f>'A2.5.5'!K8/'A2.5.5'!K$29</f>
        <v>1.0380492427301557E-2</v>
      </c>
      <c r="L8" s="953">
        <f>'A2.5.5'!L8/'A2.5.5'!L$29</f>
        <v>2.0446404713201163E-4</v>
      </c>
    </row>
    <row r="9" spans="2:12" ht="13.35" customHeight="1" x14ac:dyDescent="0.25">
      <c r="B9" s="38"/>
      <c r="C9" s="451" t="s">
        <v>23</v>
      </c>
      <c r="D9" s="452" t="s">
        <v>47</v>
      </c>
      <c r="E9" s="952">
        <f>'A2.5.5'!E9/'A2.5.5'!E$29</f>
        <v>2.069008756713829E-3</v>
      </c>
      <c r="F9" s="953">
        <f>'A2.5.5'!F9/'A2.5.5'!F$29</f>
        <v>8.9422672363549912E-5</v>
      </c>
      <c r="G9" s="952">
        <f>'A2.5.5'!G9/'A2.5.5'!G$29</f>
        <v>3.4547185109458172E-3</v>
      </c>
      <c r="H9" s="953">
        <f>'A2.5.5'!H9/'A2.5.5'!H$29</f>
        <v>3.2632858233629667E-4</v>
      </c>
      <c r="I9" s="952">
        <f>'A2.5.5'!I9/'A2.5.5'!I$29</f>
        <v>2.4151223816822258E-3</v>
      </c>
      <c r="J9" s="953">
        <f>'A2.5.5'!J9/'A2.5.5'!J$29</f>
        <v>3.4952336775098837E-4</v>
      </c>
      <c r="K9" s="952">
        <f>'A2.5.5'!K9/'A2.5.5'!K$29</f>
        <v>2.269386700263281E-2</v>
      </c>
      <c r="L9" s="953">
        <f>'A2.5.5'!L9/'A2.5.5'!L$29</f>
        <v>2.6159620771236999E-4</v>
      </c>
    </row>
    <row r="10" spans="2:12" ht="13.35" customHeight="1" x14ac:dyDescent="0.25">
      <c r="B10" s="38"/>
      <c r="C10" s="451" t="s">
        <v>24</v>
      </c>
      <c r="D10" s="452" t="s">
        <v>48</v>
      </c>
      <c r="E10" s="952">
        <f>'A2.5.5'!E10/'A2.5.5'!E$29</f>
        <v>1.8809170515580263E-3</v>
      </c>
      <c r="F10" s="953">
        <f>'A2.5.5'!F10/'A2.5.5'!F$29</f>
        <v>7.4917293207547612E-5</v>
      </c>
      <c r="G10" s="952">
        <f>'A2.5.5'!G10/'A2.5.5'!G$29</f>
        <v>1.8154898297317306E-3</v>
      </c>
      <c r="H10" s="953">
        <f>'A2.5.5'!H10/'A2.5.5'!H$29</f>
        <v>1.665497282428977E-4</v>
      </c>
      <c r="I10" s="952">
        <f>'A2.5.5'!I10/'A2.5.5'!I$29</f>
        <v>2.2757883981236356E-3</v>
      </c>
      <c r="J10" s="953">
        <f>'A2.5.5'!J10/'A2.5.5'!J$29</f>
        <v>3.5113624705698207E-4</v>
      </c>
      <c r="K10" s="952">
        <f>'A2.5.5'!K10/'A2.5.5'!K$29</f>
        <v>7.5409324137336933E-2</v>
      </c>
      <c r="L10" s="953">
        <f>'A2.5.5'!L10/'A2.5.5'!L$29</f>
        <v>7.3925063627349472E-4</v>
      </c>
    </row>
    <row r="11" spans="2:12" customFormat="1" ht="13.35" customHeight="1" x14ac:dyDescent="0.25">
      <c r="B11" s="224"/>
      <c r="C11" s="451" t="s">
        <v>25</v>
      </c>
      <c r="D11" s="452" t="s">
        <v>49</v>
      </c>
      <c r="E11" s="952">
        <f>'A2.5.5'!E11/'A2.5.5'!E$29</f>
        <v>1.8809170515580263E-3</v>
      </c>
      <c r="F11" s="953">
        <f>'A2.5.5'!F11/'A2.5.5'!F$29</f>
        <v>1.0179260019259819E-4</v>
      </c>
      <c r="G11" s="952">
        <f>'A2.5.5'!G11/'A2.5.5'!G$29</f>
        <v>1.8507420594352593E-3</v>
      </c>
      <c r="H11" s="953">
        <f>'A2.5.5'!H11/'A2.5.5'!H$29</f>
        <v>1.7646564715575027E-4</v>
      </c>
      <c r="I11" s="952">
        <f>'A2.5.5'!I11/'A2.5.5'!I$29</f>
        <v>1.358506339696252E-3</v>
      </c>
      <c r="J11" s="953">
        <f>'A2.5.5'!J11/'A2.5.5'!J$29</f>
        <v>1.6598280971053924E-4</v>
      </c>
      <c r="K11" s="952">
        <f>'A2.5.5'!K11/'A2.5.5'!K$29</f>
        <v>9.8948490575180501E-2</v>
      </c>
      <c r="L11" s="953">
        <f>'A2.5.5'!L11/'A2.5.5'!L$29</f>
        <v>8.7711785593276212E-4</v>
      </c>
    </row>
    <row r="12" spans="2:12" customFormat="1" ht="13.35" customHeight="1" x14ac:dyDescent="0.25">
      <c r="B12" s="224"/>
      <c r="C12" s="451" t="s">
        <v>26</v>
      </c>
      <c r="D12" s="452" t="s">
        <v>50</v>
      </c>
      <c r="E12" s="952">
        <f>'A2.5.5'!E12/'A2.5.5'!E$29</f>
        <v>2.2571004618696317E-3</v>
      </c>
      <c r="F12" s="953">
        <f>'A2.5.5'!F12/'A2.5.5'!F$29</f>
        <v>9.8404181359476077E-5</v>
      </c>
      <c r="G12" s="952">
        <f>'A2.5.5'!G12/'A2.5.5'!G$29</f>
        <v>1.9564987485458456E-3</v>
      </c>
      <c r="H12" s="953">
        <f>'A2.5.5'!H12/'A2.5.5'!H$29</f>
        <v>1.9778269573430502E-4</v>
      </c>
      <c r="I12" s="952">
        <f>'A2.5.5'!I12/'A2.5.5'!I$29</f>
        <v>1.3701175049928012E-3</v>
      </c>
      <c r="J12" s="953">
        <f>'A2.5.5'!J12/'A2.5.5'!J$29</f>
        <v>1.6166795546035623E-4</v>
      </c>
      <c r="K12" s="952">
        <f>'A2.5.5'!K12/'A2.5.5'!K$29</f>
        <v>6.4856541379291782E-2</v>
      </c>
      <c r="L12" s="953">
        <f>'A2.5.5'!L12/'A2.5.5'!L$29</f>
        <v>6.1371347706728639E-4</v>
      </c>
    </row>
    <row r="13" spans="2:12" customFormat="1" ht="13.35" customHeight="1" x14ac:dyDescent="0.25">
      <c r="B13" s="224"/>
      <c r="C13" s="354" t="s">
        <v>27</v>
      </c>
      <c r="D13" s="763" t="s">
        <v>51</v>
      </c>
      <c r="E13" s="952">
        <f>'A2.5.5'!E13/'A2.5.5'!E$29</f>
        <v>3.4274488495057366E-3</v>
      </c>
      <c r="F13" s="953">
        <f>'A2.5.5'!F13/'A2.5.5'!F$29</f>
        <v>1.3098640695626096E-4</v>
      </c>
      <c r="G13" s="952">
        <f>'A2.5.5'!G13/'A2.5.5'!G$29</f>
        <v>2.5734127683575986E-3</v>
      </c>
      <c r="H13" s="953">
        <f>'A2.5.5'!H13/'A2.5.5'!H$29</f>
        <v>2.2630980166200233E-4</v>
      </c>
      <c r="I13" s="952">
        <f>'A2.5.5'!I13/'A2.5.5'!I$29</f>
        <v>1.8345641168547675E-3</v>
      </c>
      <c r="J13" s="953">
        <f>'A2.5.5'!J13/'A2.5.5'!J$29</f>
        <v>2.675656268827421E-4</v>
      </c>
      <c r="K13" s="952">
        <f>'A2.5.5'!K13/'A2.5.5'!K$29</f>
        <v>3.944371759461162E-2</v>
      </c>
      <c r="L13" s="953">
        <f>'A2.5.5'!L13/'A2.5.5'!L$29</f>
        <v>4.0911875163586941E-4</v>
      </c>
    </row>
    <row r="14" spans="2:12" customFormat="1" ht="13.35" customHeight="1" x14ac:dyDescent="0.25">
      <c r="B14" s="224"/>
      <c r="C14" s="354" t="s">
        <v>28</v>
      </c>
      <c r="D14" s="763" t="s">
        <v>52</v>
      </c>
      <c r="E14" s="952">
        <f>'A2.5.5'!E14/'A2.5.5'!E$29</f>
        <v>4.221613826830237E-3</v>
      </c>
      <c r="F14" s="953">
        <f>'A2.5.5'!F14/'A2.5.5'!F$29</f>
        <v>9.4254912208303871E-5</v>
      </c>
      <c r="G14" s="952">
        <f>'A2.5.5'!G14/'A2.5.5'!G$29</f>
        <v>3.6309796594634612E-3</v>
      </c>
      <c r="H14" s="953">
        <f>'A2.5.5'!H14/'A2.5.5'!H$29</f>
        <v>2.8066990763704532E-4</v>
      </c>
      <c r="I14" s="952">
        <f>'A2.5.5'!I14/'A2.5.5'!I$29</f>
        <v>2.0667874227857509E-3</v>
      </c>
      <c r="J14" s="953">
        <f>'A2.5.5'!J14/'A2.5.5'!J$29</f>
        <v>2.2079571643551747E-4</v>
      </c>
      <c r="K14" s="952">
        <f>'A2.5.5'!K14/'A2.5.5'!K$29</f>
        <v>1.1888032821308007E-2</v>
      </c>
      <c r="L14" s="953">
        <f>'A2.5.5'!L14/'A2.5.5'!L$29</f>
        <v>2.2416012171791013E-4</v>
      </c>
    </row>
    <row r="15" spans="2:12" customFormat="1" ht="13.35" customHeight="1" x14ac:dyDescent="0.25">
      <c r="B15" s="224"/>
      <c r="C15" s="354" t="s">
        <v>29</v>
      </c>
      <c r="D15" s="763" t="s">
        <v>53</v>
      </c>
      <c r="E15" s="952">
        <f>'A2.5.5'!E15/'A2.5.5'!E$29</f>
        <v>5.4337603711676315E-3</v>
      </c>
      <c r="F15" s="953">
        <f>'A2.5.5'!F15/'A2.5.5'!F$29</f>
        <v>1.8793464322521623E-4</v>
      </c>
      <c r="G15" s="952">
        <f>'A2.5.5'!G15/'A2.5.5'!G$29</f>
        <v>4.4065287129410931E-3</v>
      </c>
      <c r="H15" s="953">
        <f>'A2.5.5'!H15/'A2.5.5'!H$29</f>
        <v>3.1921947549133422E-4</v>
      </c>
      <c r="I15" s="952">
        <f>'A2.5.5'!I15/'A2.5.5'!I$29</f>
        <v>2.6241233570201104E-3</v>
      </c>
      <c r="J15" s="953">
        <f>'A2.5.5'!J15/'A2.5.5'!J$29</f>
        <v>2.0822608973863514E-4</v>
      </c>
      <c r="K15" s="952">
        <f>'A2.5.5'!K15/'A2.5.5'!K$29</f>
        <v>6.638561806464118E-3</v>
      </c>
      <c r="L15" s="953">
        <f>'A2.5.5'!L15/'A2.5.5'!L$29</f>
        <v>1.7937200774203183E-4</v>
      </c>
    </row>
    <row r="16" spans="2:12" customFormat="1" ht="13.35" customHeight="1" x14ac:dyDescent="0.25">
      <c r="B16" s="224"/>
      <c r="C16" s="354" t="s">
        <v>30</v>
      </c>
      <c r="D16" s="763" t="s">
        <v>54</v>
      </c>
      <c r="E16" s="952">
        <f>'A2.5.5'!E16/'A2.5.5'!E$29</f>
        <v>5.4755585278689206E-3</v>
      </c>
      <c r="F16" s="953">
        <f>'A2.5.5'!F16/'A2.5.5'!F$29</f>
        <v>1.8711289069900475E-4</v>
      </c>
      <c r="G16" s="952">
        <f>'A2.5.5'!G16/'A2.5.5'!G$29</f>
        <v>4.565163746606973E-3</v>
      </c>
      <c r="H16" s="953">
        <f>'A2.5.5'!H16/'A2.5.5'!H$29</f>
        <v>3.6277462473293585E-4</v>
      </c>
      <c r="I16" s="952">
        <f>'A2.5.5'!I16/'A2.5.5'!I$29</f>
        <v>2.8099020017648972E-3</v>
      </c>
      <c r="J16" s="953">
        <f>'A2.5.5'!J16/'A2.5.5'!J$29</f>
        <v>2.1633451353908384E-4</v>
      </c>
      <c r="K16" s="952">
        <f>'A2.5.5'!K16/'A2.5.5'!K$29</f>
        <v>6.2401404166195556E-3</v>
      </c>
      <c r="L16" s="953">
        <f>'A2.5.5'!L16/'A2.5.5'!L$29</f>
        <v>2.0354176803156327E-4</v>
      </c>
    </row>
    <row r="17" spans="2:12" customFormat="1" ht="13.35" customHeight="1" x14ac:dyDescent="0.25">
      <c r="B17" s="224"/>
      <c r="C17" s="354" t="s">
        <v>31</v>
      </c>
      <c r="D17" s="763" t="s">
        <v>55</v>
      </c>
      <c r="E17" s="952">
        <f>'A2.5.5'!E17/'A2.5.5'!E$29</f>
        <v>5.0366778825053811E-3</v>
      </c>
      <c r="F17" s="953">
        <f>'A2.5.5'!F17/'A2.5.5'!F$29</f>
        <v>1.5743579728255138E-4</v>
      </c>
      <c r="G17" s="952">
        <f>'A2.5.5'!G17/'A2.5.5'!G$29</f>
        <v>4.4065287129410931E-3</v>
      </c>
      <c r="H17" s="953">
        <f>'A2.5.5'!H17/'A2.5.5'!H$29</f>
        <v>4.9105275567319043E-4</v>
      </c>
      <c r="I17" s="952">
        <f>'A2.5.5'!I17/'A2.5.5'!I$29</f>
        <v>2.6589568529097581E-3</v>
      </c>
      <c r="J17" s="953">
        <f>'A2.5.5'!J17/'A2.5.5'!J$29</f>
        <v>2.5659061430843442E-4</v>
      </c>
      <c r="K17" s="952">
        <f>'A2.5.5'!K17/'A2.5.5'!K$29</f>
        <v>6.1647633969192338E-3</v>
      </c>
      <c r="L17" s="953">
        <f>'A2.5.5'!L17/'A2.5.5'!L$29</f>
        <v>2.039650412295193E-4</v>
      </c>
    </row>
    <row r="18" spans="2:12" customFormat="1" ht="13.35" customHeight="1" x14ac:dyDescent="0.25">
      <c r="B18" s="224"/>
      <c r="C18" s="354" t="s">
        <v>32</v>
      </c>
      <c r="D18" s="763" t="s">
        <v>56</v>
      </c>
      <c r="E18" s="952">
        <f>'A2.5.5'!E18/'A2.5.5'!E$29</f>
        <v>5.1411732742586052E-3</v>
      </c>
      <c r="F18" s="953">
        <f>'A2.5.5'!F18/'A2.5.5'!F$29</f>
        <v>2.5962975954857995E-4</v>
      </c>
      <c r="G18" s="952">
        <f>'A2.5.5'!G18/'A2.5.5'!G$29</f>
        <v>4.3536503683858007E-3</v>
      </c>
      <c r="H18" s="953">
        <f>'A2.5.5'!H18/'A2.5.5'!H$29</f>
        <v>4.8688793391170299E-4</v>
      </c>
      <c r="I18" s="952">
        <f>'A2.5.5'!I18/'A2.5.5'!I$29</f>
        <v>2.6589568529097581E-3</v>
      </c>
      <c r="J18" s="953">
        <f>'A2.5.5'!J18/'A2.5.5'!J$29</f>
        <v>2.925653469972036E-4</v>
      </c>
      <c r="K18" s="952">
        <f>'A2.5.5'!K18/'A2.5.5'!K$29</f>
        <v>4.3664830697829676E-3</v>
      </c>
      <c r="L18" s="953">
        <f>'A2.5.5'!L18/'A2.5.5'!L$29</f>
        <v>1.7930426712402199E-4</v>
      </c>
    </row>
    <row r="19" spans="2:12" customFormat="1" ht="13.35" customHeight="1" x14ac:dyDescent="0.25">
      <c r="B19" s="224"/>
      <c r="C19" s="354" t="s">
        <v>33</v>
      </c>
      <c r="D19" s="763" t="s">
        <v>57</v>
      </c>
      <c r="E19" s="952">
        <f>'A2.5.5'!E19/'A2.5.5'!E$29</f>
        <v>5.6427511546740788E-3</v>
      </c>
      <c r="F19" s="953">
        <f>'A2.5.5'!F19/'A2.5.5'!F$29</f>
        <v>2.1412675163190242E-4</v>
      </c>
      <c r="G19" s="952">
        <f>'A2.5.5'!G19/'A2.5.5'!G$29</f>
        <v>5.0586949624563757E-3</v>
      </c>
      <c r="H19" s="953">
        <f>'A2.5.5'!H19/'A2.5.5'!H$29</f>
        <v>7.4176119281353539E-4</v>
      </c>
      <c r="I19" s="952">
        <f>'A2.5.5'!I19/'A2.5.5'!I$29</f>
        <v>2.8331243323579955E-3</v>
      </c>
      <c r="J19" s="953">
        <f>'A2.5.5'!J19/'A2.5.5'!J$29</f>
        <v>3.2659847251421584E-4</v>
      </c>
      <c r="K19" s="952">
        <f>'A2.5.5'!K19/'A2.5.5'!K$29</f>
        <v>3.2035233372637063E-3</v>
      </c>
      <c r="L19" s="953">
        <f>'A2.5.5'!L19/'A2.5.5'!L$29</f>
        <v>1.8423699829751519E-4</v>
      </c>
    </row>
    <row r="20" spans="2:12" customFormat="1" ht="13.35" customHeight="1" x14ac:dyDescent="0.25">
      <c r="B20" s="224"/>
      <c r="C20" s="354" t="s">
        <v>34</v>
      </c>
      <c r="D20" s="763" t="s">
        <v>58</v>
      </c>
      <c r="E20" s="952">
        <f>'A2.5.5'!E20/'A2.5.5'!E$29</f>
        <v>3.7472047482706015E-2</v>
      </c>
      <c r="F20" s="953">
        <f>'A2.5.5'!F20/'A2.5.5'!F$29</f>
        <v>1.2971041169280674E-3</v>
      </c>
      <c r="G20" s="952">
        <f>'A2.5.5'!G20/'A2.5.5'!G$29</f>
        <v>3.7931399160996936E-2</v>
      </c>
      <c r="H20" s="953">
        <f>'A2.5.5'!H20/'A2.5.5'!H$29</f>
        <v>4.4270250313617381E-3</v>
      </c>
      <c r="I20" s="952">
        <f>'A2.5.5'!I20/'A2.5.5'!I$29</f>
        <v>2.0691096558450608E-2</v>
      </c>
      <c r="J20" s="953">
        <f>'A2.5.5'!J20/'A2.5.5'!J$29</f>
        <v>2.0661058424457767E-3</v>
      </c>
      <c r="K20" s="952">
        <f>'A2.5.5'!K20/'A2.5.5'!K$29</f>
        <v>1.7487468570474823E-2</v>
      </c>
      <c r="L20" s="953">
        <f>'A2.5.5'!L20/'A2.5.5'!L$29</f>
        <v>9.7640189464007329E-4</v>
      </c>
    </row>
    <row r="21" spans="2:12" customFormat="1" ht="13.35" customHeight="1" x14ac:dyDescent="0.25">
      <c r="B21" s="224"/>
      <c r="C21" s="354" t="s">
        <v>35</v>
      </c>
      <c r="D21" s="627" t="s">
        <v>743</v>
      </c>
      <c r="E21" s="952">
        <f>'A2.5.5'!E21/'A2.5.5'!E$29</f>
        <v>3.6468891721875063E-2</v>
      </c>
      <c r="F21" s="953">
        <f>'A2.5.5'!F21/'A2.5.5'!F$29</f>
        <v>1.4384266939706774E-3</v>
      </c>
      <c r="G21" s="952">
        <f>'A2.5.5'!G21/'A2.5.5'!G$29</f>
        <v>4.2390806218493317E-2</v>
      </c>
      <c r="H21" s="953">
        <f>'A2.5.5'!H21/'A2.5.5'!H$29</f>
        <v>5.0103396998846406E-3</v>
      </c>
      <c r="I21" s="952">
        <f>'A2.5.5'!I21/'A2.5.5'!I$29</f>
        <v>3.1164367655937952E-2</v>
      </c>
      <c r="J21" s="953">
        <f>'A2.5.5'!J21/'A2.5.5'!J$29</f>
        <v>3.9858357317373323E-3</v>
      </c>
      <c r="K21" s="952">
        <f>'A2.5.5'!K21/'A2.5.5'!K$29</f>
        <v>2.5735868154824398E-2</v>
      </c>
      <c r="L21" s="953">
        <f>'A2.5.5'!L21/'A2.5.5'!L$29</f>
        <v>1.8455885268592101E-3</v>
      </c>
    </row>
    <row r="22" spans="2:12" customFormat="1" ht="13.35" customHeight="1" x14ac:dyDescent="0.25">
      <c r="B22" s="224"/>
      <c r="C22" s="354" t="s">
        <v>36</v>
      </c>
      <c r="D22" s="627" t="s">
        <v>772</v>
      </c>
      <c r="E22" s="952">
        <f>'A2.5.5'!E22/'A2.5.5'!E$29</f>
        <v>7.7201195427281655E-2</v>
      </c>
      <c r="F22" s="953">
        <f>'A2.5.5'!F22/'A2.5.5'!F$29</f>
        <v>3.088976747477845E-3</v>
      </c>
      <c r="G22" s="952">
        <f>'A2.5.5'!G22/'A2.5.5'!G$29</f>
        <v>8.472873409243134E-2</v>
      </c>
      <c r="H22" s="953">
        <f>'A2.5.5'!H22/'A2.5.5'!H$29</f>
        <v>1.2486123599923651E-2</v>
      </c>
      <c r="I22" s="952">
        <f>'A2.5.5'!I22/'A2.5.5'!I$29</f>
        <v>8.0569875992754628E-2</v>
      </c>
      <c r="J22" s="953">
        <f>'A2.5.5'!J22/'A2.5.5'!J$29</f>
        <v>9.8331968013977544E-3</v>
      </c>
      <c r="K22" s="952">
        <f>'A2.5.5'!K22/'A2.5.5'!K$29</f>
        <v>8.4039992893023857E-2</v>
      </c>
      <c r="L22" s="953">
        <f>'A2.5.5'!L22/'A2.5.5'!L$29</f>
        <v>5.3741568590542511E-3</v>
      </c>
    </row>
    <row r="23" spans="2:12" customFormat="1" ht="13.35" customHeight="1" x14ac:dyDescent="0.25">
      <c r="B23" s="224"/>
      <c r="C23" s="354" t="s">
        <v>37</v>
      </c>
      <c r="D23" s="627" t="s">
        <v>753</v>
      </c>
      <c r="E23" s="952">
        <f>'A2.5.5'!E23/'A2.5.5'!E$29</f>
        <v>0.11987711341929821</v>
      </c>
      <c r="F23" s="953">
        <f>'A2.5.5'!F23/'A2.5.5'!F$29</f>
        <v>6.4359028321170587E-3</v>
      </c>
      <c r="G23" s="952">
        <f>'A2.5.5'!G23/'A2.5.5'!G$29</f>
        <v>0.12429936193464236</v>
      </c>
      <c r="H23" s="953">
        <f>'A2.5.5'!H23/'A2.5.5'!H$29</f>
        <v>2.2127090489631736E-2</v>
      </c>
      <c r="I23" s="952">
        <f>'A2.5.5'!I23/'A2.5.5'!I$29</f>
        <v>0.1656564952858669</v>
      </c>
      <c r="J23" s="953">
        <f>'A2.5.5'!J23/'A2.5.5'!J$29</f>
        <v>1.7778165111943123E-2</v>
      </c>
      <c r="K23" s="952">
        <f>'A2.5.5'!K23/'A2.5.5'!K$29</f>
        <v>0.11326474024540605</v>
      </c>
      <c r="L23" s="953">
        <f>'A2.5.5'!L23/'A2.5.5'!L$29</f>
        <v>8.9425303545464362E-3</v>
      </c>
    </row>
    <row r="24" spans="2:12" customFormat="1" ht="13.35" customHeight="1" x14ac:dyDescent="0.25">
      <c r="B24" s="224"/>
      <c r="C24" s="354" t="s">
        <v>38</v>
      </c>
      <c r="D24" s="627" t="s">
        <v>62</v>
      </c>
      <c r="E24" s="952">
        <f>'A2.5.5'!E24/'A2.5.5'!E$29</f>
        <v>0.15979435306902964</v>
      </c>
      <c r="F24" s="953">
        <f>'A2.5.5'!F24/'A2.5.5'!F$29</f>
        <v>1.2364867476536107E-2</v>
      </c>
      <c r="G24" s="952">
        <f>'A2.5.5'!G24/'A2.5.5'!G$29</f>
        <v>0.1537173476222371</v>
      </c>
      <c r="H24" s="953">
        <f>'A2.5.5'!H24/'A2.5.5'!H$29</f>
        <v>3.6093682508431917E-2</v>
      </c>
      <c r="I24" s="952">
        <f>'A2.5.5'!I24/'A2.5.5'!I$29</f>
        <v>0.19099205796293717</v>
      </c>
      <c r="J24" s="953">
        <f>'A2.5.5'!J24/'A2.5.5'!J$29</f>
        <v>2.7837100997166467E-2</v>
      </c>
      <c r="K24" s="952">
        <f>'A2.5.5'!K24/'A2.5.5'!K$29</f>
        <v>0.10787528333683298</v>
      </c>
      <c r="L24" s="953">
        <f>'A2.5.5'!L24/'A2.5.5'!L$29</f>
        <v>1.3588157346626476E-2</v>
      </c>
    </row>
    <row r="25" spans="2:12" customFormat="1" ht="13.35" customHeight="1" x14ac:dyDescent="0.25">
      <c r="B25" s="224"/>
      <c r="C25" s="354" t="s">
        <v>39</v>
      </c>
      <c r="D25" s="627" t="s">
        <v>63</v>
      </c>
      <c r="E25" s="952">
        <f>'A2.5.5'!E25/'A2.5.5'!E$29</f>
        <v>0.10016928253464022</v>
      </c>
      <c r="F25" s="953">
        <f>'A2.5.5'!F25/'A2.5.5'!F$29</f>
        <v>1.3478828626592401E-2</v>
      </c>
      <c r="G25" s="952">
        <f>'A2.5.5'!G25/'A2.5.5'!G$29</f>
        <v>0.10602108083336272</v>
      </c>
      <c r="H25" s="953">
        <f>'A2.5.5'!H25/'A2.5.5'!H$29</f>
        <v>3.2760569866178174E-2</v>
      </c>
      <c r="I25" s="952">
        <f>'A2.5.5'!I25/'A2.5.5'!I$29</f>
        <v>0.13417862616692211</v>
      </c>
      <c r="J25" s="953">
        <f>'A2.5.5'!J25/'A2.5.5'!J$29</f>
        <v>2.7406065340930912E-2</v>
      </c>
      <c r="K25" s="952">
        <f>'A2.5.5'!K25/'A2.5.5'!K$29</f>
        <v>8.1746377864999761E-2</v>
      </c>
      <c r="L25" s="953">
        <f>'A2.5.5'!L25/'A2.5.5'!L$29</f>
        <v>1.6689239575408254E-2</v>
      </c>
    </row>
    <row r="26" spans="2:12" customFormat="1" ht="13.35" customHeight="1" x14ac:dyDescent="0.25">
      <c r="B26" s="224"/>
      <c r="C26" s="354" t="s">
        <v>40</v>
      </c>
      <c r="D26" s="627" t="s">
        <v>64</v>
      </c>
      <c r="E26" s="952">
        <f>'A2.5.5'!E26/'A2.5.5'!E$29</f>
        <v>0.21392296599719951</v>
      </c>
      <c r="F26" s="953">
        <f>'A2.5.5'!F26/'A2.5.5'!F$29</f>
        <v>9.5554623327145372E-2</v>
      </c>
      <c r="G26" s="952">
        <f>'A2.5.5'!G26/'A2.5.5'!G$29</f>
        <v>0.22494447773821694</v>
      </c>
      <c r="H26" s="953">
        <f>'A2.5.5'!H26/'A2.5.5'!H$29</f>
        <v>0.12831625085500198</v>
      </c>
      <c r="I26" s="952">
        <f>'A2.5.5'!I26/'A2.5.5'!I$29</f>
        <v>0.20427523106218939</v>
      </c>
      <c r="J26" s="953">
        <f>'A2.5.5'!J26/'A2.5.5'!J$29</f>
        <v>9.0038555980677212E-2</v>
      </c>
      <c r="K26" s="952">
        <f>'A2.5.5'!K26/'A2.5.5'!K$29</f>
        <v>0.12339756532226367</v>
      </c>
      <c r="L26" s="953">
        <f>'A2.5.5'!L26/'A2.5.5'!L$29</f>
        <v>8.4600393496028381E-2</v>
      </c>
    </row>
    <row r="27" spans="2:12" customFormat="1" ht="13.35" customHeight="1" x14ac:dyDescent="0.25">
      <c r="B27" s="224"/>
      <c r="C27" s="354" t="s">
        <v>41</v>
      </c>
      <c r="D27" s="627" t="s">
        <v>65</v>
      </c>
      <c r="E27" s="952">
        <f>'A2.5.5'!E27/'A2.5.5'!E$29</f>
        <v>0.15227068486279755</v>
      </c>
      <c r="F27" s="953">
        <f>'A2.5.5'!F27/'A2.5.5'!F$29</f>
        <v>0.239007168560954</v>
      </c>
      <c r="G27" s="952">
        <f>'A2.5.5'!G27/'A2.5.5'!G$29</f>
        <v>0.13602072831106568</v>
      </c>
      <c r="H27" s="953">
        <f>'A2.5.5'!H27/'A2.5.5'!H$29</f>
        <v>0.23254143108843126</v>
      </c>
      <c r="I27" s="952">
        <f>'A2.5.5'!I27/'A2.5.5'!I$29</f>
        <v>0.10693883238121778</v>
      </c>
      <c r="J27" s="953">
        <f>'A2.5.5'!J27/'A2.5.5'!J$29</f>
        <v>0.20091689615971897</v>
      </c>
      <c r="K27" s="952">
        <f>'A2.5.5'!K27/'A2.5.5'!K$29</f>
        <v>6.3650509064086619E-2</v>
      </c>
      <c r="L27" s="953">
        <f>'A2.5.5'!L27/'A2.5.5'!L$29</f>
        <v>0.21902770749408487</v>
      </c>
    </row>
    <row r="28" spans="2:12" customFormat="1" ht="13.35" customHeight="1" x14ac:dyDescent="0.25">
      <c r="B28" s="225"/>
      <c r="C28" s="773" t="s">
        <v>42</v>
      </c>
      <c r="D28" s="774" t="s">
        <v>66</v>
      </c>
      <c r="E28" s="954">
        <f>'A2.5.5'!E28/'A2.5.5'!E$29</f>
        <v>5.0492173295157684E-2</v>
      </c>
      <c r="F28" s="955">
        <f>'A2.5.5'!F28/'A2.5.5'!F$29</f>
        <v>0.62509920285343001</v>
      </c>
      <c r="G28" s="954">
        <f>'A2.5.5'!G28/'A2.5.5'!G$29</f>
        <v>4.1597631050163925E-2</v>
      </c>
      <c r="H28" s="955">
        <f>'A2.5.5'!H28/'A2.5.5'!H$29</f>
        <v>0.52162666657112988</v>
      </c>
      <c r="I28" s="954">
        <f>'A2.5.5'!I28/'A2.5.5'!I$29</f>
        <v>3.3718824021178768E-2</v>
      </c>
      <c r="J28" s="955">
        <f>'A2.5.5'!J28/'A2.5.5'!J$29</f>
        <v>0.61645692210029868</v>
      </c>
      <c r="K28" s="954">
        <f>'A2.5.5'!K28/'A2.5.5'!K$29</f>
        <v>2.0809441510124749E-2</v>
      </c>
      <c r="L28" s="955">
        <f>'A2.5.5'!L28/'A2.5.5'!L$29</f>
        <v>0.64414392259999553</v>
      </c>
    </row>
    <row r="29" spans="2:12" customFormat="1" ht="13.35" customHeight="1" x14ac:dyDescent="0.25">
      <c r="B29" s="225"/>
      <c r="C29" s="226" t="s">
        <v>8</v>
      </c>
      <c r="D29" s="227"/>
      <c r="E29" s="230">
        <f>'A2.5.5'!E29/'A2.5.5'!E$29</f>
        <v>1</v>
      </c>
      <c r="F29" s="231">
        <f>'A2.5.5'!F29/'A2.5.5'!F$29</f>
        <v>1</v>
      </c>
      <c r="G29" s="230">
        <f>'A2.5.5'!G29/'A2.5.5'!G$29</f>
        <v>1</v>
      </c>
      <c r="H29" s="231">
        <f>'A2.5.5'!H29/'A2.5.5'!H$29</f>
        <v>1</v>
      </c>
      <c r="I29" s="230">
        <f>'A2.5.5'!I29/'A2.5.5'!I$29</f>
        <v>1</v>
      </c>
      <c r="J29" s="231">
        <f>'A2.5.5'!J29/'A2.5.5'!J$29</f>
        <v>1</v>
      </c>
      <c r="K29" s="230">
        <f>'A2.5.5'!K29/'A2.5.5'!K$29</f>
        <v>1</v>
      </c>
      <c r="L29" s="231">
        <f>'A2.5.5'!L29/'A2.5.5'!L$29</f>
        <v>1</v>
      </c>
    </row>
    <row r="30" spans="2:12" customFormat="1" ht="12" customHeight="1" x14ac:dyDescent="0.25">
      <c r="B30" s="232"/>
      <c r="C30" s="232"/>
    </row>
    <row r="31" spans="2:12" customFormat="1" ht="13.35" customHeight="1" x14ac:dyDescent="0.25"/>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B1:L1"/>
    <mergeCell ref="K2:L2"/>
    <mergeCell ref="C3:D3"/>
  </mergeCells>
  <hyperlinks>
    <hyperlink ref="G32" location="CONTENTS!A1" display="BACK TO CONTENTS" xr:uid="{0F5F8722-E076-42B6-9835-7F47B6A60F7A}"/>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3">
    <tabColor theme="7" tint="0.79998168889431442"/>
    <pageSetUpPr fitToPage="1"/>
  </sheetPr>
  <dimension ref="B1:L51"/>
  <sheetViews>
    <sheetView showGridLines="0" zoomScaleNormal="100" zoomScaleSheetLayoutView="90" workbookViewId="0"/>
  </sheetViews>
  <sheetFormatPr defaultColWidth="9.109375" defaultRowHeight="13.2" x14ac:dyDescent="0.25"/>
  <cols>
    <col min="1" max="1" width="3.6640625" style="4" customWidth="1"/>
    <col min="2" max="2" width="0.88671875" customWidth="1"/>
    <col min="3" max="3" width="4.6640625" style="1" customWidth="1"/>
    <col min="4" max="4" width="36.33203125" style="1" customWidth="1"/>
    <col min="5" max="6" width="10.6640625" style="1" customWidth="1"/>
    <col min="7" max="12" width="10.6640625" style="2" customWidth="1"/>
    <col min="13" max="16384" width="9.109375" style="4"/>
  </cols>
  <sheetData>
    <row r="1" spans="2:12" s="3" customFormat="1" ht="15" customHeight="1" x14ac:dyDescent="0.25">
      <c r="B1" s="1442" t="s">
        <v>1053</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5">
      <c r="B3" s="218"/>
      <c r="C3" s="219" t="s">
        <v>88</v>
      </c>
      <c r="D3" s="221"/>
      <c r="E3" s="920" t="s">
        <v>17</v>
      </c>
      <c r="F3" s="757" t="s">
        <v>98</v>
      </c>
      <c r="G3" s="692" t="s">
        <v>17</v>
      </c>
      <c r="H3" s="757" t="s">
        <v>98</v>
      </c>
      <c r="I3" s="692" t="s">
        <v>17</v>
      </c>
      <c r="J3" s="757" t="s">
        <v>98</v>
      </c>
      <c r="K3" s="692" t="s">
        <v>17</v>
      </c>
      <c r="L3" s="757" t="s">
        <v>98</v>
      </c>
    </row>
    <row r="4" spans="2:12" ht="13.35" customHeight="1" x14ac:dyDescent="0.2">
      <c r="B4" s="628"/>
      <c r="C4" s="1038">
        <v>3801</v>
      </c>
      <c r="D4" s="1039" t="s">
        <v>197</v>
      </c>
      <c r="E4" s="578">
        <v>1486391</v>
      </c>
      <c r="F4" s="562">
        <v>6847.0711019999999</v>
      </c>
      <c r="G4" s="578">
        <v>1504698</v>
      </c>
      <c r="H4" s="562">
        <v>7299.2638370000004</v>
      </c>
      <c r="I4" s="578">
        <v>1562745</v>
      </c>
      <c r="J4" s="562">
        <v>8215.5035370000005</v>
      </c>
      <c r="K4" s="578">
        <v>1745283</v>
      </c>
      <c r="L4" s="562">
        <v>9361.5516449999996</v>
      </c>
    </row>
    <row r="5" spans="2:12" ht="13.35" customHeight="1" x14ac:dyDescent="0.2">
      <c r="B5" s="11"/>
      <c r="C5" s="31">
        <v>3802</v>
      </c>
      <c r="D5" s="235" t="s">
        <v>77</v>
      </c>
      <c r="E5" s="564">
        <v>77837</v>
      </c>
      <c r="F5" s="563">
        <v>7748.1960239999999</v>
      </c>
      <c r="G5" s="564">
        <v>70633</v>
      </c>
      <c r="H5" s="563">
        <v>7147.7262469999996</v>
      </c>
      <c r="I5" s="564">
        <v>65783</v>
      </c>
      <c r="J5" s="563">
        <v>6976.4538620000003</v>
      </c>
      <c r="K5" s="564">
        <v>61979</v>
      </c>
      <c r="L5" s="563">
        <v>6958.4776510000002</v>
      </c>
    </row>
    <row r="6" spans="2:12" ht="13.35" customHeight="1" x14ac:dyDescent="0.2">
      <c r="B6" s="11"/>
      <c r="C6" s="31">
        <v>3803</v>
      </c>
      <c r="D6" s="235" t="s">
        <v>73</v>
      </c>
      <c r="E6" s="564">
        <v>12</v>
      </c>
      <c r="F6" s="563">
        <v>0.58888700000000005</v>
      </c>
      <c r="G6" s="564">
        <v>3</v>
      </c>
      <c r="H6" s="563">
        <v>8.3820000000000006E-3</v>
      </c>
      <c r="I6" s="564">
        <v>8</v>
      </c>
      <c r="J6" s="563">
        <v>0.10191799999999999</v>
      </c>
      <c r="K6" s="564">
        <v>2</v>
      </c>
      <c r="L6" s="563">
        <v>5.4180000000000001E-3</v>
      </c>
    </row>
    <row r="7" spans="2:12" ht="13.35" customHeight="1" x14ac:dyDescent="0.2">
      <c r="B7" s="11"/>
      <c r="C7" s="31">
        <v>3804</v>
      </c>
      <c r="D7" s="235" t="s">
        <v>89</v>
      </c>
      <c r="E7" s="564">
        <v>3</v>
      </c>
      <c r="F7" s="563">
        <v>1.9005000000000001E-2</v>
      </c>
      <c r="G7" s="564">
        <v>4</v>
      </c>
      <c r="H7" s="563">
        <v>2.8857000000000001E-2</v>
      </c>
      <c r="I7" s="564">
        <v>3</v>
      </c>
      <c r="J7" s="563">
        <v>2.5253000000000001E-2</v>
      </c>
      <c r="K7" s="564">
        <v>15</v>
      </c>
      <c r="L7" s="563">
        <v>3.1385000000000003E-2</v>
      </c>
    </row>
    <row r="8" spans="2:12" ht="13.35" customHeight="1" x14ac:dyDescent="0.2">
      <c r="B8" s="11"/>
      <c r="C8" s="31">
        <v>3805</v>
      </c>
      <c r="D8" s="236" t="s">
        <v>78</v>
      </c>
      <c r="E8" s="564">
        <v>84566</v>
      </c>
      <c r="F8" s="563">
        <v>2435.6090559999998</v>
      </c>
      <c r="G8" s="564">
        <v>82875</v>
      </c>
      <c r="H8" s="563">
        <v>2489.9331200000001</v>
      </c>
      <c r="I8" s="564">
        <v>82419</v>
      </c>
      <c r="J8" s="563">
        <v>2470.1593630000002</v>
      </c>
      <c r="K8" s="564">
        <v>84456</v>
      </c>
      <c r="L8" s="563">
        <v>2505.4116100000001</v>
      </c>
    </row>
    <row r="9" spans="2:12" ht="13.35" customHeight="1" x14ac:dyDescent="0.2">
      <c r="B9" s="11"/>
      <c r="C9" s="31">
        <v>3806</v>
      </c>
      <c r="D9" s="235" t="s">
        <v>74</v>
      </c>
      <c r="E9" s="564">
        <v>141527</v>
      </c>
      <c r="F9" s="563">
        <v>395.41202399999997</v>
      </c>
      <c r="G9" s="564">
        <v>133461</v>
      </c>
      <c r="H9" s="563">
        <v>338.14127500000001</v>
      </c>
      <c r="I9" s="564">
        <v>130194</v>
      </c>
      <c r="J9" s="563">
        <v>325.515986</v>
      </c>
      <c r="K9" s="564">
        <v>123630</v>
      </c>
      <c r="L9" s="563">
        <v>309.68109600000003</v>
      </c>
    </row>
    <row r="10" spans="2:12" ht="13.35" customHeight="1" x14ac:dyDescent="0.2">
      <c r="B10" s="11"/>
      <c r="C10" s="31">
        <v>3807</v>
      </c>
      <c r="D10" s="235" t="s">
        <v>79</v>
      </c>
      <c r="E10" s="564">
        <v>25</v>
      </c>
      <c r="F10" s="563">
        <v>1.5959939999999999</v>
      </c>
      <c r="G10" s="564">
        <v>25</v>
      </c>
      <c r="H10" s="563">
        <v>1.739323</v>
      </c>
      <c r="I10" s="564">
        <v>21</v>
      </c>
      <c r="J10" s="563">
        <v>0.37724600000000003</v>
      </c>
      <c r="K10" s="564">
        <v>6</v>
      </c>
      <c r="L10" s="563">
        <v>0.167875</v>
      </c>
    </row>
    <row r="11" spans="2:12" customFormat="1" ht="13.35" customHeight="1" x14ac:dyDescent="0.25">
      <c r="B11" s="8"/>
      <c r="C11" s="31">
        <v>3808</v>
      </c>
      <c r="D11" s="235" t="s">
        <v>188</v>
      </c>
      <c r="E11" s="564">
        <v>447946</v>
      </c>
      <c r="F11" s="563">
        <v>4286.0008870000001</v>
      </c>
      <c r="G11" s="564">
        <v>439222</v>
      </c>
      <c r="H11" s="563">
        <v>3919.2328579999999</v>
      </c>
      <c r="I11" s="564">
        <v>435667</v>
      </c>
      <c r="J11" s="563">
        <v>4173.7063049999997</v>
      </c>
      <c r="K11" s="564">
        <v>447259</v>
      </c>
      <c r="L11" s="563">
        <v>3753.6186200000002</v>
      </c>
    </row>
    <row r="12" spans="2:12" customFormat="1" ht="13.35" customHeight="1" x14ac:dyDescent="0.25">
      <c r="B12" s="8"/>
      <c r="C12" s="31">
        <v>3809</v>
      </c>
      <c r="D12" s="235" t="s">
        <v>90</v>
      </c>
      <c r="E12" s="564">
        <v>12513</v>
      </c>
      <c r="F12" s="563">
        <v>192.51581999999999</v>
      </c>
      <c r="G12" s="564">
        <v>5264</v>
      </c>
      <c r="H12" s="563">
        <v>108.367653</v>
      </c>
      <c r="I12" s="564">
        <v>4034</v>
      </c>
      <c r="J12" s="563">
        <v>97.734645</v>
      </c>
      <c r="K12" s="564">
        <v>3998</v>
      </c>
      <c r="L12" s="563">
        <v>99.996472999999995</v>
      </c>
    </row>
    <row r="13" spans="2:12" customFormat="1" ht="13.35" customHeight="1" x14ac:dyDescent="0.25">
      <c r="B13" s="8"/>
      <c r="C13" s="31">
        <v>3810</v>
      </c>
      <c r="D13" s="235" t="s">
        <v>149</v>
      </c>
      <c r="E13" s="564">
        <v>1960717</v>
      </c>
      <c r="F13" s="563">
        <v>65732.061661999993</v>
      </c>
      <c r="G13" s="564">
        <v>1936765</v>
      </c>
      <c r="H13" s="563">
        <v>68736.730825000006</v>
      </c>
      <c r="I13" s="564">
        <v>1912325</v>
      </c>
      <c r="J13" s="563">
        <v>71193.394899000006</v>
      </c>
      <c r="K13" s="564">
        <v>2000837</v>
      </c>
      <c r="L13" s="563">
        <v>76499.161708</v>
      </c>
    </row>
    <row r="14" spans="2:12" customFormat="1" ht="13.35" customHeight="1" x14ac:dyDescent="0.25">
      <c r="B14" s="8"/>
      <c r="C14" s="31">
        <v>3817</v>
      </c>
      <c r="D14" s="107" t="s">
        <v>980</v>
      </c>
      <c r="E14" s="564">
        <v>2008854</v>
      </c>
      <c r="F14" s="563">
        <v>90755.684070999996</v>
      </c>
      <c r="G14" s="564">
        <v>1987366</v>
      </c>
      <c r="H14" s="563">
        <v>90930.687988999998</v>
      </c>
      <c r="I14" s="564">
        <v>1981193</v>
      </c>
      <c r="J14" s="563">
        <v>92438.019342</v>
      </c>
      <c r="K14" s="564">
        <v>2051892</v>
      </c>
      <c r="L14" s="563">
        <v>95998.366840999995</v>
      </c>
    </row>
    <row r="15" spans="2:12" customFormat="1" ht="13.35" customHeight="1" x14ac:dyDescent="0.25">
      <c r="B15" s="8"/>
      <c r="C15" s="31">
        <v>3825</v>
      </c>
      <c r="D15" s="107" t="s">
        <v>982</v>
      </c>
      <c r="E15" s="564">
        <v>1484931</v>
      </c>
      <c r="F15" s="563">
        <v>37597.200930999999</v>
      </c>
      <c r="G15" s="564">
        <v>1430590</v>
      </c>
      <c r="H15" s="563">
        <v>35596.808520999999</v>
      </c>
      <c r="I15" s="564">
        <v>1404574</v>
      </c>
      <c r="J15" s="563">
        <v>37523.476406000002</v>
      </c>
      <c r="K15" s="564">
        <v>1588380</v>
      </c>
      <c r="L15" s="563">
        <v>40113.180278</v>
      </c>
    </row>
    <row r="16" spans="2:12" customFormat="1" ht="13.35" customHeight="1" x14ac:dyDescent="0.25">
      <c r="B16" s="8"/>
      <c r="C16" s="31">
        <v>3828</v>
      </c>
      <c r="D16" s="107" t="s">
        <v>981</v>
      </c>
      <c r="E16" s="564">
        <v>36020</v>
      </c>
      <c r="F16" s="563">
        <v>932.480323</v>
      </c>
      <c r="G16" s="564">
        <v>34727</v>
      </c>
      <c r="H16" s="563">
        <v>897.73480500000005</v>
      </c>
      <c r="I16" s="564">
        <v>35963</v>
      </c>
      <c r="J16" s="563">
        <v>1005.012339</v>
      </c>
      <c r="K16" s="564">
        <v>40437</v>
      </c>
      <c r="L16" s="563">
        <v>1133.446138</v>
      </c>
    </row>
    <row r="17" spans="2:12" customFormat="1" ht="13.35" customHeight="1" x14ac:dyDescent="0.25">
      <c r="B17" s="8"/>
      <c r="C17" s="31"/>
      <c r="D17" s="237" t="s">
        <v>87</v>
      </c>
      <c r="E17" s="564">
        <v>284815</v>
      </c>
      <c r="F17" s="563">
        <v>1067.656354</v>
      </c>
      <c r="G17" s="564">
        <v>305831</v>
      </c>
      <c r="H17" s="563">
        <v>1022.5862549999999</v>
      </c>
      <c r="I17" s="564">
        <v>304942</v>
      </c>
      <c r="J17" s="563">
        <v>1106.3438490000001</v>
      </c>
      <c r="K17" s="564">
        <v>348600</v>
      </c>
      <c r="L17" s="563">
        <v>1263.4149749999999</v>
      </c>
    </row>
    <row r="18" spans="2:12" customFormat="1" ht="13.35" customHeight="1" x14ac:dyDescent="0.25">
      <c r="B18" s="167"/>
      <c r="C18" s="233"/>
      <c r="D18" s="109" t="s">
        <v>782</v>
      </c>
      <c r="E18" s="610">
        <v>5481</v>
      </c>
      <c r="F18" s="653">
        <v>210.05868800000002</v>
      </c>
      <c r="G18" s="610">
        <v>4477</v>
      </c>
      <c r="H18" s="653">
        <v>189.78587000000002</v>
      </c>
      <c r="I18" s="610">
        <v>4028</v>
      </c>
      <c r="J18" s="653">
        <v>166.392979</v>
      </c>
      <c r="K18" s="610">
        <v>5036</v>
      </c>
      <c r="L18" s="653">
        <v>213.57589500000003</v>
      </c>
    </row>
    <row r="19" spans="2:12" customFormat="1" ht="13.35" customHeight="1" x14ac:dyDescent="0.25">
      <c r="B19" s="167"/>
      <c r="C19" s="164" t="s">
        <v>8</v>
      </c>
      <c r="D19" s="775"/>
      <c r="E19" s="199"/>
      <c r="F19" s="104">
        <f>SUM(F4:F18)</f>
        <v>218202.15082799998</v>
      </c>
      <c r="G19" s="199"/>
      <c r="H19" s="104">
        <f>SUM(H4:H18)</f>
        <v>218678.77581700002</v>
      </c>
      <c r="I19" s="199"/>
      <c r="J19" s="104">
        <f>SUM(J4:J18)</f>
        <v>225692.21792900001</v>
      </c>
      <c r="K19" s="199"/>
      <c r="L19" s="104">
        <f>SUM(L4:L18)</f>
        <v>238210.08760799997</v>
      </c>
    </row>
    <row r="20" spans="2:12" customFormat="1" ht="13.35" customHeight="1" x14ac:dyDescent="0.25">
      <c r="B20" s="8"/>
      <c r="C20" s="26" t="s">
        <v>82</v>
      </c>
      <c r="D20" s="776"/>
      <c r="E20" s="20"/>
      <c r="F20" s="25"/>
      <c r="G20" s="20"/>
      <c r="H20" s="25"/>
      <c r="I20" s="20"/>
      <c r="J20" s="25"/>
      <c r="K20" s="20"/>
      <c r="L20" s="25"/>
    </row>
    <row r="21" spans="2:12" customFormat="1" ht="13.35" customHeight="1" x14ac:dyDescent="0.25">
      <c r="B21" s="11"/>
      <c r="C21" s="31">
        <v>3801</v>
      </c>
      <c r="D21" s="234" t="s">
        <v>197</v>
      </c>
      <c r="E21" s="649"/>
      <c r="F21" s="650">
        <f>'A2.6.1'!F4/'A2.6.1'!F$19</f>
        <v>3.1379484922663625E-2</v>
      </c>
      <c r="G21" s="649"/>
      <c r="H21" s="650">
        <f>'A2.6.1'!H4/'A2.6.1'!H$19</f>
        <v>3.3378931310226213E-2</v>
      </c>
      <c r="I21" s="649"/>
      <c r="J21" s="650">
        <f>'A2.6.1'!J4/'A2.6.1'!J$19</f>
        <v>3.6401359392836917E-2</v>
      </c>
      <c r="K21" s="649"/>
      <c r="L21" s="650">
        <f>'A2.6.1'!L4/'A2.6.1'!L$19</f>
        <v>3.9299560060636174E-2</v>
      </c>
    </row>
    <row r="22" spans="2:12" ht="13.35" customHeight="1" x14ac:dyDescent="0.2">
      <c r="B22" s="11"/>
      <c r="C22" s="31">
        <v>3802</v>
      </c>
      <c r="D22" s="234" t="s">
        <v>77</v>
      </c>
      <c r="E22" s="649"/>
      <c r="F22" s="650">
        <f>'A2.6.1'!F5/'A2.6.1'!F$19</f>
        <v>3.5509255956452934E-2</v>
      </c>
      <c r="G22" s="649"/>
      <c r="H22" s="650">
        <f>'A2.6.1'!H5/'A2.6.1'!H$19</f>
        <v>3.268596241357017E-2</v>
      </c>
      <c r="I22" s="649"/>
      <c r="J22" s="650">
        <f>'A2.6.1'!J5/'A2.6.1'!J$19</f>
        <v>3.0911362057661672E-2</v>
      </c>
      <c r="K22" s="649"/>
      <c r="L22" s="650">
        <f>'A2.6.1'!L5/'A2.6.1'!L$19</f>
        <v>2.9211515435277936E-2</v>
      </c>
    </row>
    <row r="23" spans="2:12" customFormat="1" ht="13.35" customHeight="1" x14ac:dyDescent="0.25">
      <c r="B23" s="11"/>
      <c r="C23" s="31">
        <v>3803</v>
      </c>
      <c r="D23" s="234" t="s">
        <v>73</v>
      </c>
      <c r="E23" s="649"/>
      <c r="F23" s="650">
        <f>'A2.6.1'!F6/'A2.6.1'!F$19</f>
        <v>2.6988139107033645E-6</v>
      </c>
      <c r="G23" s="649"/>
      <c r="H23" s="650">
        <f>'A2.6.1'!H6/'A2.6.1'!H$19</f>
        <v>3.8330194453870662E-8</v>
      </c>
      <c r="I23" s="649"/>
      <c r="J23" s="650">
        <f>'A2.6.1'!J6/'A2.6.1'!J$19</f>
        <v>4.5157959337376062E-7</v>
      </c>
      <c r="K23" s="649"/>
      <c r="L23" s="650">
        <f>'A2.6.1'!L6/'A2.6.1'!L$19</f>
        <v>2.274462871998895E-8</v>
      </c>
    </row>
    <row r="24" spans="2:12" customFormat="1" ht="13.35" customHeight="1" x14ac:dyDescent="0.25">
      <c r="B24" s="11"/>
      <c r="C24" s="31">
        <v>3804</v>
      </c>
      <c r="D24" s="234" t="s">
        <v>89</v>
      </c>
      <c r="E24" s="649"/>
      <c r="F24" s="650">
        <f>'A2.6.1'!F7/'A2.6.1'!F$19</f>
        <v>8.7098133212173888E-8</v>
      </c>
      <c r="G24" s="649"/>
      <c r="H24" s="650">
        <f>'A2.6.1'!H7/'A2.6.1'!H$19</f>
        <v>1.3196068019032997E-7</v>
      </c>
      <c r="I24" s="649"/>
      <c r="J24" s="650">
        <f>'A2.6.1'!J7/'A2.6.1'!J$19</f>
        <v>1.1189131921218605E-7</v>
      </c>
      <c r="K24" s="649"/>
      <c r="L24" s="650">
        <f>'A2.6.1'!L7/'A2.6.1'!L$19</f>
        <v>1.3175344635969975E-7</v>
      </c>
    </row>
    <row r="25" spans="2:12" customFormat="1" ht="13.35" customHeight="1" x14ac:dyDescent="0.25">
      <c r="B25" s="11"/>
      <c r="C25" s="31">
        <v>3805</v>
      </c>
      <c r="D25" s="237" t="s">
        <v>78</v>
      </c>
      <c r="E25" s="649"/>
      <c r="F25" s="650">
        <f>'A2.6.1'!F8/'A2.6.1'!F$19</f>
        <v>1.1162167956446464E-2</v>
      </c>
      <c r="G25" s="649"/>
      <c r="H25" s="650">
        <f>'A2.6.1'!H8/'A2.6.1'!H$19</f>
        <v>1.1386258729030409E-2</v>
      </c>
      <c r="I25" s="649"/>
      <c r="J25" s="650">
        <f>'A2.6.1'!J8/'A2.6.1'!J$19</f>
        <v>1.094481407319539E-2</v>
      </c>
      <c r="K25" s="649"/>
      <c r="L25" s="650">
        <f>'A2.6.1'!L8/'A2.6.1'!L$19</f>
        <v>1.0517655382096669E-2</v>
      </c>
    </row>
    <row r="26" spans="2:12" customFormat="1" ht="13.35" customHeight="1" x14ac:dyDescent="0.25">
      <c r="B26" s="11"/>
      <c r="C26" s="31">
        <v>3806</v>
      </c>
      <c r="D26" s="234" t="s">
        <v>74</v>
      </c>
      <c r="E26" s="649"/>
      <c r="F26" s="650">
        <f>'A2.6.1'!F9/'A2.6.1'!F$19</f>
        <v>1.812136234677574E-3</v>
      </c>
      <c r="G26" s="649"/>
      <c r="H26" s="650">
        <f>'A2.6.1'!H9/'A2.6.1'!H$19</f>
        <v>1.5462921526640128E-3</v>
      </c>
      <c r="I26" s="649"/>
      <c r="J26" s="650">
        <f>'A2.6.1'!J9/'A2.6.1'!J$19</f>
        <v>1.4423004434402046E-3</v>
      </c>
      <c r="K26" s="649"/>
      <c r="L26" s="650">
        <f>'A2.6.1'!L9/'A2.6.1'!L$19</f>
        <v>1.3000335086967988E-3</v>
      </c>
    </row>
    <row r="27" spans="2:12" customFormat="1" ht="13.35" customHeight="1" x14ac:dyDescent="0.25">
      <c r="B27" s="11"/>
      <c r="C27" s="31">
        <v>3807</v>
      </c>
      <c r="D27" s="234" t="s">
        <v>79</v>
      </c>
      <c r="E27" s="649"/>
      <c r="F27" s="650">
        <f>'A2.6.1'!F10/'A2.6.1'!F$19</f>
        <v>7.3142908717616537E-6</v>
      </c>
      <c r="G27" s="649"/>
      <c r="H27" s="650">
        <f>'A2.6.1'!H10/'A2.6.1'!H$19</f>
        <v>7.9537805783929467E-6</v>
      </c>
      <c r="I27" s="649"/>
      <c r="J27" s="650">
        <f>'A2.6.1'!J10/'A2.6.1'!J$19</f>
        <v>1.6715064589363775E-6</v>
      </c>
      <c r="K27" s="649"/>
      <c r="L27" s="650">
        <f>'A2.6.1'!L10/'A2.6.1'!L$19</f>
        <v>7.0473505839205334E-7</v>
      </c>
    </row>
    <row r="28" spans="2:12" customFormat="1" ht="13.35" customHeight="1" x14ac:dyDescent="0.25">
      <c r="B28" s="8"/>
      <c r="C28" s="31">
        <v>3808</v>
      </c>
      <c r="D28" s="234" t="s">
        <v>188</v>
      </c>
      <c r="E28" s="649"/>
      <c r="F28" s="650">
        <f>'A2.6.1'!F11/'A2.6.1'!F$19</f>
        <v>1.9642340236959821E-2</v>
      </c>
      <c r="G28" s="649"/>
      <c r="H28" s="650">
        <f>'A2.6.1'!H11/'A2.6.1'!H$19</f>
        <v>1.7922328508367842E-2</v>
      </c>
      <c r="I28" s="649"/>
      <c r="J28" s="650">
        <f>'A2.6.1'!J11/'A2.6.1'!J$19</f>
        <v>1.8492911910294559E-2</v>
      </c>
      <c r="K28" s="649"/>
      <c r="L28" s="650">
        <f>'A2.6.1'!L11/'A2.6.1'!L$19</f>
        <v>1.5757597244063729E-2</v>
      </c>
    </row>
    <row r="29" spans="2:12" customFormat="1" ht="13.35" customHeight="1" x14ac:dyDescent="0.25">
      <c r="B29" s="8"/>
      <c r="C29" s="31">
        <v>3809</v>
      </c>
      <c r="D29" s="234" t="s">
        <v>90</v>
      </c>
      <c r="E29" s="649"/>
      <c r="F29" s="650">
        <f>'A2.6.1'!F12/'A2.6.1'!F$19</f>
        <v>8.8228195400215142E-4</v>
      </c>
      <c r="G29" s="649"/>
      <c r="H29" s="650">
        <f>'A2.6.1'!H12/'A2.6.1'!H$19</f>
        <v>4.9555633643516832E-4</v>
      </c>
      <c r="I29" s="649"/>
      <c r="J29" s="650">
        <f>'A2.6.1'!J12/'A2.6.1'!J$19</f>
        <v>4.3304392990079133E-4</v>
      </c>
      <c r="K29" s="649"/>
      <c r="L29" s="650">
        <f>'A2.6.1'!L12/'A2.6.1'!L$19</f>
        <v>4.1978269687954956E-4</v>
      </c>
    </row>
    <row r="30" spans="2:12" customFormat="1" ht="13.35" customHeight="1" x14ac:dyDescent="0.25">
      <c r="B30" s="8"/>
      <c r="C30" s="31">
        <v>3810</v>
      </c>
      <c r="D30" s="234" t="s">
        <v>149</v>
      </c>
      <c r="E30" s="649"/>
      <c r="F30" s="650">
        <f>'A2.6.1'!F13/'A2.6.1'!F$19</f>
        <v>0.30124387597725349</v>
      </c>
      <c r="G30" s="649"/>
      <c r="H30" s="650">
        <f>'A2.6.1'!H13/'A2.6.1'!H$19</f>
        <v>0.31432739902715534</v>
      </c>
      <c r="I30" s="649"/>
      <c r="J30" s="650">
        <f>'A2.6.1'!J13/'A2.6.1'!J$19</f>
        <v>0.31544461546918101</v>
      </c>
      <c r="K30" s="649"/>
      <c r="L30" s="650">
        <f>'A2.6.1'!L13/'A2.6.1'!L$19</f>
        <v>0.32114157077129118</v>
      </c>
    </row>
    <row r="31" spans="2:12" customFormat="1" ht="13.35" customHeight="1" x14ac:dyDescent="0.25">
      <c r="B31" s="8"/>
      <c r="C31" s="31">
        <v>3817</v>
      </c>
      <c r="D31" s="107" t="s">
        <v>980</v>
      </c>
      <c r="E31" s="649"/>
      <c r="F31" s="650">
        <f>'A2.6.1'!F14/'A2.6.1'!F$19</f>
        <v>0.41592479142214811</v>
      </c>
      <c r="G31" s="649"/>
      <c r="H31" s="650">
        <f>'A2.6.1'!H14/'A2.6.1'!H$19</f>
        <v>0.41581853405423663</v>
      </c>
      <c r="I31" s="649"/>
      <c r="J31" s="650">
        <f>'A2.6.1'!J14/'A2.6.1'!J$19</f>
        <v>0.40957557238894193</v>
      </c>
      <c r="K31" s="649"/>
      <c r="L31" s="650">
        <f>'A2.6.1'!L14/'A2.6.1'!L$19</f>
        <v>0.40299874705128153</v>
      </c>
    </row>
    <row r="32" spans="2:12" customFormat="1" ht="13.35" customHeight="1" x14ac:dyDescent="0.25">
      <c r="B32" s="8"/>
      <c r="C32" s="31">
        <v>3825</v>
      </c>
      <c r="D32" s="107" t="s">
        <v>982</v>
      </c>
      <c r="E32" s="649"/>
      <c r="F32" s="650">
        <f>'A2.6.1'!F15/'A2.6.1'!F$19</f>
        <v>0.17230444699253386</v>
      </c>
      <c r="G32" s="649"/>
      <c r="H32" s="650">
        <f>'A2.6.1'!H15/'A2.6.1'!H$19</f>
        <v>0.16278126849762944</v>
      </c>
      <c r="I32" s="649"/>
      <c r="J32" s="650">
        <f>'A2.6.1'!J15/'A2.6.1'!J$19</f>
        <v>0.16625950487049768</v>
      </c>
      <c r="K32" s="649"/>
      <c r="L32" s="650">
        <f>'A2.6.1'!L15/'A2.6.1'!L$19</f>
        <v>0.16839412923608216</v>
      </c>
    </row>
    <row r="33" spans="2:12" customFormat="1" ht="13.35" customHeight="1" x14ac:dyDescent="0.25">
      <c r="B33" s="8"/>
      <c r="C33" s="31">
        <v>3828</v>
      </c>
      <c r="D33" s="107" t="s">
        <v>981</v>
      </c>
      <c r="E33" s="649"/>
      <c r="F33" s="650">
        <f>'A2.6.1'!F16/'A2.6.1'!F$19</f>
        <v>4.2734698968894987E-3</v>
      </c>
      <c r="G33" s="649"/>
      <c r="H33" s="650">
        <f>'A2.6.1'!H16/'A2.6.1'!H$19</f>
        <v>4.1052671968095514E-3</v>
      </c>
      <c r="I33" s="649"/>
      <c r="J33" s="650">
        <f>'A2.6.1'!J16/'A2.6.1'!J$19</f>
        <v>4.4530216780277491E-3</v>
      </c>
      <c r="K33" s="649"/>
      <c r="L33" s="650">
        <f>'A2.6.1'!L16/'A2.6.1'!L$19</f>
        <v>4.7581785867322549E-3</v>
      </c>
    </row>
    <row r="34" spans="2:12" customFormat="1" ht="13.35" customHeight="1" x14ac:dyDescent="0.25">
      <c r="B34" s="8"/>
      <c r="C34" s="31"/>
      <c r="D34" s="237" t="s">
        <v>87</v>
      </c>
      <c r="E34" s="649"/>
      <c r="F34" s="650">
        <f>'A2.6.1'!F17/'A2.6.1'!F$19</f>
        <v>4.892968973718278E-3</v>
      </c>
      <c r="G34" s="649"/>
      <c r="H34" s="650">
        <f>'A2.6.1'!H17/'A2.6.1'!H$19</f>
        <v>4.6762025769512489E-3</v>
      </c>
      <c r="I34" s="649"/>
      <c r="J34" s="650">
        <f>'A2.6.1'!J17/'A2.6.1'!J$19</f>
        <v>4.9020026439194385E-3</v>
      </c>
      <c r="K34" s="649"/>
      <c r="L34" s="650">
        <f>'A2.6.1'!L17/'A2.6.1'!L$19</f>
        <v>5.3037845193150829E-3</v>
      </c>
    </row>
    <row r="35" spans="2:12" customFormat="1" ht="13.35" customHeight="1" x14ac:dyDescent="0.25">
      <c r="B35" s="8"/>
      <c r="C35" s="31"/>
      <c r="D35" s="108" t="s">
        <v>782</v>
      </c>
      <c r="E35" s="649"/>
      <c r="F35" s="650">
        <f>'A2.6.1'!F18/'A2.6.1'!F$19</f>
        <v>9.6267927333851472E-4</v>
      </c>
      <c r="G35" s="649"/>
      <c r="H35" s="650">
        <f>'A2.6.1'!H18/'A2.6.1'!H$19</f>
        <v>8.678751254708923E-4</v>
      </c>
      <c r="I35" s="649"/>
      <c r="J35" s="650">
        <f>'A2.6.1'!J18/'A2.6.1'!J$19</f>
        <v>7.3725616473114359E-4</v>
      </c>
      <c r="K35" s="649"/>
      <c r="L35" s="650">
        <f>'A2.6.1'!L18/'A2.6.1'!L$19</f>
        <v>8.9658627451353733E-4</v>
      </c>
    </row>
    <row r="36" spans="2:12" customFormat="1" ht="13.35" customHeight="1" x14ac:dyDescent="0.25">
      <c r="B36" s="145"/>
      <c r="C36" s="146" t="s">
        <v>8</v>
      </c>
      <c r="D36" s="63"/>
      <c r="E36" s="630"/>
      <c r="F36" s="631">
        <f>SUM(F21:F35)</f>
        <v>1</v>
      </c>
      <c r="G36" s="630"/>
      <c r="H36" s="631">
        <f>SUM(H21:H35)</f>
        <v>1</v>
      </c>
      <c r="I36" s="630"/>
      <c r="J36" s="631">
        <f>SUM(J21:J35)</f>
        <v>1</v>
      </c>
      <c r="K36" s="630"/>
      <c r="L36" s="631">
        <f>SUM(L21:L35)</f>
        <v>1</v>
      </c>
    </row>
    <row r="37" spans="2:12" customFormat="1" ht="12" hidden="1" customHeight="1" x14ac:dyDescent="0.25">
      <c r="B37" s="50"/>
      <c r="C37" s="9" t="s">
        <v>748</v>
      </c>
      <c r="D37" s="604"/>
      <c r="E37" s="605"/>
      <c r="F37" s="605"/>
      <c r="G37" s="605"/>
      <c r="H37" s="605"/>
      <c r="I37" s="605"/>
      <c r="J37" s="605"/>
      <c r="K37" s="605"/>
      <c r="L37" s="605"/>
    </row>
    <row r="38" spans="2:12" customFormat="1" ht="12" customHeight="1" x14ac:dyDescent="0.25">
      <c r="C38" s="9" t="s">
        <v>783</v>
      </c>
    </row>
    <row r="39" spans="2:12" customFormat="1" ht="12" customHeight="1" x14ac:dyDescent="0.25">
      <c r="C39" s="9" t="s">
        <v>983</v>
      </c>
      <c r="G39" s="40"/>
      <c r="H39" s="40"/>
      <c r="I39" s="40"/>
      <c r="J39" s="40"/>
      <c r="K39" s="40"/>
      <c r="L39" s="40"/>
    </row>
    <row r="40" spans="2:12" customFormat="1" ht="13.35" customHeight="1" x14ac:dyDescent="0.25">
      <c r="C40" s="9"/>
    </row>
    <row r="41" spans="2:12" customFormat="1" ht="13.35" customHeight="1" x14ac:dyDescent="0.25">
      <c r="C41" s="9"/>
    </row>
    <row r="42" spans="2:12" customFormat="1" ht="13.35" customHeight="1" x14ac:dyDescent="0.25">
      <c r="F42" s="110" t="s">
        <v>245</v>
      </c>
    </row>
    <row r="43" spans="2:12" s="646" customFormat="1" x14ac:dyDescent="0.25">
      <c r="B43"/>
      <c r="C43" s="50"/>
      <c r="D43" s="50"/>
      <c r="E43" s="50"/>
      <c r="F43" s="50"/>
      <c r="G43" s="647"/>
      <c r="H43" s="647"/>
      <c r="I43" s="647"/>
      <c r="J43" s="647"/>
      <c r="K43" s="647"/>
      <c r="L43" s="647"/>
    </row>
    <row r="44" spans="2:12" s="646" customFormat="1" x14ac:dyDescent="0.25">
      <c r="B44"/>
      <c r="C44" s="50"/>
      <c r="D44" s="50"/>
      <c r="E44" s="50"/>
      <c r="F44" s="50"/>
      <c r="G44" s="647"/>
      <c r="H44" s="647"/>
      <c r="I44" s="647"/>
      <c r="J44" s="647"/>
      <c r="K44" s="647"/>
      <c r="L44" s="647"/>
    </row>
    <row r="45" spans="2:12" s="646" customFormat="1" x14ac:dyDescent="0.25">
      <c r="B45"/>
      <c r="C45" s="50"/>
      <c r="D45" s="50"/>
      <c r="E45" s="50"/>
      <c r="F45" s="50"/>
      <c r="G45" s="647"/>
      <c r="H45" s="647"/>
      <c r="I45" s="647"/>
      <c r="J45" s="647"/>
      <c r="K45" s="647"/>
      <c r="L45" s="647"/>
    </row>
    <row r="46" spans="2:12" s="646" customFormat="1" x14ac:dyDescent="0.25">
      <c r="B46"/>
      <c r="C46" s="50"/>
      <c r="D46" s="50"/>
      <c r="E46" s="50"/>
      <c r="F46" s="50"/>
      <c r="G46" s="647"/>
      <c r="H46" s="647"/>
      <c r="I46" s="647"/>
      <c r="J46" s="647"/>
      <c r="K46" s="647"/>
      <c r="L46" s="647"/>
    </row>
    <row r="47" spans="2:12" s="646" customFormat="1" x14ac:dyDescent="0.25">
      <c r="B47"/>
      <c r="C47" s="50"/>
      <c r="D47" s="50"/>
      <c r="E47" s="50"/>
      <c r="F47" s="50"/>
      <c r="G47" s="647"/>
      <c r="H47" s="647"/>
      <c r="I47" s="647"/>
      <c r="J47" s="647"/>
      <c r="K47" s="647"/>
      <c r="L47" s="647"/>
    </row>
    <row r="48" spans="2:12" s="646" customFormat="1" x14ac:dyDescent="0.25">
      <c r="B48"/>
      <c r="C48" s="50"/>
      <c r="D48" s="50"/>
      <c r="E48" s="50"/>
      <c r="F48" s="50"/>
      <c r="G48" s="647"/>
      <c r="H48" s="647"/>
      <c r="I48" s="647"/>
      <c r="J48" s="647"/>
      <c r="K48" s="647"/>
      <c r="L48" s="647"/>
    </row>
    <row r="49" spans="2:12" s="646" customFormat="1" x14ac:dyDescent="0.25">
      <c r="B49"/>
      <c r="C49" s="50"/>
      <c r="D49" s="50"/>
      <c r="E49" s="50"/>
      <c r="F49" s="50"/>
      <c r="G49" s="647"/>
      <c r="H49" s="647"/>
      <c r="I49" s="647"/>
      <c r="J49" s="647"/>
      <c r="K49" s="647"/>
      <c r="L49" s="647"/>
    </row>
    <row r="50" spans="2:12" s="646" customFormat="1" x14ac:dyDescent="0.25">
      <c r="B50"/>
      <c r="C50" s="50"/>
      <c r="D50" s="50"/>
      <c r="E50" s="50"/>
      <c r="F50" s="50"/>
      <c r="G50" s="647"/>
      <c r="H50" s="647"/>
      <c r="I50" s="647"/>
      <c r="J50" s="647"/>
      <c r="K50" s="647"/>
      <c r="L50" s="647"/>
    </row>
    <row r="51" spans="2:12" s="646" customFormat="1" x14ac:dyDescent="0.25">
      <c r="B51"/>
      <c r="C51" s="50"/>
      <c r="D51" s="50"/>
      <c r="E51" s="50"/>
      <c r="F51" s="50"/>
      <c r="G51" s="647"/>
      <c r="H51" s="647"/>
      <c r="I51" s="647"/>
      <c r="J51" s="647"/>
      <c r="K51" s="647"/>
      <c r="L51" s="647"/>
    </row>
  </sheetData>
  <mergeCells count="2">
    <mergeCell ref="K2:L2"/>
    <mergeCell ref="B1:L1"/>
  </mergeCells>
  <phoneticPr fontId="25" type="noConversion"/>
  <hyperlinks>
    <hyperlink ref="F42" location="CONTENTS!A1" display="BACK TO CONTENTS" xr:uid="{00000000-0004-0000-31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15">
    <tabColor theme="7" tint="0.79998168889431442"/>
    <pageSetUpPr fitToPage="1"/>
  </sheetPr>
  <dimension ref="B1:L34"/>
  <sheetViews>
    <sheetView showGridLines="0" topLeftCell="A3"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2" s="3" customFormat="1" ht="15" customHeight="1" x14ac:dyDescent="0.25">
      <c r="B1" s="1442" t="s">
        <v>1054</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90" t="s">
        <v>85</v>
      </c>
      <c r="D3" s="1491"/>
      <c r="E3" s="692" t="s">
        <v>17</v>
      </c>
      <c r="F3" s="757" t="s">
        <v>98</v>
      </c>
      <c r="G3" s="692" t="s">
        <v>17</v>
      </c>
      <c r="H3" s="757" t="s">
        <v>98</v>
      </c>
      <c r="I3" s="692" t="s">
        <v>17</v>
      </c>
      <c r="J3" s="757" t="s">
        <v>98</v>
      </c>
      <c r="K3" s="692" t="s">
        <v>17</v>
      </c>
      <c r="L3" s="757" t="s">
        <v>98</v>
      </c>
    </row>
    <row r="4" spans="2:12" ht="13.35" customHeight="1" x14ac:dyDescent="0.25">
      <c r="B4" s="38"/>
      <c r="C4" s="573" t="s">
        <v>18</v>
      </c>
      <c r="D4" s="635" t="s">
        <v>43</v>
      </c>
      <c r="E4" s="557">
        <v>879</v>
      </c>
      <c r="F4" s="558">
        <v>2.6554129999999998</v>
      </c>
      <c r="G4" s="557">
        <v>992</v>
      </c>
      <c r="H4" s="558">
        <v>2.966043</v>
      </c>
      <c r="I4" s="557">
        <v>1155</v>
      </c>
      <c r="J4" s="558">
        <v>4.0708010000000003</v>
      </c>
      <c r="K4" s="557">
        <v>425</v>
      </c>
      <c r="L4" s="558">
        <v>1.434993</v>
      </c>
    </row>
    <row r="5" spans="2:12" ht="13.35" customHeight="1" x14ac:dyDescent="0.25">
      <c r="B5" s="38"/>
      <c r="C5" s="451" t="s">
        <v>19</v>
      </c>
      <c r="D5" s="761" t="s">
        <v>121</v>
      </c>
      <c r="E5" s="557">
        <v>102</v>
      </c>
      <c r="F5" s="554">
        <v>0.31820100000000001</v>
      </c>
      <c r="G5" s="557">
        <v>160</v>
      </c>
      <c r="H5" s="554">
        <v>0.746282</v>
      </c>
      <c r="I5" s="557">
        <v>161</v>
      </c>
      <c r="J5" s="554">
        <v>0.77418200000000004</v>
      </c>
      <c r="K5" s="557">
        <v>65</v>
      </c>
      <c r="L5" s="554">
        <v>0.31847999999999999</v>
      </c>
    </row>
    <row r="6" spans="2:12" ht="13.35" customHeight="1" x14ac:dyDescent="0.25">
      <c r="B6" s="38"/>
      <c r="C6" s="451" t="s">
        <v>20</v>
      </c>
      <c r="D6" s="452" t="s">
        <v>44</v>
      </c>
      <c r="E6" s="557">
        <v>14168</v>
      </c>
      <c r="F6" s="554">
        <v>3.7328610000000002</v>
      </c>
      <c r="G6" s="557">
        <v>15141</v>
      </c>
      <c r="H6" s="554">
        <v>4.5647679999999999</v>
      </c>
      <c r="I6" s="557">
        <v>18207</v>
      </c>
      <c r="J6" s="554">
        <v>5.2839299999999998</v>
      </c>
      <c r="K6" s="557">
        <v>16829</v>
      </c>
      <c r="L6" s="554">
        <v>4.7273870000000002</v>
      </c>
    </row>
    <row r="7" spans="2:12" ht="13.35" customHeight="1" x14ac:dyDescent="0.25">
      <c r="B7" s="38"/>
      <c r="C7" s="451" t="s">
        <v>21</v>
      </c>
      <c r="D7" s="452" t="s">
        <v>45</v>
      </c>
      <c r="E7" s="557">
        <v>9279</v>
      </c>
      <c r="F7" s="554">
        <v>3.6017109999999999</v>
      </c>
      <c r="G7" s="557">
        <v>10589</v>
      </c>
      <c r="H7" s="554">
        <v>4.8360570000000003</v>
      </c>
      <c r="I7" s="557">
        <v>10815</v>
      </c>
      <c r="J7" s="554">
        <v>4.321161</v>
      </c>
      <c r="K7" s="557">
        <v>12204</v>
      </c>
      <c r="L7" s="554">
        <v>5.1173869999999999</v>
      </c>
    </row>
    <row r="8" spans="2:12" ht="13.35" customHeight="1" x14ac:dyDescent="0.25">
      <c r="B8" s="38"/>
      <c r="C8" s="451" t="s">
        <v>22</v>
      </c>
      <c r="D8" s="452" t="s">
        <v>46</v>
      </c>
      <c r="E8" s="557">
        <v>10322</v>
      </c>
      <c r="F8" s="554">
        <v>4.8137109999999996</v>
      </c>
      <c r="G8" s="557">
        <v>13156</v>
      </c>
      <c r="H8" s="554">
        <v>7.494008</v>
      </c>
      <c r="I8" s="557">
        <v>12661</v>
      </c>
      <c r="J8" s="554">
        <v>6.5607470000000001</v>
      </c>
      <c r="K8" s="557">
        <v>15690</v>
      </c>
      <c r="L8" s="554">
        <v>8.2552760000000003</v>
      </c>
    </row>
    <row r="9" spans="2:12" ht="13.35" customHeight="1" x14ac:dyDescent="0.25">
      <c r="B9" s="38"/>
      <c r="C9" s="451" t="s">
        <v>23</v>
      </c>
      <c r="D9" s="452" t="s">
        <v>47</v>
      </c>
      <c r="E9" s="557">
        <v>12623</v>
      </c>
      <c r="F9" s="554">
        <v>7.3077040000000002</v>
      </c>
      <c r="G9" s="557">
        <v>17162</v>
      </c>
      <c r="H9" s="554">
        <v>11.672297</v>
      </c>
      <c r="I9" s="557">
        <v>15175</v>
      </c>
      <c r="J9" s="554">
        <v>9.4496610000000008</v>
      </c>
      <c r="K9" s="557">
        <v>21848</v>
      </c>
      <c r="L9" s="554">
        <v>12.994306</v>
      </c>
    </row>
    <row r="10" spans="2:12" ht="13.35" customHeight="1" x14ac:dyDescent="0.25">
      <c r="B10" s="38"/>
      <c r="C10" s="451" t="s">
        <v>24</v>
      </c>
      <c r="D10" s="452" t="s">
        <v>48</v>
      </c>
      <c r="E10" s="557">
        <v>13778</v>
      </c>
      <c r="F10" s="554">
        <v>10.012966</v>
      </c>
      <c r="G10" s="557">
        <v>17700</v>
      </c>
      <c r="H10" s="554">
        <v>15.710680999999999</v>
      </c>
      <c r="I10" s="557">
        <v>17674</v>
      </c>
      <c r="J10" s="554">
        <v>14.552082</v>
      </c>
      <c r="K10" s="557">
        <v>36384</v>
      </c>
      <c r="L10" s="554">
        <v>23.364422999999999</v>
      </c>
    </row>
    <row r="11" spans="2:12" customFormat="1" ht="13.35" customHeight="1" x14ac:dyDescent="0.25">
      <c r="B11" s="224"/>
      <c r="C11" s="451" t="s">
        <v>25</v>
      </c>
      <c r="D11" s="452" t="s">
        <v>49</v>
      </c>
      <c r="E11" s="557">
        <v>15807</v>
      </c>
      <c r="F11" s="554">
        <v>13.352515</v>
      </c>
      <c r="G11" s="557">
        <v>17663</v>
      </c>
      <c r="H11" s="554">
        <v>17.074741</v>
      </c>
      <c r="I11" s="557">
        <v>18329</v>
      </c>
      <c r="J11" s="554">
        <v>17.831392999999998</v>
      </c>
      <c r="K11" s="557">
        <v>40839</v>
      </c>
      <c r="L11" s="554">
        <v>31.850746999999998</v>
      </c>
    </row>
    <row r="12" spans="2:12" customFormat="1" ht="13.35" customHeight="1" x14ac:dyDescent="0.25">
      <c r="B12" s="224"/>
      <c r="C12" s="451" t="s">
        <v>26</v>
      </c>
      <c r="D12" s="452" t="s">
        <v>50</v>
      </c>
      <c r="E12" s="557">
        <v>19696</v>
      </c>
      <c r="F12" s="554">
        <v>18.481508000000002</v>
      </c>
      <c r="G12" s="557">
        <v>21071</v>
      </c>
      <c r="H12" s="554">
        <v>23.861416999999999</v>
      </c>
      <c r="I12" s="557">
        <v>20740</v>
      </c>
      <c r="J12" s="554">
        <v>23.230257999999999</v>
      </c>
      <c r="K12" s="557">
        <v>35190</v>
      </c>
      <c r="L12" s="554">
        <v>33.587271999999999</v>
      </c>
    </row>
    <row r="13" spans="2:12" customFormat="1" ht="13.35" customHeight="1" x14ac:dyDescent="0.25">
      <c r="B13" s="224"/>
      <c r="C13" s="354" t="s">
        <v>27</v>
      </c>
      <c r="D13" s="763" t="s">
        <v>51</v>
      </c>
      <c r="E13" s="557">
        <v>24921</v>
      </c>
      <c r="F13" s="554">
        <v>26.663550000000001</v>
      </c>
      <c r="G13" s="557">
        <v>25997</v>
      </c>
      <c r="H13" s="554">
        <v>33.303733000000001</v>
      </c>
      <c r="I13" s="557">
        <v>26521</v>
      </c>
      <c r="J13" s="554">
        <v>32.826174999999999</v>
      </c>
      <c r="K13" s="557">
        <v>36930</v>
      </c>
      <c r="L13" s="554">
        <v>43.896858999999999</v>
      </c>
    </row>
    <row r="14" spans="2:12" customFormat="1" ht="13.35" customHeight="1" x14ac:dyDescent="0.25">
      <c r="B14" s="224"/>
      <c r="C14" s="354" t="s">
        <v>28</v>
      </c>
      <c r="D14" s="763" t="s">
        <v>52</v>
      </c>
      <c r="E14" s="557">
        <v>28385</v>
      </c>
      <c r="F14" s="554">
        <v>32.782058999999997</v>
      </c>
      <c r="G14" s="557">
        <v>28328</v>
      </c>
      <c r="H14" s="554">
        <v>39.257742999999998</v>
      </c>
      <c r="I14" s="557">
        <v>28281</v>
      </c>
      <c r="J14" s="554">
        <v>39.388210000000001</v>
      </c>
      <c r="K14" s="557">
        <v>40707</v>
      </c>
      <c r="L14" s="554">
        <v>61.397123999999998</v>
      </c>
    </row>
    <row r="15" spans="2:12" customFormat="1" ht="13.35" customHeight="1" x14ac:dyDescent="0.25">
      <c r="B15" s="224"/>
      <c r="C15" s="354" t="s">
        <v>29</v>
      </c>
      <c r="D15" s="763" t="s">
        <v>53</v>
      </c>
      <c r="E15" s="557">
        <v>29896</v>
      </c>
      <c r="F15" s="554">
        <v>37.686613999999999</v>
      </c>
      <c r="G15" s="557">
        <v>29737</v>
      </c>
      <c r="H15" s="554">
        <v>43.974980000000002</v>
      </c>
      <c r="I15" s="557">
        <v>28763</v>
      </c>
      <c r="J15" s="554">
        <v>43.394621000000001</v>
      </c>
      <c r="K15" s="557">
        <v>34697</v>
      </c>
      <c r="L15" s="554">
        <v>55.854807000000001</v>
      </c>
    </row>
    <row r="16" spans="2:12" customFormat="1" ht="13.35" customHeight="1" x14ac:dyDescent="0.25">
      <c r="B16" s="224"/>
      <c r="C16" s="354" t="s">
        <v>30</v>
      </c>
      <c r="D16" s="763" t="s">
        <v>54</v>
      </c>
      <c r="E16" s="557">
        <v>29516</v>
      </c>
      <c r="F16" s="554">
        <v>39.823045</v>
      </c>
      <c r="G16" s="557">
        <v>29287</v>
      </c>
      <c r="H16" s="554">
        <v>47.758011000000003</v>
      </c>
      <c r="I16" s="557">
        <v>28558</v>
      </c>
      <c r="J16" s="554">
        <v>46.855508</v>
      </c>
      <c r="K16" s="557">
        <v>32709</v>
      </c>
      <c r="L16" s="554">
        <v>55.820737999999999</v>
      </c>
    </row>
    <row r="17" spans="2:12" customFormat="1" ht="13.35" customHeight="1" x14ac:dyDescent="0.25">
      <c r="B17" s="224"/>
      <c r="C17" s="354" t="s">
        <v>31</v>
      </c>
      <c r="D17" s="763" t="s">
        <v>55</v>
      </c>
      <c r="E17" s="557">
        <v>29332</v>
      </c>
      <c r="F17" s="554">
        <v>42.143960999999997</v>
      </c>
      <c r="G17" s="557">
        <v>29407</v>
      </c>
      <c r="H17" s="554">
        <v>49.122117000000003</v>
      </c>
      <c r="I17" s="557">
        <v>28409</v>
      </c>
      <c r="J17" s="554">
        <v>49.616478999999998</v>
      </c>
      <c r="K17" s="557">
        <v>31091</v>
      </c>
      <c r="L17" s="554">
        <v>57.378554000000001</v>
      </c>
    </row>
    <row r="18" spans="2:12" customFormat="1" ht="13.35" customHeight="1" x14ac:dyDescent="0.25">
      <c r="B18" s="224"/>
      <c r="C18" s="354" t="s">
        <v>32</v>
      </c>
      <c r="D18" s="763" t="s">
        <v>56</v>
      </c>
      <c r="E18" s="557">
        <v>29572</v>
      </c>
      <c r="F18" s="554">
        <v>43.812120999999998</v>
      </c>
      <c r="G18" s="557">
        <v>28726</v>
      </c>
      <c r="H18" s="554">
        <v>51.053358000000003</v>
      </c>
      <c r="I18" s="557">
        <v>27601</v>
      </c>
      <c r="J18" s="554">
        <v>49.657147999999999</v>
      </c>
      <c r="K18" s="557">
        <v>30084</v>
      </c>
      <c r="L18" s="554">
        <v>59.065885000000002</v>
      </c>
    </row>
    <row r="19" spans="2:12" customFormat="1" ht="13.35" customHeight="1" x14ac:dyDescent="0.25">
      <c r="B19" s="224"/>
      <c r="C19" s="354" t="s">
        <v>33</v>
      </c>
      <c r="D19" s="763" t="s">
        <v>57</v>
      </c>
      <c r="E19" s="557">
        <v>29047</v>
      </c>
      <c r="F19" s="554">
        <v>47.146904999999997</v>
      </c>
      <c r="G19" s="557">
        <v>28855</v>
      </c>
      <c r="H19" s="554">
        <v>55.109518000000001</v>
      </c>
      <c r="I19" s="557">
        <v>27070</v>
      </c>
      <c r="J19" s="554">
        <v>50.966037999999998</v>
      </c>
      <c r="K19" s="557">
        <v>30131</v>
      </c>
      <c r="L19" s="554">
        <v>63.339647999999997</v>
      </c>
    </row>
    <row r="20" spans="2:12" customFormat="1" ht="13.35" customHeight="1" x14ac:dyDescent="0.25">
      <c r="B20" s="224"/>
      <c r="C20" s="354" t="s">
        <v>34</v>
      </c>
      <c r="D20" s="763" t="s">
        <v>58</v>
      </c>
      <c r="E20" s="557">
        <v>149024</v>
      </c>
      <c r="F20" s="554">
        <v>276.18267400000002</v>
      </c>
      <c r="G20" s="557">
        <v>145792</v>
      </c>
      <c r="H20" s="554">
        <v>298.95960500000001</v>
      </c>
      <c r="I20" s="557">
        <v>139221</v>
      </c>
      <c r="J20" s="554">
        <v>295.23833999999999</v>
      </c>
      <c r="K20" s="557">
        <v>144127</v>
      </c>
      <c r="L20" s="554">
        <v>331.25996900000001</v>
      </c>
    </row>
    <row r="21" spans="2:12" customFormat="1" ht="13.35" customHeight="1" x14ac:dyDescent="0.25">
      <c r="B21" s="224"/>
      <c r="C21" s="354" t="s">
        <v>35</v>
      </c>
      <c r="D21" s="627" t="s">
        <v>743</v>
      </c>
      <c r="E21" s="557">
        <v>140825</v>
      </c>
      <c r="F21" s="554">
        <v>313.22289799999999</v>
      </c>
      <c r="G21" s="557">
        <v>136831</v>
      </c>
      <c r="H21" s="554">
        <v>322.80390799999998</v>
      </c>
      <c r="I21" s="557">
        <v>128643</v>
      </c>
      <c r="J21" s="554">
        <v>328.47298799999999</v>
      </c>
      <c r="K21" s="557">
        <v>132274</v>
      </c>
      <c r="L21" s="554">
        <v>359.64411799999999</v>
      </c>
    </row>
    <row r="22" spans="2:12" customFormat="1" ht="13.35" customHeight="1" x14ac:dyDescent="0.25">
      <c r="B22" s="224"/>
      <c r="C22" s="354" t="s">
        <v>36</v>
      </c>
      <c r="D22" s="627" t="s">
        <v>772</v>
      </c>
      <c r="E22" s="557">
        <v>222017</v>
      </c>
      <c r="F22" s="554">
        <v>661.14554499999997</v>
      </c>
      <c r="G22" s="557">
        <v>220389</v>
      </c>
      <c r="H22" s="554">
        <v>694.536112</v>
      </c>
      <c r="I22" s="557">
        <v>223387</v>
      </c>
      <c r="J22" s="554">
        <v>709.11730599999999</v>
      </c>
      <c r="K22" s="557">
        <v>234805</v>
      </c>
      <c r="L22" s="554">
        <v>781.69557799999995</v>
      </c>
    </row>
    <row r="23" spans="2:12" customFormat="1" ht="13.35" customHeight="1" x14ac:dyDescent="0.25">
      <c r="B23" s="224"/>
      <c r="C23" s="354" t="s">
        <v>37</v>
      </c>
      <c r="D23" s="627" t="s">
        <v>753</v>
      </c>
      <c r="E23" s="557">
        <v>236134</v>
      </c>
      <c r="F23" s="554">
        <v>989.79592700000001</v>
      </c>
      <c r="G23" s="557">
        <v>240083</v>
      </c>
      <c r="H23" s="554">
        <v>1090.5609939999999</v>
      </c>
      <c r="I23" s="557">
        <v>252215</v>
      </c>
      <c r="J23" s="554">
        <v>1134.1333400000001</v>
      </c>
      <c r="K23" s="557">
        <v>263470</v>
      </c>
      <c r="L23" s="554">
        <v>1249.078845</v>
      </c>
    </row>
    <row r="24" spans="2:12" customFormat="1" ht="13.35" customHeight="1" x14ac:dyDescent="0.25">
      <c r="B24" s="224"/>
      <c r="C24" s="354" t="s">
        <v>38</v>
      </c>
      <c r="D24" s="627" t="s">
        <v>62</v>
      </c>
      <c r="E24" s="557">
        <v>215846</v>
      </c>
      <c r="F24" s="554">
        <v>1305.275954</v>
      </c>
      <c r="G24" s="557">
        <v>219708</v>
      </c>
      <c r="H24" s="554">
        <v>1431.282629</v>
      </c>
      <c r="I24" s="557">
        <v>243393</v>
      </c>
      <c r="J24" s="554">
        <v>1571.969691</v>
      </c>
      <c r="K24" s="557">
        <v>255264</v>
      </c>
      <c r="L24" s="554">
        <v>1712.5676940000001</v>
      </c>
    </row>
    <row r="25" spans="2:12" customFormat="1" ht="13.35" customHeight="1" x14ac:dyDescent="0.25">
      <c r="B25" s="224"/>
      <c r="C25" s="354" t="s">
        <v>39</v>
      </c>
      <c r="D25" s="627" t="s">
        <v>63</v>
      </c>
      <c r="E25" s="557">
        <v>104735</v>
      </c>
      <c r="F25" s="554">
        <v>860.58539699999994</v>
      </c>
      <c r="G25" s="557">
        <v>106947</v>
      </c>
      <c r="H25" s="554">
        <v>941.18771000000004</v>
      </c>
      <c r="I25" s="557">
        <v>120908</v>
      </c>
      <c r="J25" s="554">
        <v>1089.2952720000001</v>
      </c>
      <c r="K25" s="557">
        <v>131381</v>
      </c>
      <c r="L25" s="554">
        <v>1235.339064</v>
      </c>
    </row>
    <row r="26" spans="2:12" customFormat="1" ht="13.35" customHeight="1" x14ac:dyDescent="0.25">
      <c r="B26" s="224"/>
      <c r="C26" s="354" t="s">
        <v>40</v>
      </c>
      <c r="D26" s="627" t="s">
        <v>64</v>
      </c>
      <c r="E26" s="557">
        <v>93380</v>
      </c>
      <c r="F26" s="554">
        <v>1148.11196</v>
      </c>
      <c r="G26" s="557">
        <v>94792</v>
      </c>
      <c r="H26" s="554">
        <v>1203.028959</v>
      </c>
      <c r="I26" s="557">
        <v>114197</v>
      </c>
      <c r="J26" s="554">
        <v>1524.766871</v>
      </c>
      <c r="K26" s="557">
        <v>132163</v>
      </c>
      <c r="L26" s="554">
        <v>1878.6536590000001</v>
      </c>
    </row>
    <row r="27" spans="2:12" customFormat="1" ht="13.35" customHeight="1" x14ac:dyDescent="0.25">
      <c r="B27" s="224"/>
      <c r="C27" s="354" t="s">
        <v>41</v>
      </c>
      <c r="D27" s="627" t="s">
        <v>65</v>
      </c>
      <c r="E27" s="557">
        <v>22485</v>
      </c>
      <c r="F27" s="554">
        <v>591.107978</v>
      </c>
      <c r="G27" s="557">
        <v>22045</v>
      </c>
      <c r="H27" s="554">
        <v>586.01496299999997</v>
      </c>
      <c r="I27" s="557">
        <v>25668</v>
      </c>
      <c r="J27" s="554">
        <v>745.89379199999996</v>
      </c>
      <c r="K27" s="557">
        <v>29965</v>
      </c>
      <c r="L27" s="554">
        <v>852.42407100000003</v>
      </c>
    </row>
    <row r="28" spans="2:12" customFormat="1" ht="13.35" customHeight="1" x14ac:dyDescent="0.25">
      <c r="B28" s="225"/>
      <c r="C28" s="773" t="s">
        <v>42</v>
      </c>
      <c r="D28" s="774" t="s">
        <v>66</v>
      </c>
      <c r="E28" s="655">
        <v>4622</v>
      </c>
      <c r="F28" s="656">
        <v>367.30792400000001</v>
      </c>
      <c r="G28" s="655">
        <v>4140</v>
      </c>
      <c r="H28" s="656">
        <v>322.38320299999998</v>
      </c>
      <c r="I28" s="655">
        <v>4993</v>
      </c>
      <c r="J28" s="656">
        <v>417.83754299999998</v>
      </c>
      <c r="K28" s="655">
        <v>6011</v>
      </c>
      <c r="L28" s="656">
        <v>442.48476099999999</v>
      </c>
    </row>
    <row r="29" spans="2:12" customFormat="1" ht="13.35" customHeight="1" x14ac:dyDescent="0.25">
      <c r="B29" s="225"/>
      <c r="C29" s="226" t="s">
        <v>8</v>
      </c>
      <c r="D29" s="227"/>
      <c r="E29" s="228">
        <f t="shared" ref="E29:L29" si="0">SUM(E4:E28)</f>
        <v>1486391</v>
      </c>
      <c r="F29" s="229">
        <f t="shared" si="0"/>
        <v>6847.0711019999999</v>
      </c>
      <c r="G29" s="228">
        <f t="shared" si="0"/>
        <v>1504698</v>
      </c>
      <c r="H29" s="229">
        <f t="shared" si="0"/>
        <v>7299.2638370000004</v>
      </c>
      <c r="I29" s="228">
        <f t="shared" si="0"/>
        <v>1562745</v>
      </c>
      <c r="J29" s="229">
        <f t="shared" si="0"/>
        <v>8215.5035370000005</v>
      </c>
      <c r="K29" s="228">
        <f t="shared" si="0"/>
        <v>1745283</v>
      </c>
      <c r="L29" s="229">
        <f t="shared" si="0"/>
        <v>9361.5516449999996</v>
      </c>
    </row>
    <row r="30" spans="2:12" customFormat="1" ht="12" customHeight="1" x14ac:dyDescent="0.25">
      <c r="B30" s="232"/>
      <c r="C30" s="9"/>
    </row>
    <row r="31" spans="2:12" customFormat="1" ht="13.35" customHeight="1" x14ac:dyDescent="0.25">
      <c r="D31" s="9"/>
    </row>
    <row r="32" spans="2:12" customFormat="1" ht="13.35" customHeight="1" x14ac:dyDescent="0.25">
      <c r="G32" s="110" t="s">
        <v>245</v>
      </c>
    </row>
    <row r="33" spans="2:12" customFormat="1" ht="13.35" customHeight="1" x14ac:dyDescent="0.25"/>
    <row r="34" spans="2:12" s="646" customFormat="1" x14ac:dyDescent="0.25">
      <c r="B34"/>
      <c r="C34" s="50"/>
      <c r="D34" s="50"/>
      <c r="E34" s="50"/>
      <c r="F34" s="50"/>
      <c r="G34" s="647"/>
      <c r="H34" s="647"/>
      <c r="I34" s="647"/>
      <c r="J34" s="647"/>
      <c r="K34" s="647"/>
      <c r="L34" s="647"/>
    </row>
  </sheetData>
  <mergeCells count="3">
    <mergeCell ref="C3:D3"/>
    <mergeCell ref="K2:L2"/>
    <mergeCell ref="B1:L1"/>
  </mergeCells>
  <phoneticPr fontId="25" type="noConversion"/>
  <hyperlinks>
    <hyperlink ref="G32" location="CONTENTS!A1" display="BACK TO CONTENTS" xr:uid="{00000000-0004-0000-32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30:L30 F29:L29" formula="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3">
    <tabColor theme="7" tint="0.79998168889431442"/>
    <pageSetUpPr fitToPage="1"/>
  </sheetPr>
  <dimension ref="B1:M3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1055</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'A2.6.2'!E4/'A2.6.2'!E$29</f>
        <v>5.9136525988114834E-4</v>
      </c>
      <c r="F4" s="953">
        <f>'A2.6.2'!F4/'A2.6.2'!F$29</f>
        <v>3.8781735437570748E-4</v>
      </c>
      <c r="G4" s="952">
        <f>'A2.6.2'!G4/'A2.6.2'!G$29</f>
        <v>6.5926850437762264E-4</v>
      </c>
      <c r="H4" s="953">
        <f>'A2.6.2'!H4/'A2.6.2'!H$29</f>
        <v>4.0634823815589665E-4</v>
      </c>
      <c r="I4" s="952">
        <f>'A2.6.2'!I4/'A2.6.2'!I$29</f>
        <v>7.390841116112994E-4</v>
      </c>
      <c r="J4" s="953">
        <f>'A2.6.2'!J4/'A2.6.2'!J$29</f>
        <v>4.9550231238613854E-4</v>
      </c>
      <c r="K4" s="952">
        <f>'A2.6.2'!K4/'A2.6.2'!K$29</f>
        <v>2.4351351614609206E-4</v>
      </c>
      <c r="L4" s="953">
        <f>'A2.6.2'!L4/'A2.6.2'!L$29</f>
        <v>1.5328580714142929E-4</v>
      </c>
    </row>
    <row r="5" spans="2:12" ht="13.35" customHeight="1" x14ac:dyDescent="0.25">
      <c r="B5" s="38"/>
      <c r="C5" s="451" t="s">
        <v>19</v>
      </c>
      <c r="D5" s="761" t="s">
        <v>121</v>
      </c>
      <c r="E5" s="952">
        <f>'A2.6.2'!E5/'A2.6.2'!E$29</f>
        <v>6.8622589883819262E-5</v>
      </c>
      <c r="F5" s="953">
        <f>'A2.6.2'!F5/'A2.6.2'!F$29</f>
        <v>4.6472571302356549E-5</v>
      </c>
      <c r="G5" s="952">
        <f>'A2.6.2'!G5/'A2.6.2'!G$29</f>
        <v>1.0633362973832622E-4</v>
      </c>
      <c r="H5" s="953">
        <f>'A2.6.2'!H5/'A2.6.2'!H$29</f>
        <v>1.0224072134741771E-4</v>
      </c>
      <c r="I5" s="952">
        <f>'A2.6.2'!I5/'A2.6.2'!I$29</f>
        <v>1.03023845860969E-4</v>
      </c>
      <c r="J5" s="953">
        <f>'A2.6.2'!J5/'A2.6.2'!J$29</f>
        <v>9.423427261802419E-5</v>
      </c>
      <c r="K5" s="952">
        <f>'A2.6.2'!K5/'A2.6.2'!K$29</f>
        <v>3.7243243645872902E-5</v>
      </c>
      <c r="L5" s="953">
        <f>'A2.6.2'!L5/'A2.6.2'!L$29</f>
        <v>3.4020001392621705E-5</v>
      </c>
    </row>
    <row r="6" spans="2:12" ht="13.35" customHeight="1" x14ac:dyDescent="0.25">
      <c r="B6" s="38"/>
      <c r="C6" s="451" t="s">
        <v>20</v>
      </c>
      <c r="D6" s="452" t="s">
        <v>44</v>
      </c>
      <c r="E6" s="952">
        <f>'A2.6.2'!E6/'A2.6.2'!E$29</f>
        <v>9.5318122889603077E-3</v>
      </c>
      <c r="F6" s="953">
        <f>'A2.6.2'!F6/'A2.6.2'!F$29</f>
        <v>5.4517631617840916E-4</v>
      </c>
      <c r="G6" s="952">
        <f>'A2.6.2'!G6/'A2.6.2'!G$29</f>
        <v>1.0062484299174983E-2</v>
      </c>
      <c r="H6" s="953">
        <f>'A2.6.2'!H6/'A2.6.2'!H$29</f>
        <v>6.2537375027618138E-4</v>
      </c>
      <c r="I6" s="952">
        <f>'A2.6.2'!I6/'A2.6.2'!I$29</f>
        <v>1.1650653177581755E-2</v>
      </c>
      <c r="J6" s="953">
        <f>'A2.6.2'!J6/'A2.6.2'!J$29</f>
        <v>6.431656898695094E-4</v>
      </c>
      <c r="K6" s="952">
        <f>'A2.6.2'!K6/'A2.6.2'!K$29</f>
        <v>9.6425622664060781E-3</v>
      </c>
      <c r="L6" s="953">
        <f>'A2.6.2'!L6/'A2.6.2'!L$29</f>
        <v>5.049790012668354E-4</v>
      </c>
    </row>
    <row r="7" spans="2:12" ht="13.35" customHeight="1" x14ac:dyDescent="0.25">
      <c r="B7" s="38"/>
      <c r="C7" s="451" t="s">
        <v>21</v>
      </c>
      <c r="D7" s="452" t="s">
        <v>45</v>
      </c>
      <c r="E7" s="952">
        <f>'A2.6.2'!E7/'A2.6.2'!E$29</f>
        <v>6.2426373679603823E-3</v>
      </c>
      <c r="F7" s="953">
        <f>'A2.6.2'!F7/'A2.6.2'!F$29</f>
        <v>5.2602214090459139E-4</v>
      </c>
      <c r="G7" s="952">
        <f>'A2.6.2'!G7/'A2.6.2'!G$29</f>
        <v>7.0372925331196028E-3</v>
      </c>
      <c r="H7" s="953">
        <f>'A2.6.2'!H7/'A2.6.2'!H$29</f>
        <v>6.6254037502878112E-4</v>
      </c>
      <c r="I7" s="952">
        <f>'A2.6.2'!I7/'A2.6.2'!I$29</f>
        <v>6.9205148632694394E-3</v>
      </c>
      <c r="J7" s="953">
        <f>'A2.6.2'!J7/'A2.6.2'!J$29</f>
        <v>5.2597640309432923E-4</v>
      </c>
      <c r="K7" s="952">
        <f>'A2.6.2'!K7/'A2.6.2'!K$29</f>
        <v>6.99256223775743E-3</v>
      </c>
      <c r="L7" s="953">
        <f>'A2.6.2'!L7/'A2.6.2'!L$29</f>
        <v>5.4663876182675273E-4</v>
      </c>
    </row>
    <row r="8" spans="2:12" ht="13.35" customHeight="1" x14ac:dyDescent="0.25">
      <c r="B8" s="38"/>
      <c r="C8" s="451" t="s">
        <v>22</v>
      </c>
      <c r="D8" s="452" t="s">
        <v>46</v>
      </c>
      <c r="E8" s="952">
        <f>'A2.6.2'!E8/'A2.6.2'!E$29</f>
        <v>6.9443369880468871E-3</v>
      </c>
      <c r="F8" s="953">
        <f>'A2.6.2'!F8/'A2.6.2'!F$29</f>
        <v>7.0303213276023025E-4</v>
      </c>
      <c r="G8" s="952">
        <f>'A2.6.2'!G8/'A2.6.2'!G$29</f>
        <v>8.7432827052338746E-3</v>
      </c>
      <c r="H8" s="953">
        <f>'A2.6.2'!H8/'A2.6.2'!H$29</f>
        <v>1.026679973124528E-3</v>
      </c>
      <c r="I8" s="952">
        <f>'A2.6.2'!I8/'A2.6.2'!I$29</f>
        <v>8.1017696425200528E-3</v>
      </c>
      <c r="J8" s="953">
        <f>'A2.6.2'!J8/'A2.6.2'!J$29</f>
        <v>7.9858123978067733E-4</v>
      </c>
      <c r="K8" s="952">
        <f>'A2.6.2'!K8/'A2.6.2'!K$29</f>
        <v>8.9899460431345519E-3</v>
      </c>
      <c r="L8" s="953">
        <f>'A2.6.2'!L8/'A2.6.2'!L$29</f>
        <v>8.8182774747700495E-4</v>
      </c>
    </row>
    <row r="9" spans="2:12" ht="13.35" customHeight="1" x14ac:dyDescent="0.25">
      <c r="B9" s="38"/>
      <c r="C9" s="451" t="s">
        <v>23</v>
      </c>
      <c r="D9" s="452" t="s">
        <v>47</v>
      </c>
      <c r="E9" s="952">
        <f>'A2.6.2'!E9/'A2.6.2'!E$29</f>
        <v>8.4923818833671626E-3</v>
      </c>
      <c r="F9" s="953">
        <f>'A2.6.2'!F9/'A2.6.2'!F$29</f>
        <v>1.0672744435011711E-3</v>
      </c>
      <c r="G9" s="952">
        <f>'A2.6.2'!G9/'A2.6.2'!G$29</f>
        <v>1.1405610959807216E-2</v>
      </c>
      <c r="H9" s="953">
        <f>'A2.6.2'!H9/'A2.6.2'!H$29</f>
        <v>1.5991060551658752E-3</v>
      </c>
      <c r="I9" s="952">
        <f>'A2.6.2'!I9/'A2.6.2'!I$29</f>
        <v>9.710477397144127E-3</v>
      </c>
      <c r="J9" s="953">
        <f>'A2.6.2'!J9/'A2.6.2'!J$29</f>
        <v>1.1502229848044919E-3</v>
      </c>
      <c r="K9" s="952">
        <f>'A2.6.2'!K9/'A2.6.2'!K$29</f>
        <v>1.2518313648846634E-2</v>
      </c>
      <c r="L9" s="953">
        <f>'A2.6.2'!L9/'A2.6.2'!L$29</f>
        <v>1.3880504528264023E-3</v>
      </c>
    </row>
    <row r="10" spans="2:12" ht="13.35" customHeight="1" x14ac:dyDescent="0.25">
      <c r="B10" s="38"/>
      <c r="C10" s="451" t="s">
        <v>24</v>
      </c>
      <c r="D10" s="452" t="s">
        <v>48</v>
      </c>
      <c r="E10" s="952">
        <f>'A2.6.2'!E10/'A2.6.2'!E$29</f>
        <v>9.2694317982280564E-3</v>
      </c>
      <c r="F10" s="953">
        <f>'A2.6.2'!F10/'A2.6.2'!F$29</f>
        <v>1.4623721370551062E-3</v>
      </c>
      <c r="G10" s="952">
        <f>'A2.6.2'!G10/'A2.6.2'!G$29</f>
        <v>1.176315778980234E-2</v>
      </c>
      <c r="H10" s="953">
        <f>'A2.6.2'!H10/'A2.6.2'!H$29</f>
        <v>2.1523651358322585E-3</v>
      </c>
      <c r="I10" s="952">
        <f>'A2.6.2'!I10/'A2.6.2'!I$29</f>
        <v>1.1309586656812212E-2</v>
      </c>
      <c r="J10" s="953">
        <f>'A2.6.2'!J10/'A2.6.2'!J$29</f>
        <v>1.7712952023527318E-3</v>
      </c>
      <c r="K10" s="952">
        <f>'A2.6.2'!K10/'A2.6.2'!K$29</f>
        <v>2.084704887402215E-2</v>
      </c>
      <c r="L10" s="953">
        <f>'A2.6.2'!L10/'A2.6.2'!L$29</f>
        <v>2.4957853020528844E-3</v>
      </c>
    </row>
    <row r="11" spans="2:12" customFormat="1" ht="13.35" customHeight="1" x14ac:dyDescent="0.25">
      <c r="B11" s="224"/>
      <c r="C11" s="451" t="s">
        <v>25</v>
      </c>
      <c r="D11" s="452" t="s">
        <v>49</v>
      </c>
      <c r="E11" s="952">
        <f>'A2.6.2'!E11/'A2.6.2'!E$29</f>
        <v>1.0634483120524814E-2</v>
      </c>
      <c r="F11" s="953">
        <f>'A2.6.2'!F11/'A2.6.2'!F$29</f>
        <v>1.9501060820150953E-3</v>
      </c>
      <c r="G11" s="952">
        <f>'A2.6.2'!G11/'A2.6.2'!G$29</f>
        <v>1.1738568137925351E-2</v>
      </c>
      <c r="H11" s="953">
        <f>'A2.6.2'!H11/'A2.6.2'!H$29</f>
        <v>2.3392415154865429E-3</v>
      </c>
      <c r="I11" s="952">
        <f>'A2.6.2'!I11/'A2.6.2'!I$29</f>
        <v>1.1728720936557148E-2</v>
      </c>
      <c r="J11" s="953">
        <f>'A2.6.2'!J11/'A2.6.2'!J$29</f>
        <v>2.1704564935908196E-3</v>
      </c>
      <c r="K11" s="952">
        <f>'A2.6.2'!K11/'A2.6.2'!K$29</f>
        <v>2.3399643496212361E-2</v>
      </c>
      <c r="L11" s="953">
        <f>'A2.6.2'!L11/'A2.6.2'!L$29</f>
        <v>3.4022935735243706E-3</v>
      </c>
    </row>
    <row r="12" spans="2:12" customFormat="1" ht="13.35" customHeight="1" x14ac:dyDescent="0.25">
      <c r="B12" s="224"/>
      <c r="C12" s="451" t="s">
        <v>26</v>
      </c>
      <c r="D12" s="452" t="s">
        <v>50</v>
      </c>
      <c r="E12" s="952">
        <f>'A2.6.2'!E12/'A2.6.2'!E$29</f>
        <v>1.3250887552467689E-2</v>
      </c>
      <c r="F12" s="953">
        <f>'A2.6.2'!F12/'A2.6.2'!F$29</f>
        <v>2.6991844724091785E-3</v>
      </c>
      <c r="G12" s="952">
        <f>'A2.6.2'!G12/'A2.6.2'!G$29</f>
        <v>1.4003474451351699E-2</v>
      </c>
      <c r="H12" s="953">
        <f>'A2.6.2'!H12/'A2.6.2'!H$29</f>
        <v>3.2690169218224955E-3</v>
      </c>
      <c r="I12" s="952">
        <f>'A2.6.2'!I12/'A2.6.2'!I$29</f>
        <v>1.3271519025816752E-2</v>
      </c>
      <c r="J12" s="953">
        <f>'A2.6.2'!J12/'A2.6.2'!J$29</f>
        <v>2.8276121963040179E-3</v>
      </c>
      <c r="K12" s="952">
        <f>'A2.6.2'!K12/'A2.6.2'!K$29</f>
        <v>2.0162919136896423E-2</v>
      </c>
      <c r="L12" s="953">
        <f>'A2.6.2'!L12/'A2.6.2'!L$29</f>
        <v>3.587788998412346E-3</v>
      </c>
    </row>
    <row r="13" spans="2:12" customFormat="1" ht="13.35" customHeight="1" x14ac:dyDescent="0.25">
      <c r="B13" s="224"/>
      <c r="C13" s="354" t="s">
        <v>27</v>
      </c>
      <c r="D13" s="763" t="s">
        <v>51</v>
      </c>
      <c r="E13" s="952">
        <f>'A2.6.2'!E13/'A2.6.2'!E$29</f>
        <v>1.6766113357790782E-2</v>
      </c>
      <c r="F13" s="953">
        <f>'A2.6.2'!F13/'A2.6.2'!F$29</f>
        <v>3.8941540992924249E-3</v>
      </c>
      <c r="G13" s="952">
        <f>'A2.6.2'!G13/'A2.6.2'!G$29</f>
        <v>1.727722107692042E-2</v>
      </c>
      <c r="H13" s="953">
        <f>'A2.6.2'!H13/'A2.6.2'!H$29</f>
        <v>4.5626153189837083E-3</v>
      </c>
      <c r="I13" s="952">
        <f>'A2.6.2'!I13/'A2.6.2'!I$29</f>
        <v>1.6970778981855644E-2</v>
      </c>
      <c r="J13" s="953">
        <f>'A2.6.2'!J13/'A2.6.2'!J$29</f>
        <v>3.9956376200389184E-3</v>
      </c>
      <c r="K13" s="952">
        <f>'A2.6.2'!K13/'A2.6.2'!K$29</f>
        <v>2.1159892120647481E-2</v>
      </c>
      <c r="L13" s="953">
        <f>'A2.6.2'!L13/'A2.6.2'!L$29</f>
        <v>4.6890580391601312E-3</v>
      </c>
    </row>
    <row r="14" spans="2:12" customFormat="1" ht="13.35" customHeight="1" x14ac:dyDescent="0.25">
      <c r="B14" s="224"/>
      <c r="C14" s="354" t="s">
        <v>28</v>
      </c>
      <c r="D14" s="763" t="s">
        <v>52</v>
      </c>
      <c r="E14" s="952">
        <f>'A2.6.2'!E14/'A2.6.2'!E$29</f>
        <v>1.9096590331884409E-2</v>
      </c>
      <c r="F14" s="953">
        <f>'A2.6.2'!F14/'A2.6.2'!F$29</f>
        <v>4.7877491721130946E-3</v>
      </c>
      <c r="G14" s="952">
        <f>'A2.6.2'!G14/'A2.6.2'!G$29</f>
        <v>1.8826369145170659E-2</v>
      </c>
      <c r="H14" s="953">
        <f>'A2.6.2'!H14/'A2.6.2'!H$29</f>
        <v>5.3783153858615613E-3</v>
      </c>
      <c r="I14" s="952">
        <f>'A2.6.2'!I14/'A2.6.2'!I$29</f>
        <v>1.8097002390025246E-2</v>
      </c>
      <c r="J14" s="953">
        <f>'A2.6.2'!J14/'A2.6.2'!J$29</f>
        <v>4.7943756365763949E-3</v>
      </c>
      <c r="K14" s="952">
        <f>'A2.6.2'!K14/'A2.6.2'!K$29</f>
        <v>2.3324011062962283E-2</v>
      </c>
      <c r="L14" s="953">
        <f>'A2.6.2'!L14/'A2.6.2'!L$29</f>
        <v>6.5584345766860315E-3</v>
      </c>
    </row>
    <row r="15" spans="2:12" customFormat="1" ht="13.35" customHeight="1" x14ac:dyDescent="0.25">
      <c r="B15" s="224"/>
      <c r="C15" s="354" t="s">
        <v>29</v>
      </c>
      <c r="D15" s="763" t="s">
        <v>53</v>
      </c>
      <c r="E15" s="952">
        <f>'A2.6.2'!E15/'A2.6.2'!E$29</f>
        <v>2.0113146540849614E-2</v>
      </c>
      <c r="F15" s="953">
        <f>'A2.6.2'!F15/'A2.6.2'!F$29</f>
        <v>5.5040488755830072E-3</v>
      </c>
      <c r="G15" s="952">
        <f>'A2.6.2'!G15/'A2.6.2'!G$29</f>
        <v>1.9762769672053794E-2</v>
      </c>
      <c r="H15" s="953">
        <f>'A2.6.2'!H15/'A2.6.2'!H$29</f>
        <v>6.0245774069832402E-3</v>
      </c>
      <c r="I15" s="952">
        <f>'A2.6.2'!I15/'A2.6.2'!I$29</f>
        <v>1.8405434027944419E-2</v>
      </c>
      <c r="J15" s="953">
        <f>'A2.6.2'!J15/'A2.6.2'!J$29</f>
        <v>5.2820403283334377E-3</v>
      </c>
      <c r="K15" s="952">
        <f>'A2.6.2'!K15/'A2.6.2'!K$29</f>
        <v>1.9880443458166957E-2</v>
      </c>
      <c r="L15" s="953">
        <f>'A2.6.2'!L15/'A2.6.2'!L$29</f>
        <v>5.9664048352317776E-3</v>
      </c>
    </row>
    <row r="16" spans="2:12" customFormat="1" ht="13.35" customHeight="1" x14ac:dyDescent="0.25">
      <c r="B16" s="224"/>
      <c r="C16" s="354" t="s">
        <v>30</v>
      </c>
      <c r="D16" s="763" t="s">
        <v>54</v>
      </c>
      <c r="E16" s="952">
        <f>'A2.6.2'!E16/'A2.6.2'!E$29</f>
        <v>1.9857493755007935E-2</v>
      </c>
      <c r="F16" s="953">
        <f>'A2.6.2'!F16/'A2.6.2'!F$29</f>
        <v>5.8160700256738767E-3</v>
      </c>
      <c r="G16" s="952">
        <f>'A2.6.2'!G16/'A2.6.2'!G$29</f>
        <v>1.9463706338414752E-2</v>
      </c>
      <c r="H16" s="953">
        <f>'A2.6.2'!H16/'A2.6.2'!H$29</f>
        <v>6.5428530967622288E-3</v>
      </c>
      <c r="I16" s="952">
        <f>'A2.6.2'!I16/'A2.6.2'!I$29</f>
        <v>1.8274254596879209E-2</v>
      </c>
      <c r="J16" s="953">
        <f>'A2.6.2'!J16/'A2.6.2'!J$29</f>
        <v>5.7033032472054547E-3</v>
      </c>
      <c r="K16" s="952">
        <f>'A2.6.2'!K16/'A2.6.2'!K$29</f>
        <v>1.8741373175582412E-2</v>
      </c>
      <c r="L16" s="953">
        <f>'A2.6.2'!L16/'A2.6.2'!L$29</f>
        <v>5.9627655880971214E-3</v>
      </c>
    </row>
    <row r="17" spans="2:12" customFormat="1" ht="13.35" customHeight="1" x14ac:dyDescent="0.25">
      <c r="B17" s="224"/>
      <c r="C17" s="354" t="s">
        <v>31</v>
      </c>
      <c r="D17" s="763" t="s">
        <v>55</v>
      </c>
      <c r="E17" s="952">
        <f>'A2.6.2'!E17/'A2.6.2'!E$29</f>
        <v>1.9733703985021438E-2</v>
      </c>
      <c r="F17" s="953">
        <f>'A2.6.2'!F17/'A2.6.2'!F$29</f>
        <v>6.1550348130151485E-3</v>
      </c>
      <c r="G17" s="952">
        <f>'A2.6.2'!G17/'A2.6.2'!G$29</f>
        <v>1.9543456560718497E-2</v>
      </c>
      <c r="H17" s="953">
        <f>'A2.6.2'!H17/'A2.6.2'!H$29</f>
        <v>6.729735778421897E-3</v>
      </c>
      <c r="I17" s="952">
        <f>'A2.6.2'!I17/'A2.6.2'!I$29</f>
        <v>1.8178909546983032E-2</v>
      </c>
      <c r="J17" s="953">
        <f>'A2.6.2'!J17/'A2.6.2'!J$29</f>
        <v>6.03937163151878E-3</v>
      </c>
      <c r="K17" s="952">
        <f>'A2.6.2'!K17/'A2.6.2'!K$29</f>
        <v>1.781430289528976E-2</v>
      </c>
      <c r="L17" s="953">
        <f>'A2.6.2'!L17/'A2.6.2'!L$29</f>
        <v>6.1291713356776559E-3</v>
      </c>
    </row>
    <row r="18" spans="2:12" customFormat="1" ht="13.35" customHeight="1" x14ac:dyDescent="0.25">
      <c r="B18" s="224"/>
      <c r="C18" s="354" t="s">
        <v>32</v>
      </c>
      <c r="D18" s="763" t="s">
        <v>56</v>
      </c>
      <c r="E18" s="952">
        <f>'A2.6.2'!E18/'A2.6.2'!E$29</f>
        <v>1.9895168902395129E-2</v>
      </c>
      <c r="F18" s="953">
        <f>'A2.6.2'!F18/'A2.6.2'!F$29</f>
        <v>6.3986659912444411E-3</v>
      </c>
      <c r="G18" s="952">
        <f>'A2.6.2'!G18/'A2.6.2'!G$29</f>
        <v>1.9090874049144745E-2</v>
      </c>
      <c r="H18" s="953">
        <f>'A2.6.2'!H18/'A2.6.2'!H$29</f>
        <v>6.9943160214610009E-3</v>
      </c>
      <c r="I18" s="952">
        <f>'A2.6.2'!I18/'A2.6.2'!I$29</f>
        <v>1.766187061868699E-2</v>
      </c>
      <c r="J18" s="953">
        <f>'A2.6.2'!J18/'A2.6.2'!J$29</f>
        <v>6.0443219063031359E-3</v>
      </c>
      <c r="K18" s="952">
        <f>'A2.6.2'!K18/'A2.6.2'!K$29</f>
        <v>1.7237319105268316E-2</v>
      </c>
      <c r="L18" s="953">
        <f>'A2.6.2'!L18/'A2.6.2'!L$29</f>
        <v>6.3094118624605422E-3</v>
      </c>
    </row>
    <row r="19" spans="2:12" customFormat="1" ht="13.35" customHeight="1" x14ac:dyDescent="0.25">
      <c r="B19" s="224"/>
      <c r="C19" s="354" t="s">
        <v>33</v>
      </c>
      <c r="D19" s="763" t="s">
        <v>57</v>
      </c>
      <c r="E19" s="952">
        <f>'A2.6.2'!E19/'A2.6.2'!E$29</f>
        <v>1.9541964395640179E-2</v>
      </c>
      <c r="F19" s="953">
        <f>'A2.6.2'!F19/'A2.6.2'!F$29</f>
        <v>6.8857040182083969E-3</v>
      </c>
      <c r="G19" s="952">
        <f>'A2.6.2'!G19/'A2.6.2'!G$29</f>
        <v>1.9176605538121269E-2</v>
      </c>
      <c r="H19" s="953">
        <f>'A2.6.2'!H19/'A2.6.2'!H$29</f>
        <v>7.5500104162079485E-3</v>
      </c>
      <c r="I19" s="952">
        <f>'A2.6.2'!I19/'A2.6.2'!I$29</f>
        <v>1.7322083897244912E-2</v>
      </c>
      <c r="J19" s="953">
        <f>'A2.6.2'!J19/'A2.6.2'!J$29</f>
        <v>6.2036414165565464E-3</v>
      </c>
      <c r="K19" s="952">
        <f>'A2.6.2'!K19/'A2.6.2'!K$29</f>
        <v>1.7264248835289178E-2</v>
      </c>
      <c r="L19" s="953">
        <f>'A2.6.2'!L19/'A2.6.2'!L$29</f>
        <v>6.7659347939216545E-3</v>
      </c>
    </row>
    <row r="20" spans="2:12" customFormat="1" ht="13.35" customHeight="1" x14ac:dyDescent="0.25">
      <c r="B20" s="224"/>
      <c r="C20" s="354" t="s">
        <v>34</v>
      </c>
      <c r="D20" s="763" t="s">
        <v>58</v>
      </c>
      <c r="E20" s="952">
        <f>'A2.6.2'!E20/'A2.6.2'!E$29</f>
        <v>0.10025894936123805</v>
      </c>
      <c r="F20" s="953">
        <f>'A2.6.2'!F20/'A2.6.2'!F$29</f>
        <v>4.0335885210733134E-2</v>
      </c>
      <c r="G20" s="952">
        <f>'A2.6.2'!G20/'A2.6.2'!G$29</f>
        <v>9.6891203417562854E-2</v>
      </c>
      <c r="H20" s="953">
        <f>'A2.6.2'!H20/'A2.6.2'!H$29</f>
        <v>4.0957500876262681E-2</v>
      </c>
      <c r="I20" s="952">
        <f>'A2.6.2'!I20/'A2.6.2'!I$29</f>
        <v>8.9087471084533951E-2</v>
      </c>
      <c r="J20" s="953">
        <f>'A2.6.2'!J20/'A2.6.2'!J$29</f>
        <v>3.5936730922254606E-2</v>
      </c>
      <c r="K20" s="952">
        <f>'A2.6.2'!K20/'A2.6.2'!K$29</f>
        <v>8.2580876568441902E-2</v>
      </c>
      <c r="L20" s="953">
        <f>'A2.6.2'!L20/'A2.6.2'!L$29</f>
        <v>3.5385156388783673E-2</v>
      </c>
    </row>
    <row r="21" spans="2:12" customFormat="1" ht="13.35" customHeight="1" x14ac:dyDescent="0.25">
      <c r="B21" s="224"/>
      <c r="C21" s="354" t="s">
        <v>35</v>
      </c>
      <c r="D21" s="627" t="s">
        <v>743</v>
      </c>
      <c r="E21" s="952">
        <f>'A2.6.2'!E21/'A2.6.2'!E$29</f>
        <v>9.474290412145929E-2</v>
      </c>
      <c r="F21" s="953">
        <f>'A2.6.2'!F21/'A2.6.2'!F$29</f>
        <v>4.574553021780494E-2</v>
      </c>
      <c r="G21" s="952">
        <f>'A2.6.2'!G21/'A2.6.2'!G$29</f>
        <v>9.0935855567030724E-2</v>
      </c>
      <c r="H21" s="953">
        <f>'A2.6.2'!H21/'A2.6.2'!H$29</f>
        <v>4.4224173178082089E-2</v>
      </c>
      <c r="I21" s="952">
        <f>'A2.6.2'!I21/'A2.6.2'!I$29</f>
        <v>8.2318612441569156E-2</v>
      </c>
      <c r="J21" s="953">
        <f>'A2.6.2'!J21/'A2.6.2'!J$29</f>
        <v>3.9982088318830697E-2</v>
      </c>
      <c r="K21" s="952">
        <f>'A2.6.2'!K21/'A2.6.2'!K$29</f>
        <v>7.5789427846372187E-2</v>
      </c>
      <c r="L21" s="953">
        <f>'A2.6.2'!L21/'A2.6.2'!L$29</f>
        <v>3.841714831451961E-2</v>
      </c>
    </row>
    <row r="22" spans="2:12" customFormat="1" ht="13.35" customHeight="1" x14ac:dyDescent="0.25">
      <c r="B22" s="224"/>
      <c r="C22" s="354" t="s">
        <v>36</v>
      </c>
      <c r="D22" s="627" t="s">
        <v>772</v>
      </c>
      <c r="E22" s="952">
        <f>'A2.6.2'!E22/'A2.6.2'!E$29</f>
        <v>0.14936648566897942</v>
      </c>
      <c r="F22" s="953">
        <f>'A2.6.2'!F22/'A2.6.2'!F$29</f>
        <v>9.6558884105480108E-2</v>
      </c>
      <c r="G22" s="952">
        <f>'A2.6.2'!G22/'A2.6.2'!G$29</f>
        <v>0.14646726452749986</v>
      </c>
      <c r="H22" s="953">
        <f>'A2.6.2'!H22/'A2.6.2'!H$29</f>
        <v>9.5151528634900603E-2</v>
      </c>
      <c r="I22" s="952">
        <f>'A2.6.2'!I22/'A2.6.2'!I$29</f>
        <v>0.14294526618226261</v>
      </c>
      <c r="J22" s="953">
        <f>'A2.6.2'!J22/'A2.6.2'!J$29</f>
        <v>8.6314527503562305E-2</v>
      </c>
      <c r="K22" s="952">
        <f>'A2.6.2'!K22/'A2.6.2'!K$29</f>
        <v>0.13453692037337212</v>
      </c>
      <c r="L22" s="953">
        <f>'A2.6.2'!L22/'A2.6.2'!L$29</f>
        <v>8.3500642590323498E-2</v>
      </c>
    </row>
    <row r="23" spans="2:12" customFormat="1" ht="13.35" customHeight="1" x14ac:dyDescent="0.25">
      <c r="B23" s="224"/>
      <c r="C23" s="354" t="s">
        <v>37</v>
      </c>
      <c r="D23" s="627" t="s">
        <v>753</v>
      </c>
      <c r="E23" s="952">
        <f>'A2.6.2'!E23/'A2.6.2'!E$29</f>
        <v>0.15886398666299784</v>
      </c>
      <c r="F23" s="953">
        <f>'A2.6.2'!F23/'A2.6.2'!F$29</f>
        <v>0.14455756516255322</v>
      </c>
      <c r="G23" s="952">
        <f>'A2.6.2'!G23/'A2.6.2'!G$29</f>
        <v>0.15955560517791609</v>
      </c>
      <c r="H23" s="953">
        <f>'A2.6.2'!H23/'A2.6.2'!H$29</f>
        <v>0.14940698382101789</v>
      </c>
      <c r="I23" s="952">
        <f>'A2.6.2'!I23/'A2.6.2'!I$29</f>
        <v>0.16139229368834968</v>
      </c>
      <c r="J23" s="953">
        <f>'A2.6.2'!J23/'A2.6.2'!J$29</f>
        <v>0.13804794007965868</v>
      </c>
      <c r="K23" s="952">
        <f>'A2.6.2'!K23/'A2.6.2'!K$29</f>
        <v>0.15096119082120207</v>
      </c>
      <c r="L23" s="953">
        <f>'A2.6.2'!L23/'A2.6.2'!L$29</f>
        <v>0.1334264759055335</v>
      </c>
    </row>
    <row r="24" spans="2:12" customFormat="1" ht="13.35" customHeight="1" x14ac:dyDescent="0.25">
      <c r="B24" s="224"/>
      <c r="C24" s="354" t="s">
        <v>38</v>
      </c>
      <c r="D24" s="627" t="s">
        <v>62</v>
      </c>
      <c r="E24" s="952">
        <f>'A2.6.2'!E24/'A2.6.2'!E$29</f>
        <v>0.14521481898100835</v>
      </c>
      <c r="F24" s="953">
        <f>'A2.6.2'!F24/'A2.6.2'!F$29</f>
        <v>0.19063274421361484</v>
      </c>
      <c r="G24" s="952">
        <f>'A2.6.2'!G24/'A2.6.2'!G$29</f>
        <v>0.14601468201592613</v>
      </c>
      <c r="H24" s="953">
        <f>'A2.6.2'!H24/'A2.6.2'!H$29</f>
        <v>0.19608588769525251</v>
      </c>
      <c r="I24" s="952">
        <f>'A2.6.2'!I24/'A2.6.2'!I$29</f>
        <v>0.15574709885489954</v>
      </c>
      <c r="J24" s="953">
        <f>'A2.6.2'!J24/'A2.6.2'!J$29</f>
        <v>0.19134185554425864</v>
      </c>
      <c r="K24" s="952">
        <f>'A2.6.2'!K24/'A2.6.2'!K$29</f>
        <v>0.14625937455415541</v>
      </c>
      <c r="L24" s="953">
        <f>'A2.6.2'!L24/'A2.6.2'!L$29</f>
        <v>0.18293630788381984</v>
      </c>
    </row>
    <row r="25" spans="2:12" customFormat="1" ht="13.35" customHeight="1" x14ac:dyDescent="0.25">
      <c r="B25" s="224"/>
      <c r="C25" s="354" t="s">
        <v>39</v>
      </c>
      <c r="D25" s="627" t="s">
        <v>63</v>
      </c>
      <c r="E25" s="952">
        <f>'A2.6.2'!E25/'A2.6.2'!E$29</f>
        <v>7.0462617171390296E-2</v>
      </c>
      <c r="F25" s="953">
        <f>'A2.6.2'!F25/'A2.6.2'!F$29</f>
        <v>0.12568664530862353</v>
      </c>
      <c r="G25" s="952">
        <f>'A2.6.2'!G25/'A2.6.2'!G$29</f>
        <v>7.1075391872654839E-2</v>
      </c>
      <c r="H25" s="953">
        <f>'A2.6.2'!H25/'A2.6.2'!H$29</f>
        <v>0.12894282642985386</v>
      </c>
      <c r="I25" s="952">
        <f>'A2.6.2'!I25/'A2.6.2'!I$29</f>
        <v>7.7368988542596523E-2</v>
      </c>
      <c r="J25" s="953">
        <f>'A2.6.2'!J25/'A2.6.2'!J$29</f>
        <v>0.13259020181710865</v>
      </c>
      <c r="K25" s="952">
        <f>'A2.6.2'!K25/'A2.6.2'!K$29</f>
        <v>7.5277762975975812E-2</v>
      </c>
      <c r="L25" s="953">
        <f>'A2.6.2'!L25/'A2.6.2'!L$29</f>
        <v>0.1319587938885958</v>
      </c>
    </row>
    <row r="26" spans="2:12" customFormat="1" ht="13.35" customHeight="1" x14ac:dyDescent="0.25">
      <c r="B26" s="224"/>
      <c r="C26" s="354" t="s">
        <v>40</v>
      </c>
      <c r="D26" s="627" t="s">
        <v>64</v>
      </c>
      <c r="E26" s="952">
        <f>'A2.6.2'!E26/'A2.6.2'!E$29</f>
        <v>6.2823308268147485E-2</v>
      </c>
      <c r="F26" s="953">
        <f>'A2.6.2'!F26/'A2.6.2'!F$29</f>
        <v>0.1676792810965029</v>
      </c>
      <c r="G26" s="952">
        <f>'A2.6.2'!G26/'A2.6.2'!G$29</f>
        <v>6.2997358938471373E-2</v>
      </c>
      <c r="H26" s="953">
        <f>'A2.6.2'!H26/'A2.6.2'!H$29</f>
        <v>0.1648151081896562</v>
      </c>
      <c r="I26" s="952">
        <f>'A2.6.2'!I26/'A2.6.2'!I$29</f>
        <v>7.3074621899286193E-2</v>
      </c>
      <c r="J26" s="953">
        <f>'A2.6.2'!J26/'A2.6.2'!J$29</f>
        <v>0.18559627710376336</v>
      </c>
      <c r="K26" s="952">
        <f>'A2.6.2'!K26/'A2.6.2'!K$29</f>
        <v>7.5725827845684629E-2</v>
      </c>
      <c r="L26" s="953">
        <f>'A2.6.2'!L26/'A2.6.2'!L$29</f>
        <v>0.20067759386910911</v>
      </c>
    </row>
    <row r="27" spans="2:12" customFormat="1" ht="13.35" customHeight="1" x14ac:dyDescent="0.25">
      <c r="B27" s="224"/>
      <c r="C27" s="354" t="s">
        <v>41</v>
      </c>
      <c r="D27" s="627" t="s">
        <v>65</v>
      </c>
      <c r="E27" s="952">
        <f>'A2.6.2'!E27/'A2.6.2'!E$29</f>
        <v>1.5127244446447806E-2</v>
      </c>
      <c r="F27" s="953">
        <f>'A2.6.2'!F27/'A2.6.2'!F$29</f>
        <v>8.6330048161372228E-2</v>
      </c>
      <c r="G27" s="952">
        <f>'A2.6.2'!G27/'A2.6.2'!G$29</f>
        <v>1.465078042238376E-2</v>
      </c>
      <c r="H27" s="953">
        <f>'A2.6.2'!H27/'A2.6.2'!H$29</f>
        <v>8.0284118520211251E-2</v>
      </c>
      <c r="I27" s="952">
        <f>'A2.6.2'!I27/'A2.6.2'!I$29</f>
        <v>1.6424944568691629E-2</v>
      </c>
      <c r="J27" s="953">
        <f>'A2.6.2'!J27/'A2.6.2'!J$29</f>
        <v>9.0791001262519433E-2</v>
      </c>
      <c r="K27" s="952">
        <f>'A2.6.2'!K27/'A2.6.2'!K$29</f>
        <v>1.716913532074741E-2</v>
      </c>
      <c r="L27" s="953">
        <f>'A2.6.2'!L27/'A2.6.2'!L$29</f>
        <v>9.1055853059922962E-2</v>
      </c>
    </row>
    <row r="28" spans="2:12" customFormat="1" ht="13.35" customHeight="1" x14ac:dyDescent="0.25">
      <c r="B28" s="225"/>
      <c r="C28" s="773" t="s">
        <v>42</v>
      </c>
      <c r="D28" s="774" t="s">
        <v>66</v>
      </c>
      <c r="E28" s="954">
        <f>'A2.6.2'!E28/'A2.6.2'!E$29</f>
        <v>3.1095452004216927E-3</v>
      </c>
      <c r="F28" s="955">
        <f>'A2.6.2'!F28/'A2.6.2'!F$29</f>
        <v>5.3644531877682845E-2</v>
      </c>
      <c r="G28" s="954">
        <f>'A2.6.2'!G28/'A2.6.2'!G$29</f>
        <v>2.751382669479191E-3</v>
      </c>
      <c r="H28" s="955">
        <f>'A2.6.2'!H28/'A2.6.2'!H$29</f>
        <v>4.4166536543841325E-2</v>
      </c>
      <c r="I28" s="954">
        <f>'A2.6.2'!I28/'A2.6.2'!I$29</f>
        <v>3.1950190210175045E-3</v>
      </c>
      <c r="J28" s="955">
        <f>'A2.6.2'!J28/'A2.6.2'!J$29</f>
        <v>5.0859638866710154E-2</v>
      </c>
      <c r="K28" s="954">
        <f>'A2.6.2'!K28/'A2.6.2'!K$29</f>
        <v>3.4441405777744928E-3</v>
      </c>
      <c r="L28" s="955">
        <f>'A2.6.2'!L28/'A2.6.2'!L$29</f>
        <v>4.7266177422236502E-2</v>
      </c>
    </row>
    <row r="29" spans="2:12" customFormat="1" ht="13.35" customHeight="1" x14ac:dyDescent="0.25">
      <c r="B29" s="225"/>
      <c r="C29" s="226" t="s">
        <v>8</v>
      </c>
      <c r="D29" s="227"/>
      <c r="E29" s="230">
        <f>'A2.6.2'!E29/'A2.6.2'!E$29</f>
        <v>1</v>
      </c>
      <c r="F29" s="231">
        <f>'A2.6.2'!F29/'A2.6.2'!F$29</f>
        <v>1</v>
      </c>
      <c r="G29" s="230">
        <f>'A2.6.2'!G29/'A2.6.2'!G$29</f>
        <v>1</v>
      </c>
      <c r="H29" s="231">
        <f>'A2.6.2'!H29/'A2.6.2'!H$29</f>
        <v>1</v>
      </c>
      <c r="I29" s="230">
        <f>'A2.6.2'!I29/'A2.6.2'!I$29</f>
        <v>1</v>
      </c>
      <c r="J29" s="231">
        <f>'A2.6.2'!J29/'A2.6.2'!J$29</f>
        <v>1</v>
      </c>
      <c r="K29" s="230">
        <f>'A2.6.2'!K29/'A2.6.2'!K$29</f>
        <v>1</v>
      </c>
      <c r="L29" s="231">
        <f>'A2.6.2'!L29/'A2.6.2'!L$29</f>
        <v>1</v>
      </c>
    </row>
    <row r="30" spans="2:12" customFormat="1" ht="12" customHeight="1" x14ac:dyDescent="0.25">
      <c r="B30" s="232"/>
      <c r="C30" s="232"/>
    </row>
    <row r="31" spans="2:12" customFormat="1" ht="13.35" customHeight="1" x14ac:dyDescent="0.25"/>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C3:D3"/>
    <mergeCell ref="K2:L2"/>
    <mergeCell ref="B1:L1"/>
  </mergeCells>
  <phoneticPr fontId="25" type="noConversion"/>
  <hyperlinks>
    <hyperlink ref="G32" location="CONTENTS!A1" display="BACK TO CONTENTS" xr:uid="{00000000-0004-0000-33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0">
    <tabColor theme="7" tint="0.79998168889431442"/>
    <pageSetUpPr fitToPage="1"/>
  </sheetPr>
  <dimension ref="B1:O33"/>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5" s="3" customFormat="1" ht="15" customHeight="1" x14ac:dyDescent="0.25">
      <c r="B1" s="1442" t="s">
        <v>1056</v>
      </c>
      <c r="C1" s="1442"/>
      <c r="D1" s="1442"/>
      <c r="E1" s="1442"/>
      <c r="F1" s="1442"/>
      <c r="G1" s="1442"/>
      <c r="H1" s="1442"/>
      <c r="I1" s="1442"/>
      <c r="J1" s="1442"/>
      <c r="K1" s="1442"/>
      <c r="L1" s="1442"/>
    </row>
    <row r="2" spans="2:15" s="3" customFormat="1" ht="15" customHeight="1" x14ac:dyDescent="0.25">
      <c r="B2" s="147"/>
      <c r="C2" s="148" t="s">
        <v>156</v>
      </c>
      <c r="D2" s="168"/>
      <c r="E2" s="555" t="s">
        <v>1143</v>
      </c>
      <c r="F2" s="556"/>
      <c r="G2" s="555" t="s">
        <v>1144</v>
      </c>
      <c r="H2" s="149"/>
      <c r="I2" s="555" t="s">
        <v>1145</v>
      </c>
      <c r="J2" s="556"/>
      <c r="K2" s="1472" t="s">
        <v>1146</v>
      </c>
      <c r="L2" s="1358"/>
    </row>
    <row r="3" spans="2:15" ht="24.9" customHeight="1" x14ac:dyDescent="0.2">
      <c r="B3" s="150"/>
      <c r="C3" s="1490" t="s">
        <v>85</v>
      </c>
      <c r="D3" s="1491"/>
      <c r="E3" s="692" t="s">
        <v>17</v>
      </c>
      <c r="F3" s="757" t="s">
        <v>98</v>
      </c>
      <c r="G3" s="692" t="s">
        <v>17</v>
      </c>
      <c r="H3" s="757" t="s">
        <v>98</v>
      </c>
      <c r="I3" s="692" t="s">
        <v>17</v>
      </c>
      <c r="J3" s="757" t="s">
        <v>98</v>
      </c>
      <c r="K3" s="692" t="s">
        <v>17</v>
      </c>
      <c r="L3" s="757" t="s">
        <v>98</v>
      </c>
      <c r="N3" s="3"/>
      <c r="O3" s="3"/>
    </row>
    <row r="4" spans="2:15" ht="13.35" customHeight="1" x14ac:dyDescent="0.25">
      <c r="B4" s="38"/>
      <c r="C4" s="573" t="s">
        <v>18</v>
      </c>
      <c r="D4" s="635" t="s">
        <v>43</v>
      </c>
      <c r="E4" s="557">
        <v>39</v>
      </c>
      <c r="F4" s="558">
        <v>4.1439009999999996</v>
      </c>
      <c r="G4" s="557">
        <v>36</v>
      </c>
      <c r="H4" s="558">
        <v>4.0881059999999998</v>
      </c>
      <c r="I4" s="557">
        <v>34</v>
      </c>
      <c r="J4" s="558">
        <v>4.9564219999999999</v>
      </c>
      <c r="K4" s="557">
        <v>24</v>
      </c>
      <c r="L4" s="558">
        <v>3.3891200000000001</v>
      </c>
    </row>
    <row r="5" spans="2:15" ht="13.35" customHeight="1" x14ac:dyDescent="0.25">
      <c r="B5" s="38"/>
      <c r="C5" s="451" t="s">
        <v>19</v>
      </c>
      <c r="D5" s="761" t="s">
        <v>121</v>
      </c>
      <c r="E5" s="557">
        <v>3</v>
      </c>
      <c r="F5" s="554">
        <v>0.39416699999999999</v>
      </c>
      <c r="G5" s="557">
        <v>5</v>
      </c>
      <c r="H5" s="554">
        <v>0.74231100000000005</v>
      </c>
      <c r="I5" s="557">
        <v>9</v>
      </c>
      <c r="J5" s="554">
        <v>1.183244</v>
      </c>
      <c r="K5" s="557">
        <v>5</v>
      </c>
      <c r="L5" s="554">
        <v>0.87862099999999999</v>
      </c>
    </row>
    <row r="6" spans="2:15" ht="13.35" customHeight="1" x14ac:dyDescent="0.25">
      <c r="B6" s="38"/>
      <c r="C6" s="451" t="s">
        <v>20</v>
      </c>
      <c r="D6" s="452" t="s">
        <v>44</v>
      </c>
      <c r="E6" s="557">
        <v>80</v>
      </c>
      <c r="F6" s="554">
        <v>0.78590700000000002</v>
      </c>
      <c r="G6" s="557">
        <v>116</v>
      </c>
      <c r="H6" s="554">
        <v>1.07223</v>
      </c>
      <c r="I6" s="557">
        <v>70</v>
      </c>
      <c r="J6" s="554">
        <v>0.37711699999999998</v>
      </c>
      <c r="K6" s="557">
        <v>48</v>
      </c>
      <c r="L6" s="554">
        <v>0.93364199999999997</v>
      </c>
    </row>
    <row r="7" spans="2:15" ht="13.35" customHeight="1" x14ac:dyDescent="0.25">
      <c r="B7" s="38"/>
      <c r="C7" s="451" t="s">
        <v>21</v>
      </c>
      <c r="D7" s="452" t="s">
        <v>45</v>
      </c>
      <c r="E7" s="557">
        <v>91</v>
      </c>
      <c r="F7" s="554">
        <v>0.79608299999999999</v>
      </c>
      <c r="G7" s="557">
        <v>128</v>
      </c>
      <c r="H7" s="554">
        <v>1.9795590000000001</v>
      </c>
      <c r="I7" s="557">
        <v>71</v>
      </c>
      <c r="J7" s="554">
        <v>0.79715400000000003</v>
      </c>
      <c r="K7" s="557">
        <v>55</v>
      </c>
      <c r="L7" s="554">
        <v>0.63731300000000002</v>
      </c>
    </row>
    <row r="8" spans="2:15" ht="13.35" customHeight="1" x14ac:dyDescent="0.25">
      <c r="B8" s="38"/>
      <c r="C8" s="451" t="s">
        <v>22</v>
      </c>
      <c r="D8" s="452" t="s">
        <v>46</v>
      </c>
      <c r="E8" s="557">
        <v>128</v>
      </c>
      <c r="F8" s="554">
        <v>1.707254</v>
      </c>
      <c r="G8" s="557">
        <v>144</v>
      </c>
      <c r="H8" s="554">
        <v>1.7479169999999999</v>
      </c>
      <c r="I8" s="557">
        <v>102</v>
      </c>
      <c r="J8" s="554">
        <v>1.767374</v>
      </c>
      <c r="K8" s="557">
        <v>77</v>
      </c>
      <c r="L8" s="554">
        <v>0.876938</v>
      </c>
    </row>
    <row r="9" spans="2:15" ht="13.35" customHeight="1" x14ac:dyDescent="0.25">
      <c r="B9" s="38"/>
      <c r="C9" s="451" t="s">
        <v>23</v>
      </c>
      <c r="D9" s="452" t="s">
        <v>47</v>
      </c>
      <c r="E9" s="557">
        <v>160</v>
      </c>
      <c r="F9" s="554">
        <v>3.4763839999999999</v>
      </c>
      <c r="G9" s="557">
        <v>165</v>
      </c>
      <c r="H9" s="554">
        <v>4.2540649999999998</v>
      </c>
      <c r="I9" s="557">
        <v>88</v>
      </c>
      <c r="J9" s="554">
        <v>1.625694</v>
      </c>
      <c r="K9" s="557">
        <v>76</v>
      </c>
      <c r="L9" s="554">
        <v>1.793893</v>
      </c>
    </row>
    <row r="10" spans="2:15" ht="13.35" customHeight="1" x14ac:dyDescent="0.25">
      <c r="B10" s="38"/>
      <c r="C10" s="451" t="s">
        <v>24</v>
      </c>
      <c r="D10" s="452" t="s">
        <v>48</v>
      </c>
      <c r="E10" s="557">
        <v>160</v>
      </c>
      <c r="F10" s="554">
        <v>3.5722100000000001</v>
      </c>
      <c r="G10" s="557">
        <v>228</v>
      </c>
      <c r="H10" s="554">
        <v>5.6753210000000003</v>
      </c>
      <c r="I10" s="557">
        <v>121</v>
      </c>
      <c r="J10" s="554">
        <v>2.4457490000000002</v>
      </c>
      <c r="K10" s="557">
        <v>99</v>
      </c>
      <c r="L10" s="554">
        <v>1.6857899999999999</v>
      </c>
    </row>
    <row r="11" spans="2:15" customFormat="1" ht="13.35" customHeight="1" x14ac:dyDescent="0.25">
      <c r="B11" s="224"/>
      <c r="C11" s="451" t="s">
        <v>25</v>
      </c>
      <c r="D11" s="452" t="s">
        <v>49</v>
      </c>
      <c r="E11" s="557">
        <v>218</v>
      </c>
      <c r="F11" s="554">
        <v>4.6451719999999996</v>
      </c>
      <c r="G11" s="557">
        <v>257</v>
      </c>
      <c r="H11" s="554">
        <v>7.1539590000000004</v>
      </c>
      <c r="I11" s="557">
        <v>130</v>
      </c>
      <c r="J11" s="554">
        <v>3.0774650000000001</v>
      </c>
      <c r="K11" s="557">
        <v>113</v>
      </c>
      <c r="L11" s="554">
        <v>2.6658550000000001</v>
      </c>
    </row>
    <row r="12" spans="2:15" customFormat="1" ht="13.35" customHeight="1" x14ac:dyDescent="0.25">
      <c r="B12" s="224"/>
      <c r="C12" s="451" t="s">
        <v>26</v>
      </c>
      <c r="D12" s="452" t="s">
        <v>50</v>
      </c>
      <c r="E12" s="557">
        <v>259</v>
      </c>
      <c r="F12" s="554">
        <v>7.2057330000000004</v>
      </c>
      <c r="G12" s="557">
        <v>294</v>
      </c>
      <c r="H12" s="554">
        <v>10.218168</v>
      </c>
      <c r="I12" s="557">
        <v>177</v>
      </c>
      <c r="J12" s="554">
        <v>5.86212</v>
      </c>
      <c r="K12" s="557">
        <v>135</v>
      </c>
      <c r="L12" s="554">
        <v>4.3828379999999996</v>
      </c>
    </row>
    <row r="13" spans="2:15" customFormat="1" ht="13.35" customHeight="1" x14ac:dyDescent="0.25">
      <c r="B13" s="224"/>
      <c r="C13" s="354" t="s">
        <v>27</v>
      </c>
      <c r="D13" s="763" t="s">
        <v>51</v>
      </c>
      <c r="E13" s="557">
        <v>289</v>
      </c>
      <c r="F13" s="554">
        <v>8.4074760000000008</v>
      </c>
      <c r="G13" s="557">
        <v>358</v>
      </c>
      <c r="H13" s="554">
        <v>11.792889000000001</v>
      </c>
      <c r="I13" s="557">
        <v>221</v>
      </c>
      <c r="J13" s="554">
        <v>6.7639209999999999</v>
      </c>
      <c r="K13" s="557">
        <v>168</v>
      </c>
      <c r="L13" s="554">
        <v>5.6194369999999996</v>
      </c>
    </row>
    <row r="14" spans="2:15" customFormat="1" ht="13.35" customHeight="1" x14ac:dyDescent="0.25">
      <c r="B14" s="224"/>
      <c r="C14" s="354" t="s">
        <v>28</v>
      </c>
      <c r="D14" s="763" t="s">
        <v>52</v>
      </c>
      <c r="E14" s="557">
        <v>325</v>
      </c>
      <c r="F14" s="554">
        <v>11.004076</v>
      </c>
      <c r="G14" s="557">
        <v>394</v>
      </c>
      <c r="H14" s="554">
        <v>15.003341000000001</v>
      </c>
      <c r="I14" s="557">
        <v>240</v>
      </c>
      <c r="J14" s="554">
        <v>8.8515569999999997</v>
      </c>
      <c r="K14" s="557">
        <v>188</v>
      </c>
      <c r="L14" s="554">
        <v>7.4816479999999999</v>
      </c>
    </row>
    <row r="15" spans="2:15" customFormat="1" ht="13.35" customHeight="1" x14ac:dyDescent="0.25">
      <c r="B15" s="224"/>
      <c r="C15" s="354" t="s">
        <v>29</v>
      </c>
      <c r="D15" s="763" t="s">
        <v>53</v>
      </c>
      <c r="E15" s="557">
        <v>358</v>
      </c>
      <c r="F15" s="554">
        <v>13.332485</v>
      </c>
      <c r="G15" s="557">
        <v>414</v>
      </c>
      <c r="H15" s="554">
        <v>15.402742999999999</v>
      </c>
      <c r="I15" s="557">
        <v>284</v>
      </c>
      <c r="J15" s="554">
        <v>12.425926</v>
      </c>
      <c r="K15" s="557">
        <v>221</v>
      </c>
      <c r="L15" s="554">
        <v>7.7182180000000002</v>
      </c>
    </row>
    <row r="16" spans="2:15" customFormat="1" ht="13.35" customHeight="1" x14ac:dyDescent="0.25">
      <c r="B16" s="224"/>
      <c r="C16" s="354" t="s">
        <v>30</v>
      </c>
      <c r="D16" s="763" t="s">
        <v>54</v>
      </c>
      <c r="E16" s="557">
        <v>427</v>
      </c>
      <c r="F16" s="554">
        <v>17.747057999999999</v>
      </c>
      <c r="G16" s="557">
        <v>480</v>
      </c>
      <c r="H16" s="554">
        <v>19.685929000000002</v>
      </c>
      <c r="I16" s="557">
        <v>301</v>
      </c>
      <c r="J16" s="554">
        <v>12.322243</v>
      </c>
      <c r="K16" s="557">
        <v>260</v>
      </c>
      <c r="L16" s="554">
        <v>11.017735999999999</v>
      </c>
    </row>
    <row r="17" spans="2:12" customFormat="1" ht="13.35" customHeight="1" x14ac:dyDescent="0.25">
      <c r="B17" s="224"/>
      <c r="C17" s="354" t="s">
        <v>31</v>
      </c>
      <c r="D17" s="763" t="s">
        <v>55</v>
      </c>
      <c r="E17" s="557">
        <v>485</v>
      </c>
      <c r="F17" s="554">
        <v>20.419886999999999</v>
      </c>
      <c r="G17" s="557">
        <v>500</v>
      </c>
      <c r="H17" s="554">
        <v>23.269310999999998</v>
      </c>
      <c r="I17" s="557">
        <v>333</v>
      </c>
      <c r="J17" s="554">
        <v>13.595711</v>
      </c>
      <c r="K17" s="557">
        <v>271</v>
      </c>
      <c r="L17" s="554">
        <v>12.3095</v>
      </c>
    </row>
    <row r="18" spans="2:12" customFormat="1" ht="13.35" customHeight="1" x14ac:dyDescent="0.25">
      <c r="B18" s="224"/>
      <c r="C18" s="354" t="s">
        <v>32</v>
      </c>
      <c r="D18" s="763" t="s">
        <v>56</v>
      </c>
      <c r="E18" s="557">
        <v>494</v>
      </c>
      <c r="F18" s="554">
        <v>22.030383</v>
      </c>
      <c r="G18" s="557">
        <v>548</v>
      </c>
      <c r="H18" s="554">
        <v>26.253260000000001</v>
      </c>
      <c r="I18" s="557">
        <v>318</v>
      </c>
      <c r="J18" s="554">
        <v>14.493422000000001</v>
      </c>
      <c r="K18" s="557">
        <v>269</v>
      </c>
      <c r="L18" s="554">
        <v>13.068593999999999</v>
      </c>
    </row>
    <row r="19" spans="2:12" customFormat="1" ht="13.35" customHeight="1" x14ac:dyDescent="0.25">
      <c r="B19" s="224"/>
      <c r="C19" s="354" t="s">
        <v>33</v>
      </c>
      <c r="D19" s="763" t="s">
        <v>57</v>
      </c>
      <c r="E19" s="557">
        <v>531</v>
      </c>
      <c r="F19" s="554">
        <v>25.560396000000001</v>
      </c>
      <c r="G19" s="557">
        <v>529</v>
      </c>
      <c r="H19" s="554">
        <v>28.015018999999999</v>
      </c>
      <c r="I19" s="557">
        <v>409</v>
      </c>
      <c r="J19" s="554">
        <v>19.362542000000001</v>
      </c>
      <c r="K19" s="557">
        <v>316</v>
      </c>
      <c r="L19" s="554">
        <v>14.984578000000001</v>
      </c>
    </row>
    <row r="20" spans="2:12" customFormat="1" ht="13.35" customHeight="1" x14ac:dyDescent="0.25">
      <c r="B20" s="224"/>
      <c r="C20" s="354" t="s">
        <v>34</v>
      </c>
      <c r="D20" s="763" t="s">
        <v>58</v>
      </c>
      <c r="E20" s="557">
        <v>3712</v>
      </c>
      <c r="F20" s="554">
        <v>206.702427</v>
      </c>
      <c r="G20" s="557">
        <v>3774</v>
      </c>
      <c r="H20" s="554">
        <v>219.12186500000001</v>
      </c>
      <c r="I20" s="557">
        <v>2479</v>
      </c>
      <c r="J20" s="554">
        <v>134.93240700000001</v>
      </c>
      <c r="K20" s="557">
        <v>2043</v>
      </c>
      <c r="L20" s="554">
        <v>118.546606</v>
      </c>
    </row>
    <row r="21" spans="2:12" customFormat="1" ht="13.35" customHeight="1" x14ac:dyDescent="0.25">
      <c r="B21" s="224"/>
      <c r="C21" s="354" t="s">
        <v>35</v>
      </c>
      <c r="D21" s="627" t="s">
        <v>743</v>
      </c>
      <c r="E21" s="557">
        <v>5081</v>
      </c>
      <c r="F21" s="554">
        <v>324.54216500000001</v>
      </c>
      <c r="G21" s="557">
        <v>4653</v>
      </c>
      <c r="H21" s="554">
        <v>306.69839999999999</v>
      </c>
      <c r="I21" s="557">
        <v>3636</v>
      </c>
      <c r="J21" s="554">
        <v>239.04086699999999</v>
      </c>
      <c r="K21" s="557">
        <v>3103</v>
      </c>
      <c r="L21" s="554">
        <v>217.67866900000001</v>
      </c>
    </row>
    <row r="22" spans="2:12" customFormat="1" ht="13.35" customHeight="1" x14ac:dyDescent="0.25">
      <c r="B22" s="224"/>
      <c r="C22" s="354" t="s">
        <v>36</v>
      </c>
      <c r="D22" s="627" t="s">
        <v>772</v>
      </c>
      <c r="E22" s="557">
        <v>11387</v>
      </c>
      <c r="F22" s="554">
        <v>839.64714800000002</v>
      </c>
      <c r="G22" s="557">
        <v>10390</v>
      </c>
      <c r="H22" s="554">
        <v>789.896164</v>
      </c>
      <c r="I22" s="557">
        <v>8580</v>
      </c>
      <c r="J22" s="554">
        <v>645.72506399999997</v>
      </c>
      <c r="K22" s="557">
        <v>7455</v>
      </c>
      <c r="L22" s="554">
        <v>587.67076399999996</v>
      </c>
    </row>
    <row r="23" spans="2:12" customFormat="1" ht="13.35" customHeight="1" x14ac:dyDescent="0.25">
      <c r="B23" s="224"/>
      <c r="C23" s="354" t="s">
        <v>37</v>
      </c>
      <c r="D23" s="627" t="s">
        <v>753</v>
      </c>
      <c r="E23" s="557">
        <v>16478</v>
      </c>
      <c r="F23" s="554">
        <v>1380.8686049999999</v>
      </c>
      <c r="G23" s="557">
        <v>14218</v>
      </c>
      <c r="H23" s="554">
        <v>1230.921812</v>
      </c>
      <c r="I23" s="557">
        <v>13614</v>
      </c>
      <c r="J23" s="554">
        <v>1181.568747</v>
      </c>
      <c r="K23" s="557">
        <v>12036</v>
      </c>
      <c r="L23" s="554">
        <v>1085.8441310000001</v>
      </c>
    </row>
    <row r="24" spans="2:12" customFormat="1" ht="13.35" customHeight="1" x14ac:dyDescent="0.25">
      <c r="B24" s="224"/>
      <c r="C24" s="354" t="s">
        <v>38</v>
      </c>
      <c r="D24" s="627" t="s">
        <v>62</v>
      </c>
      <c r="E24" s="557">
        <v>16770</v>
      </c>
      <c r="F24" s="554">
        <v>1678.1715790000001</v>
      </c>
      <c r="G24" s="557">
        <v>14950</v>
      </c>
      <c r="H24" s="554">
        <v>1532.3869540000001</v>
      </c>
      <c r="I24" s="557">
        <v>14409</v>
      </c>
      <c r="J24" s="554">
        <v>1477.2711939999999</v>
      </c>
      <c r="K24" s="557">
        <v>14144</v>
      </c>
      <c r="L24" s="554">
        <v>1486.9102600000001</v>
      </c>
    </row>
    <row r="25" spans="2:12" customFormat="1" ht="13.35" customHeight="1" x14ac:dyDescent="0.25">
      <c r="B25" s="224"/>
      <c r="C25" s="354" t="s">
        <v>39</v>
      </c>
      <c r="D25" s="627" t="s">
        <v>63</v>
      </c>
      <c r="E25" s="557">
        <v>8320</v>
      </c>
      <c r="F25" s="554">
        <v>1009.080052</v>
      </c>
      <c r="G25" s="557">
        <v>7437</v>
      </c>
      <c r="H25" s="554">
        <v>922.76129900000001</v>
      </c>
      <c r="I25" s="557">
        <v>7906</v>
      </c>
      <c r="J25" s="554">
        <v>961.60200399999997</v>
      </c>
      <c r="K25" s="557">
        <v>8094</v>
      </c>
      <c r="L25" s="554">
        <v>1003.4330169999999</v>
      </c>
    </row>
    <row r="26" spans="2:12" customFormat="1" ht="13.35" customHeight="1" x14ac:dyDescent="0.25">
      <c r="B26" s="224"/>
      <c r="C26" s="354" t="s">
        <v>40</v>
      </c>
      <c r="D26" s="627" t="s">
        <v>64</v>
      </c>
      <c r="E26" s="557">
        <v>8427</v>
      </c>
      <c r="F26" s="554">
        <v>1306.9834539999999</v>
      </c>
      <c r="G26" s="557">
        <v>7455</v>
      </c>
      <c r="H26" s="554">
        <v>1197.644984</v>
      </c>
      <c r="I26" s="557">
        <v>8710</v>
      </c>
      <c r="J26" s="554">
        <v>1362.6433930000001</v>
      </c>
      <c r="K26" s="557">
        <v>9000</v>
      </c>
      <c r="L26" s="554">
        <v>1412.7994880000001</v>
      </c>
    </row>
    <row r="27" spans="2:12" customFormat="1" ht="13.35" customHeight="1" x14ac:dyDescent="0.25">
      <c r="B27" s="224"/>
      <c r="C27" s="354" t="s">
        <v>41</v>
      </c>
      <c r="D27" s="627" t="s">
        <v>65</v>
      </c>
      <c r="E27" s="557">
        <v>2927</v>
      </c>
      <c r="F27" s="554">
        <v>643.47830299999998</v>
      </c>
      <c r="G27" s="557">
        <v>2560</v>
      </c>
      <c r="H27" s="554">
        <v>587.93066399999998</v>
      </c>
      <c r="I27" s="557">
        <v>2910</v>
      </c>
      <c r="J27" s="554">
        <v>656.00005799999997</v>
      </c>
      <c r="K27" s="557">
        <v>3103</v>
      </c>
      <c r="L27" s="554">
        <v>713.53933300000006</v>
      </c>
    </row>
    <row r="28" spans="2:12" customFormat="1" ht="13.35" customHeight="1" x14ac:dyDescent="0.25">
      <c r="B28" s="225"/>
      <c r="C28" s="773" t="s">
        <v>42</v>
      </c>
      <c r="D28" s="774" t="s">
        <v>66</v>
      </c>
      <c r="E28" s="655">
        <v>688</v>
      </c>
      <c r="F28" s="656">
        <v>213.493719</v>
      </c>
      <c r="G28" s="655">
        <v>600</v>
      </c>
      <c r="H28" s="656">
        <v>184.00997699999999</v>
      </c>
      <c r="I28" s="655">
        <v>631</v>
      </c>
      <c r="J28" s="656">
        <v>207.76246699999999</v>
      </c>
      <c r="K28" s="655">
        <v>676</v>
      </c>
      <c r="L28" s="656">
        <v>242.611662</v>
      </c>
    </row>
    <row r="29" spans="2:12" customFormat="1" ht="13.35" customHeight="1" x14ac:dyDescent="0.25">
      <c r="B29" s="225"/>
      <c r="C29" s="226" t="s">
        <v>8</v>
      </c>
      <c r="D29" s="227"/>
      <c r="E29" s="228">
        <f t="shared" ref="E29:L29" si="0">SUM(E4:E28)</f>
        <v>77837</v>
      </c>
      <c r="F29" s="229">
        <f t="shared" si="0"/>
        <v>7748.1960239999999</v>
      </c>
      <c r="G29" s="228">
        <f t="shared" si="0"/>
        <v>70633</v>
      </c>
      <c r="H29" s="229">
        <f t="shared" si="0"/>
        <v>7147.7262469999987</v>
      </c>
      <c r="I29" s="228">
        <f t="shared" si="0"/>
        <v>65783</v>
      </c>
      <c r="J29" s="229">
        <f t="shared" si="0"/>
        <v>6976.4538619999994</v>
      </c>
      <c r="K29" s="228">
        <f t="shared" si="0"/>
        <v>61979</v>
      </c>
      <c r="L29" s="229">
        <f t="shared" si="0"/>
        <v>6958.4776510000011</v>
      </c>
    </row>
    <row r="30" spans="2:12" customFormat="1" ht="12" customHeight="1" x14ac:dyDescent="0.25">
      <c r="B30" s="232"/>
      <c r="C30" s="232"/>
    </row>
    <row r="31" spans="2:12" customFormat="1" ht="13.35" customHeight="1" x14ac:dyDescent="0.25"/>
    <row r="32" spans="2:12" customFormat="1" ht="13.35" customHeight="1" x14ac:dyDescent="0.25">
      <c r="G32" s="110" t="s">
        <v>245</v>
      </c>
    </row>
    <row r="33" customFormat="1" ht="13.35" customHeight="1" x14ac:dyDescent="0.25"/>
  </sheetData>
  <mergeCells count="3">
    <mergeCell ref="C3:D3"/>
    <mergeCell ref="K2:L2"/>
    <mergeCell ref="B1:L1"/>
  </mergeCells>
  <phoneticPr fontId="25" type="noConversion"/>
  <hyperlinks>
    <hyperlink ref="G32" location="CONTENTS!A1" display="BACK TO CONTENTS" xr:uid="{00000000-0004-0000-34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29:L29" formula="1"/>
  </ignoredError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2">
    <tabColor theme="7" tint="0.79998168889431442"/>
    <pageSetUpPr fitToPage="1"/>
  </sheetPr>
  <dimension ref="B1:M36"/>
  <sheetViews>
    <sheetView showGridLines="0" topLeftCell="A3"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1057</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'A2.6.3'!E4/'A2.6.3'!E$29</f>
        <v>5.0104705988154733E-4</v>
      </c>
      <c r="F4" s="953">
        <f>'A2.6.3'!F4/'A2.6.3'!F$29</f>
        <v>5.3482139418830992E-4</v>
      </c>
      <c r="G4" s="952">
        <f>'A2.6.3'!G4/'A2.6.3'!G$29</f>
        <v>5.0967677997536558E-4</v>
      </c>
      <c r="H4" s="953">
        <f>'A2.6.3'!H4/'A2.6.3'!H$29</f>
        <v>5.7194495965984086E-4</v>
      </c>
      <c r="I4" s="952">
        <f>'A2.6.3'!I4/'A2.6.3'!I$29</f>
        <v>5.1685085812443947E-4</v>
      </c>
      <c r="J4" s="953">
        <f>'A2.6.3'!J4/'A2.6.3'!J$29</f>
        <v>7.1045005070514435E-4</v>
      </c>
      <c r="K4" s="952">
        <f>'A2.6.3'!K4/'A2.6.3'!K$29</f>
        <v>3.8722793204149793E-4</v>
      </c>
      <c r="L4" s="953">
        <f>'A2.6.3'!L4/'A2.6.3'!L$29</f>
        <v>4.8704906015081481E-4</v>
      </c>
    </row>
    <row r="5" spans="2:12" ht="13.35" customHeight="1" x14ac:dyDescent="0.25">
      <c r="B5" s="38"/>
      <c r="C5" s="451" t="s">
        <v>19</v>
      </c>
      <c r="D5" s="761" t="s">
        <v>121</v>
      </c>
      <c r="E5" s="952">
        <f>'A2.6.3'!E5/'A2.6.3'!E$29</f>
        <v>3.8542081529349798E-5</v>
      </c>
      <c r="F5" s="953">
        <f>'A2.6.3'!F5/'A2.6.3'!F$29</f>
        <v>5.0872099618939634E-5</v>
      </c>
      <c r="G5" s="952">
        <f>'A2.6.3'!G5/'A2.6.3'!G$29</f>
        <v>7.0788441663245229E-5</v>
      </c>
      <c r="H5" s="953">
        <f>'A2.6.3'!H5/'A2.6.3'!H$29</f>
        <v>1.0385274622283673E-4</v>
      </c>
      <c r="I5" s="952">
        <f>'A2.6.3'!I5/'A2.6.3'!I$29</f>
        <v>1.3681346244470455E-4</v>
      </c>
      <c r="J5" s="953">
        <f>'A2.6.3'!J5/'A2.6.3'!J$29</f>
        <v>1.6960536447392047E-4</v>
      </c>
      <c r="K5" s="952">
        <f>'A2.6.3'!K5/'A2.6.3'!K$29</f>
        <v>8.0672485841978738E-5</v>
      </c>
      <c r="L5" s="953">
        <f>'A2.6.3'!L5/'A2.6.3'!L$29</f>
        <v>1.2626626743189058E-4</v>
      </c>
    </row>
    <row r="6" spans="2:12" ht="13.35" customHeight="1" x14ac:dyDescent="0.25">
      <c r="B6" s="38"/>
      <c r="C6" s="451" t="s">
        <v>20</v>
      </c>
      <c r="D6" s="452" t="s">
        <v>44</v>
      </c>
      <c r="E6" s="952">
        <f>'A2.6.3'!E6/'A2.6.3'!E$29</f>
        <v>1.0277888407826611E-3</v>
      </c>
      <c r="F6" s="953">
        <f>'A2.6.3'!F6/'A2.6.3'!F$29</f>
        <v>1.014309650356879E-4</v>
      </c>
      <c r="G6" s="952">
        <f>'A2.6.3'!G6/'A2.6.3'!G$29</f>
        <v>1.6422918465872891E-3</v>
      </c>
      <c r="H6" s="953">
        <f>'A2.6.3'!H6/'A2.6.3'!H$29</f>
        <v>1.5000994203576699E-4</v>
      </c>
      <c r="I6" s="952">
        <f>'A2.6.3'!I6/'A2.6.3'!I$29</f>
        <v>1.0641047079032577E-3</v>
      </c>
      <c r="J6" s="953">
        <f>'A2.6.3'!J6/'A2.6.3'!J$29</f>
        <v>5.4055686092058326E-5</v>
      </c>
      <c r="K6" s="952">
        <f>'A2.6.3'!K6/'A2.6.3'!K$29</f>
        <v>7.7445586408299587E-4</v>
      </c>
      <c r="L6" s="953">
        <f>'A2.6.3'!L6/'A2.6.3'!L$29</f>
        <v>1.3417331301852017E-4</v>
      </c>
    </row>
    <row r="7" spans="2:12" ht="13.35" customHeight="1" x14ac:dyDescent="0.25">
      <c r="B7" s="38"/>
      <c r="C7" s="451" t="s">
        <v>21</v>
      </c>
      <c r="D7" s="452" t="s">
        <v>45</v>
      </c>
      <c r="E7" s="952">
        <f>'A2.6.3'!E7/'A2.6.3'!E$29</f>
        <v>1.169109806390277E-3</v>
      </c>
      <c r="F7" s="953">
        <f>'A2.6.3'!F7/'A2.6.3'!F$29</f>
        <v>1.0274430300087101E-4</v>
      </c>
      <c r="G7" s="952">
        <f>'A2.6.3'!G7/'A2.6.3'!G$29</f>
        <v>1.8121841065790777E-3</v>
      </c>
      <c r="H7" s="953">
        <f>'A2.6.3'!H7/'A2.6.3'!H$29</f>
        <v>2.7694947058595716E-4</v>
      </c>
      <c r="I7" s="952">
        <f>'A2.6.3'!I7/'A2.6.3'!I$29</f>
        <v>1.0793062037304472E-3</v>
      </c>
      <c r="J7" s="953">
        <f>'A2.6.3'!J7/'A2.6.3'!J$29</f>
        <v>1.1426349485976147E-4</v>
      </c>
      <c r="K7" s="952">
        <f>'A2.6.3'!K7/'A2.6.3'!K$29</f>
        <v>8.8739734426176607E-4</v>
      </c>
      <c r="L7" s="953">
        <f>'A2.6.3'!L7/'A2.6.3'!L$29</f>
        <v>9.1587992656470181E-5</v>
      </c>
    </row>
    <row r="8" spans="2:12" ht="13.35" customHeight="1" x14ac:dyDescent="0.25">
      <c r="B8" s="38"/>
      <c r="C8" s="451" t="s">
        <v>22</v>
      </c>
      <c r="D8" s="452" t="s">
        <v>46</v>
      </c>
      <c r="E8" s="952">
        <f>'A2.6.3'!E8/'A2.6.3'!E$29</f>
        <v>1.6444621452522579E-3</v>
      </c>
      <c r="F8" s="953">
        <f>'A2.6.3'!F8/'A2.6.3'!F$29</f>
        <v>2.2034212798847488E-4</v>
      </c>
      <c r="G8" s="952">
        <f>'A2.6.3'!G8/'A2.6.3'!G$29</f>
        <v>2.0387071199014623E-3</v>
      </c>
      <c r="H8" s="953">
        <f>'A2.6.3'!H8/'A2.6.3'!H$29</f>
        <v>2.4454168215152692E-4</v>
      </c>
      <c r="I8" s="952">
        <f>'A2.6.3'!I8/'A2.6.3'!I$29</f>
        <v>1.5505525743733184E-3</v>
      </c>
      <c r="J8" s="953">
        <f>'A2.6.3'!J8/'A2.6.3'!J$29</f>
        <v>2.5333414868930731E-4</v>
      </c>
      <c r="K8" s="952">
        <f>'A2.6.3'!K8/'A2.6.3'!K$29</f>
        <v>1.2423562819664725E-3</v>
      </c>
      <c r="L8" s="953">
        <f>'A2.6.3'!L8/'A2.6.3'!L$29</f>
        <v>1.2602440418472502E-4</v>
      </c>
    </row>
    <row r="9" spans="2:12" ht="13.35" customHeight="1" x14ac:dyDescent="0.25">
      <c r="B9" s="38"/>
      <c r="C9" s="451" t="s">
        <v>23</v>
      </c>
      <c r="D9" s="452" t="s">
        <v>47</v>
      </c>
      <c r="E9" s="952">
        <f>'A2.6.3'!E9/'A2.6.3'!E$29</f>
        <v>2.0555776815653222E-3</v>
      </c>
      <c r="F9" s="953">
        <f>'A2.6.3'!F9/'A2.6.3'!F$29</f>
        <v>4.4867011485407924E-4</v>
      </c>
      <c r="G9" s="952">
        <f>'A2.6.3'!G9/'A2.6.3'!G$29</f>
        <v>2.3360185748870924E-3</v>
      </c>
      <c r="H9" s="953">
        <f>'A2.6.3'!H9/'A2.6.3'!H$29</f>
        <v>5.9516339224456041E-4</v>
      </c>
      <c r="I9" s="952">
        <f>'A2.6.3'!I9/'A2.6.3'!I$29</f>
        <v>1.3377316327926668E-3</v>
      </c>
      <c r="J9" s="953">
        <f>'A2.6.3'!J9/'A2.6.3'!J$29</f>
        <v>2.3302583693056181E-4</v>
      </c>
      <c r="K9" s="952">
        <f>'A2.6.3'!K9/'A2.6.3'!K$29</f>
        <v>1.2262217847980768E-3</v>
      </c>
      <c r="L9" s="953">
        <f>'A2.6.3'!L9/'A2.6.3'!L$29</f>
        <v>2.5779963520357069E-4</v>
      </c>
    </row>
    <row r="10" spans="2:12" ht="13.35" customHeight="1" x14ac:dyDescent="0.25">
      <c r="B10" s="38"/>
      <c r="C10" s="451" t="s">
        <v>24</v>
      </c>
      <c r="D10" s="452" t="s">
        <v>48</v>
      </c>
      <c r="E10" s="952">
        <f>'A2.6.3'!E10/'A2.6.3'!E$29</f>
        <v>2.0555776815653222E-3</v>
      </c>
      <c r="F10" s="953">
        <f>'A2.6.3'!F10/'A2.6.3'!F$29</f>
        <v>4.6103763881748689E-4</v>
      </c>
      <c r="G10" s="952">
        <f>'A2.6.3'!G10/'A2.6.3'!G$29</f>
        <v>3.2279529398439822E-3</v>
      </c>
      <c r="H10" s="953">
        <f>'A2.6.3'!H10/'A2.6.3'!H$29</f>
        <v>7.9400368786955325E-4</v>
      </c>
      <c r="I10" s="952">
        <f>'A2.6.3'!I10/'A2.6.3'!I$29</f>
        <v>1.8393809950899168E-3</v>
      </c>
      <c r="J10" s="953">
        <f>'A2.6.3'!J10/'A2.6.3'!J$29</f>
        <v>3.5057194505674785E-4</v>
      </c>
      <c r="K10" s="952">
        <f>'A2.6.3'!K10/'A2.6.3'!K$29</f>
        <v>1.597315219671179E-3</v>
      </c>
      <c r="L10" s="953">
        <f>'A2.6.3'!L10/'A2.6.3'!L$29</f>
        <v>2.4226419693361168E-4</v>
      </c>
    </row>
    <row r="11" spans="2:12" customFormat="1" ht="13.35" customHeight="1" x14ac:dyDescent="0.25">
      <c r="B11" s="224"/>
      <c r="C11" s="451" t="s">
        <v>25</v>
      </c>
      <c r="D11" s="452" t="s">
        <v>49</v>
      </c>
      <c r="E11" s="952">
        <f>'A2.6.3'!E11/'A2.6.3'!E$29</f>
        <v>2.8007245911327518E-3</v>
      </c>
      <c r="F11" s="953">
        <f>'A2.6.3'!F11/'A2.6.3'!F$29</f>
        <v>5.9951658239048179E-4</v>
      </c>
      <c r="G11" s="952">
        <f>'A2.6.3'!G11/'A2.6.3'!G$29</f>
        <v>3.6385259014908044E-3</v>
      </c>
      <c r="H11" s="953">
        <f>'A2.6.3'!H11/'A2.6.3'!H$29</f>
        <v>1.0008719910058975E-3</v>
      </c>
      <c r="I11" s="952">
        <f>'A2.6.3'!I11/'A2.6.3'!I$29</f>
        <v>1.9761944575346214E-3</v>
      </c>
      <c r="J11" s="953">
        <f>'A2.6.3'!J11/'A2.6.3'!J$29</f>
        <v>4.4112167311284378E-4</v>
      </c>
      <c r="K11" s="952">
        <f>'A2.6.3'!K11/'A2.6.3'!K$29</f>
        <v>1.8231981800287194E-3</v>
      </c>
      <c r="L11" s="953">
        <f>'A2.6.3'!L11/'A2.6.3'!L$29</f>
        <v>3.8310894044718113E-4</v>
      </c>
    </row>
    <row r="12" spans="2:12" customFormat="1" ht="13.35" customHeight="1" x14ac:dyDescent="0.25">
      <c r="B12" s="224"/>
      <c r="C12" s="451" t="s">
        <v>26</v>
      </c>
      <c r="D12" s="452" t="s">
        <v>50</v>
      </c>
      <c r="E12" s="952">
        <f>'A2.6.3'!E12/'A2.6.3'!E$29</f>
        <v>3.3274663720338658E-3</v>
      </c>
      <c r="F12" s="953">
        <f>'A2.6.3'!F12/'A2.6.3'!F$29</f>
        <v>9.2998847443718222E-4</v>
      </c>
      <c r="G12" s="952">
        <f>'A2.6.3'!G12/'A2.6.3'!G$29</f>
        <v>4.1623603697988195E-3</v>
      </c>
      <c r="H12" s="953">
        <f>'A2.6.3'!H12/'A2.6.3'!H$29</f>
        <v>1.4295690191392975E-3</v>
      </c>
      <c r="I12" s="952">
        <f>'A2.6.3'!I12/'A2.6.3'!I$29</f>
        <v>2.690664761412523E-3</v>
      </c>
      <c r="J12" s="953">
        <f>'A2.6.3'!J12/'A2.6.3'!J$29</f>
        <v>8.4027216634088885E-4</v>
      </c>
      <c r="K12" s="952">
        <f>'A2.6.3'!K12/'A2.6.3'!K$29</f>
        <v>2.1781571177334259E-3</v>
      </c>
      <c r="L12" s="953">
        <f>'A2.6.3'!L12/'A2.6.3'!L$29</f>
        <v>6.2985587075502691E-4</v>
      </c>
    </row>
    <row r="13" spans="2:12" customFormat="1" ht="13.35" customHeight="1" x14ac:dyDescent="0.25">
      <c r="B13" s="224"/>
      <c r="C13" s="354" t="s">
        <v>27</v>
      </c>
      <c r="D13" s="763" t="s">
        <v>51</v>
      </c>
      <c r="E13" s="952">
        <f>'A2.6.3'!E13/'A2.6.3'!E$29</f>
        <v>3.7128871873273635E-3</v>
      </c>
      <c r="F13" s="953">
        <f>'A2.6.3'!F13/'A2.6.3'!F$29</f>
        <v>1.0850881900713255E-3</v>
      </c>
      <c r="G13" s="952">
        <f>'A2.6.3'!G13/'A2.6.3'!G$29</f>
        <v>5.068452423088358E-3</v>
      </c>
      <c r="H13" s="953">
        <f>'A2.6.3'!H13/'A2.6.3'!H$29</f>
        <v>1.6498797788946718E-3</v>
      </c>
      <c r="I13" s="952">
        <f>'A2.6.3'!I13/'A2.6.3'!I$29</f>
        <v>3.3595305778088562E-3</v>
      </c>
      <c r="J13" s="953">
        <f>'A2.6.3'!J13/'A2.6.3'!J$29</f>
        <v>9.6953568873182927E-4</v>
      </c>
      <c r="K13" s="952">
        <f>'A2.6.3'!K13/'A2.6.3'!K$29</f>
        <v>2.7105955242904857E-3</v>
      </c>
      <c r="L13" s="953">
        <f>'A2.6.3'!L13/'A2.6.3'!L$29</f>
        <v>8.0756701132645467E-4</v>
      </c>
    </row>
    <row r="14" spans="2:12" customFormat="1" ht="13.35" customHeight="1" x14ac:dyDescent="0.25">
      <c r="B14" s="224"/>
      <c r="C14" s="354" t="s">
        <v>28</v>
      </c>
      <c r="D14" s="763" t="s">
        <v>52</v>
      </c>
      <c r="E14" s="952">
        <f>'A2.6.3'!E14/'A2.6.3'!E$29</f>
        <v>4.1753921656795612E-3</v>
      </c>
      <c r="F14" s="953">
        <f>'A2.6.3'!F14/'A2.6.3'!F$29</f>
        <v>1.4202113583490824E-3</v>
      </c>
      <c r="G14" s="952">
        <f>'A2.6.3'!G14/'A2.6.3'!G$29</f>
        <v>5.5781292030637241E-3</v>
      </c>
      <c r="H14" s="953">
        <f>'A2.6.3'!H14/'A2.6.3'!H$29</f>
        <v>2.099036879916479E-3</v>
      </c>
      <c r="I14" s="952">
        <f>'A2.6.3'!I14/'A2.6.3'!I$29</f>
        <v>3.648358998525455E-3</v>
      </c>
      <c r="J14" s="953">
        <f>'A2.6.3'!J14/'A2.6.3'!J$29</f>
        <v>1.2687759677181393E-3</v>
      </c>
      <c r="K14" s="952">
        <f>'A2.6.3'!K14/'A2.6.3'!K$29</f>
        <v>3.0332854676584004E-3</v>
      </c>
      <c r="L14" s="953">
        <f>'A2.6.3'!L14/'A2.6.3'!L$29</f>
        <v>1.0751845985917357E-3</v>
      </c>
    </row>
    <row r="15" spans="2:12" customFormat="1" ht="13.35" customHeight="1" x14ac:dyDescent="0.25">
      <c r="B15" s="224"/>
      <c r="C15" s="354" t="s">
        <v>29</v>
      </c>
      <c r="D15" s="763" t="s">
        <v>53</v>
      </c>
      <c r="E15" s="952">
        <f>'A2.6.3'!E15/'A2.6.3'!E$29</f>
        <v>4.5993550625024089E-3</v>
      </c>
      <c r="F15" s="953">
        <f>'A2.6.3'!F15/'A2.6.3'!F$29</f>
        <v>1.7207211793174428E-3</v>
      </c>
      <c r="G15" s="952">
        <f>'A2.6.3'!G15/'A2.6.3'!G$29</f>
        <v>5.8612829697167043E-3</v>
      </c>
      <c r="H15" s="953">
        <f>'A2.6.3'!H15/'A2.6.3'!H$29</f>
        <v>2.1549150691752847E-3</v>
      </c>
      <c r="I15" s="952">
        <f>'A2.6.3'!I15/'A2.6.3'!I$29</f>
        <v>4.3172248149217886E-3</v>
      </c>
      <c r="J15" s="953">
        <f>'A2.6.3'!J15/'A2.6.3'!J$29</f>
        <v>1.7811235114278752E-3</v>
      </c>
      <c r="K15" s="952">
        <f>'A2.6.3'!K15/'A2.6.3'!K$29</f>
        <v>3.5657238742154602E-3</v>
      </c>
      <c r="L15" s="953">
        <f>'A2.6.3'!L15/'A2.6.3'!L$29</f>
        <v>1.1091819773094791E-3</v>
      </c>
    </row>
    <row r="16" spans="2:12" customFormat="1" ht="13.35" customHeight="1" x14ac:dyDescent="0.25">
      <c r="B16" s="224"/>
      <c r="C16" s="354" t="s">
        <v>30</v>
      </c>
      <c r="D16" s="763" t="s">
        <v>54</v>
      </c>
      <c r="E16" s="952">
        <f>'A2.6.3'!E16/'A2.6.3'!E$29</f>
        <v>5.4858229376774544E-3</v>
      </c>
      <c r="F16" s="953">
        <f>'A2.6.3'!F16/'A2.6.3'!F$29</f>
        <v>2.2904761243815429E-3</v>
      </c>
      <c r="G16" s="952">
        <f>'A2.6.3'!G16/'A2.6.3'!G$29</f>
        <v>6.7956903996715416E-3</v>
      </c>
      <c r="H16" s="953">
        <f>'A2.6.3'!H16/'A2.6.3'!H$29</f>
        <v>2.754152624166666E-3</v>
      </c>
      <c r="I16" s="952">
        <f>'A2.6.3'!I16/'A2.6.3'!I$29</f>
        <v>4.575650243984008E-3</v>
      </c>
      <c r="J16" s="953">
        <f>'A2.6.3'!J16/'A2.6.3'!J$29</f>
        <v>1.7662616629800915E-3</v>
      </c>
      <c r="K16" s="952">
        <f>'A2.6.3'!K16/'A2.6.3'!K$29</f>
        <v>4.1949692637828946E-3</v>
      </c>
      <c r="L16" s="953">
        <f>'A2.6.3'!L16/'A2.6.3'!L$29</f>
        <v>1.5833543703940248E-3</v>
      </c>
    </row>
    <row r="17" spans="2:12" customFormat="1" ht="13.35" customHeight="1" x14ac:dyDescent="0.25">
      <c r="B17" s="224"/>
      <c r="C17" s="354" t="s">
        <v>31</v>
      </c>
      <c r="D17" s="763" t="s">
        <v>55</v>
      </c>
      <c r="E17" s="952">
        <f>'A2.6.3'!E17/'A2.6.3'!E$29</f>
        <v>6.2309698472448839E-3</v>
      </c>
      <c r="F17" s="953">
        <f>'A2.6.3'!F17/'A2.6.3'!F$29</f>
        <v>2.63543758272887E-3</v>
      </c>
      <c r="G17" s="952">
        <f>'A2.6.3'!G17/'A2.6.3'!G$29</f>
        <v>7.0788441663245227E-3</v>
      </c>
      <c r="H17" s="953">
        <f>'A2.6.3'!H17/'A2.6.3'!H$29</f>
        <v>3.2554843590668369E-3</v>
      </c>
      <c r="I17" s="952">
        <f>'A2.6.3'!I17/'A2.6.3'!I$29</f>
        <v>5.0620981104540688E-3</v>
      </c>
      <c r="J17" s="953">
        <f>'A2.6.3'!J17/'A2.6.3'!J$29</f>
        <v>1.9487996722882936E-3</v>
      </c>
      <c r="K17" s="952">
        <f>'A2.6.3'!K17/'A2.6.3'!K$29</f>
        <v>4.3724487326352477E-3</v>
      </c>
      <c r="L17" s="953">
        <f>'A2.6.3'!L17/'A2.6.3'!L$29</f>
        <v>1.768993250733658E-3</v>
      </c>
    </row>
    <row r="18" spans="2:12" customFormat="1" ht="13.35" customHeight="1" x14ac:dyDescent="0.25">
      <c r="B18" s="224"/>
      <c r="C18" s="354" t="s">
        <v>32</v>
      </c>
      <c r="D18" s="763" t="s">
        <v>56</v>
      </c>
      <c r="E18" s="952">
        <f>'A2.6.3'!E18/'A2.6.3'!E$29</f>
        <v>6.3465960918329331E-3</v>
      </c>
      <c r="F18" s="953">
        <f>'A2.6.3'!F18/'A2.6.3'!F$29</f>
        <v>2.8432919006903018E-3</v>
      </c>
      <c r="G18" s="952">
        <f>'A2.6.3'!G18/'A2.6.3'!G$29</f>
        <v>7.7584132062916769E-3</v>
      </c>
      <c r="H18" s="953">
        <f>'A2.6.3'!H18/'A2.6.3'!H$29</f>
        <v>3.672952641550712E-3</v>
      </c>
      <c r="I18" s="952">
        <f>'A2.6.3'!I18/'A2.6.3'!I$29</f>
        <v>4.8340756730462274E-3</v>
      </c>
      <c r="J18" s="953">
        <f>'A2.6.3'!J18/'A2.6.3'!J$29</f>
        <v>2.0774769369498918E-3</v>
      </c>
      <c r="K18" s="952">
        <f>'A2.6.3'!K18/'A2.6.3'!K$29</f>
        <v>4.3401797382984558E-3</v>
      </c>
      <c r="L18" s="953">
        <f>'A2.6.3'!L18/'A2.6.3'!L$29</f>
        <v>1.8780823414905866E-3</v>
      </c>
    </row>
    <row r="19" spans="2:12" customFormat="1" ht="13.35" customHeight="1" x14ac:dyDescent="0.25">
      <c r="B19" s="224"/>
      <c r="C19" s="354" t="s">
        <v>33</v>
      </c>
      <c r="D19" s="763" t="s">
        <v>57</v>
      </c>
      <c r="E19" s="952">
        <f>'A2.6.3'!E19/'A2.6.3'!E$29</f>
        <v>6.8219484306949133E-3</v>
      </c>
      <c r="F19" s="953">
        <f>'A2.6.3'!F19/'A2.6.3'!F$29</f>
        <v>3.2988834976331004E-3</v>
      </c>
      <c r="G19" s="952">
        <f>'A2.6.3'!G19/'A2.6.3'!G$29</f>
        <v>7.4894171279713444E-3</v>
      </c>
      <c r="H19" s="953">
        <f>'A2.6.3'!H19/'A2.6.3'!H$29</f>
        <v>3.9194308835985847E-3</v>
      </c>
      <c r="I19" s="952">
        <f>'A2.6.3'!I19/'A2.6.3'!I$29</f>
        <v>6.2174117933204631E-3</v>
      </c>
      <c r="J19" s="953">
        <f>'A2.6.3'!J19/'A2.6.3'!J$29</f>
        <v>2.7754131802498836E-3</v>
      </c>
      <c r="K19" s="952">
        <f>'A2.6.3'!K19/'A2.6.3'!K$29</f>
        <v>5.0985011052130562E-3</v>
      </c>
      <c r="L19" s="953">
        <f>'A2.6.3'!L19/'A2.6.3'!L$29</f>
        <v>2.1534276247688416E-3</v>
      </c>
    </row>
    <row r="20" spans="2:12" customFormat="1" ht="13.35" customHeight="1" x14ac:dyDescent="0.25">
      <c r="B20" s="224"/>
      <c r="C20" s="354" t="s">
        <v>34</v>
      </c>
      <c r="D20" s="763" t="s">
        <v>58</v>
      </c>
      <c r="E20" s="952">
        <f>'A2.6.3'!E20/'A2.6.3'!E$29</f>
        <v>4.7689402212315476E-2</v>
      </c>
      <c r="F20" s="953">
        <f>'A2.6.3'!F20/'A2.6.3'!F$29</f>
        <v>2.6677490651984052E-2</v>
      </c>
      <c r="G20" s="952">
        <f>'A2.6.3'!G20/'A2.6.3'!G$29</f>
        <v>5.3431115767417499E-2</v>
      </c>
      <c r="H20" s="953">
        <f>'A2.6.3'!H20/'A2.6.3'!H$29</f>
        <v>3.0656163572572264E-2</v>
      </c>
      <c r="I20" s="952">
        <f>'A2.6.3'!I20/'A2.6.3'!I$29</f>
        <v>3.7684508155602509E-2</v>
      </c>
      <c r="J20" s="953">
        <f>'A2.6.3'!J20/'A2.6.3'!J$29</f>
        <v>1.9341116514073498E-2</v>
      </c>
      <c r="K20" s="952">
        <f>'A2.6.3'!K20/'A2.6.3'!K$29</f>
        <v>3.2962777715032511E-2</v>
      </c>
      <c r="L20" s="953">
        <f>'A2.6.3'!L20/'A2.6.3'!L$29</f>
        <v>1.7036284650991686E-2</v>
      </c>
    </row>
    <row r="21" spans="2:12" customFormat="1" ht="13.35" customHeight="1" x14ac:dyDescent="0.25">
      <c r="B21" s="224"/>
      <c r="C21" s="354" t="s">
        <v>35</v>
      </c>
      <c r="D21" s="627" t="s">
        <v>743</v>
      </c>
      <c r="E21" s="952">
        <f>'A2.6.3'!E21/'A2.6.3'!E$29</f>
        <v>6.5277438750208763E-2</v>
      </c>
      <c r="F21" s="953">
        <f>'A2.6.3'!F21/'A2.6.3'!F$29</f>
        <v>4.1886158274097897E-2</v>
      </c>
      <c r="G21" s="952">
        <f>'A2.6.3'!G21/'A2.6.3'!G$29</f>
        <v>6.5875723811816E-2</v>
      </c>
      <c r="H21" s="953">
        <f>'A2.6.3'!H21/'A2.6.3'!H$29</f>
        <v>4.2908526348323095E-2</v>
      </c>
      <c r="I21" s="952">
        <f>'A2.6.3'!I21/'A2.6.3'!I$29</f>
        <v>5.527263882766064E-2</v>
      </c>
      <c r="J21" s="953">
        <f>'A2.6.3'!J21/'A2.6.3'!J$29</f>
        <v>3.4263950099638743E-2</v>
      </c>
      <c r="K21" s="952">
        <f>'A2.6.3'!K21/'A2.6.3'!K$29</f>
        <v>5.0065344713532002E-2</v>
      </c>
      <c r="L21" s="953">
        <f>'A2.6.3'!L21/'A2.6.3'!L$29</f>
        <v>3.1282513204410084E-2</v>
      </c>
    </row>
    <row r="22" spans="2:12" customFormat="1" ht="13.35" customHeight="1" x14ac:dyDescent="0.25">
      <c r="B22" s="224"/>
      <c r="C22" s="354" t="s">
        <v>36</v>
      </c>
      <c r="D22" s="627" t="s">
        <v>772</v>
      </c>
      <c r="E22" s="952">
        <f>'A2.6.3'!E22/'A2.6.3'!E$29</f>
        <v>0.14629289412490204</v>
      </c>
      <c r="F22" s="953">
        <f>'A2.6.3'!F22/'A2.6.3'!F$29</f>
        <v>0.10836679214093152</v>
      </c>
      <c r="G22" s="952">
        <f>'A2.6.3'!G22/'A2.6.3'!G$29</f>
        <v>0.14709838177622359</v>
      </c>
      <c r="H22" s="953">
        <f>'A2.6.3'!H22/'A2.6.3'!H$29</f>
        <v>0.11051013101285609</v>
      </c>
      <c r="I22" s="952">
        <f>'A2.6.3'!I22/'A2.6.3'!I$29</f>
        <v>0.13042883419728502</v>
      </c>
      <c r="J22" s="953">
        <f>'A2.6.3'!J22/'A2.6.3'!J$29</f>
        <v>9.2557777457283219E-2</v>
      </c>
      <c r="K22" s="952">
        <f>'A2.6.3'!K22/'A2.6.3'!K$29</f>
        <v>0.12028267639039029</v>
      </c>
      <c r="L22" s="953">
        <f>'A2.6.3'!L22/'A2.6.3'!L$29</f>
        <v>8.4453927061984013E-2</v>
      </c>
    </row>
    <row r="23" spans="2:12" customFormat="1" ht="13.35" customHeight="1" x14ac:dyDescent="0.25">
      <c r="B23" s="224"/>
      <c r="C23" s="354" t="s">
        <v>37</v>
      </c>
      <c r="D23" s="627" t="s">
        <v>753</v>
      </c>
      <c r="E23" s="952">
        <f>'A2.6.3'!E23/'A2.6.3'!E$29</f>
        <v>0.21169880648020864</v>
      </c>
      <c r="F23" s="953">
        <f>'A2.6.3'!F23/'A2.6.3'!F$29</f>
        <v>0.17821807821107855</v>
      </c>
      <c r="G23" s="952">
        <f>'A2.6.3'!G23/'A2.6.3'!G$29</f>
        <v>0.20129401271360411</v>
      </c>
      <c r="H23" s="953">
        <f>'A2.6.3'!H23/'A2.6.3'!H$29</f>
        <v>0.17221166136806587</v>
      </c>
      <c r="I23" s="952">
        <f>'A2.6.3'!I23/'A2.6.3'!I$29</f>
        <v>0.20695316419135643</v>
      </c>
      <c r="J23" s="953">
        <f>'A2.6.3'!J23/'A2.6.3'!J$29</f>
        <v>0.169365234884714</v>
      </c>
      <c r="K23" s="952">
        <f>'A2.6.3'!K23/'A2.6.3'!K$29</f>
        <v>0.19419480791881122</v>
      </c>
      <c r="L23" s="953">
        <f>'A2.6.3'!L23/'A2.6.3'!L$29</f>
        <v>0.15604621951238914</v>
      </c>
    </row>
    <row r="24" spans="2:12" customFormat="1" ht="13.35" customHeight="1" x14ac:dyDescent="0.25">
      <c r="B24" s="224"/>
      <c r="C24" s="354" t="s">
        <v>38</v>
      </c>
      <c r="D24" s="627" t="s">
        <v>62</v>
      </c>
      <c r="E24" s="952">
        <f>'A2.6.3'!E24/'A2.6.3'!E$29</f>
        <v>0.21545023574906536</v>
      </c>
      <c r="F24" s="953">
        <f>'A2.6.3'!F24/'A2.6.3'!F$29</f>
        <v>0.21658868384355168</v>
      </c>
      <c r="G24" s="952">
        <f>'A2.6.3'!G24/'A2.6.3'!G$29</f>
        <v>0.21165744057310323</v>
      </c>
      <c r="H24" s="953">
        <f>'A2.6.3'!H24/'A2.6.3'!H$29</f>
        <v>0.21438803068922294</v>
      </c>
      <c r="I24" s="952">
        <f>'A2.6.3'!I24/'A2.6.3'!I$29</f>
        <v>0.21903835337397201</v>
      </c>
      <c r="J24" s="953">
        <f>'A2.6.3'!J24/'A2.6.3'!J$29</f>
        <v>0.21175101609236444</v>
      </c>
      <c r="K24" s="952">
        <f>'A2.6.3'!K24/'A2.6.3'!K$29</f>
        <v>0.22820632794978946</v>
      </c>
      <c r="L24" s="953">
        <f>'A2.6.3'!L24/'A2.6.3'!L$29</f>
        <v>0.21368327018860464</v>
      </c>
    </row>
    <row r="25" spans="2:12" customFormat="1" ht="13.35" customHeight="1" x14ac:dyDescent="0.25">
      <c r="B25" s="224"/>
      <c r="C25" s="354" t="s">
        <v>39</v>
      </c>
      <c r="D25" s="627" t="s">
        <v>63</v>
      </c>
      <c r="E25" s="952">
        <f>'A2.6.3'!E25/'A2.6.3'!E$29</f>
        <v>0.10689003944139676</v>
      </c>
      <c r="F25" s="953">
        <f>'A2.6.3'!F25/'A2.6.3'!F$29</f>
        <v>0.13023419243322953</v>
      </c>
      <c r="G25" s="952">
        <f>'A2.6.3'!G25/'A2.6.3'!G$29</f>
        <v>0.10529072812991094</v>
      </c>
      <c r="H25" s="953">
        <f>'A2.6.3'!H25/'A2.6.3'!H$29</f>
        <v>0.12909857864062657</v>
      </c>
      <c r="I25" s="952">
        <f>'A2.6.3'!I25/'A2.6.3'!I$29</f>
        <v>0.12018302600975936</v>
      </c>
      <c r="J25" s="953">
        <f>'A2.6.3'!J25/'A2.6.3'!J$29</f>
        <v>0.13783535633163771</v>
      </c>
      <c r="K25" s="952">
        <f>'A2.6.3'!K25/'A2.6.3'!K$29</f>
        <v>0.13059262008099518</v>
      </c>
      <c r="L25" s="953">
        <f>'A2.6.3'!L25/'A2.6.3'!L$29</f>
        <v>0.14420295175566122</v>
      </c>
    </row>
    <row r="26" spans="2:12" customFormat="1" ht="13.35" customHeight="1" x14ac:dyDescent="0.25">
      <c r="B26" s="224"/>
      <c r="C26" s="354" t="s">
        <v>40</v>
      </c>
      <c r="D26" s="627" t="s">
        <v>64</v>
      </c>
      <c r="E26" s="952">
        <f>'A2.6.3'!E26/'A2.6.3'!E$29</f>
        <v>0.10826470701594357</v>
      </c>
      <c r="F26" s="953">
        <f>'A2.6.3'!F26/'A2.6.3'!F$29</f>
        <v>0.16868229068438964</v>
      </c>
      <c r="G26" s="952">
        <f>'A2.6.3'!G26/'A2.6.3'!G$29</f>
        <v>0.10554556651989863</v>
      </c>
      <c r="H26" s="953">
        <f>'A2.6.3'!H26/'A2.6.3'!H$29</f>
        <v>0.16755607904019387</v>
      </c>
      <c r="I26" s="952">
        <f>'A2.6.3'!I26/'A2.6.3'!I$29</f>
        <v>0.13240502865481962</v>
      </c>
      <c r="J26" s="953">
        <f>'A2.6.3'!J26/'A2.6.3'!J$29</f>
        <v>0.19532034755109232</v>
      </c>
      <c r="K26" s="952">
        <f>'A2.6.3'!K26/'A2.6.3'!K$29</f>
        <v>0.14521047451556171</v>
      </c>
      <c r="L26" s="953">
        <f>'A2.6.3'!L26/'A2.6.3'!L$29</f>
        <v>0.20303284121304421</v>
      </c>
    </row>
    <row r="27" spans="2:12" customFormat="1" ht="13.35" customHeight="1" x14ac:dyDescent="0.25">
      <c r="B27" s="224"/>
      <c r="C27" s="354" t="s">
        <v>41</v>
      </c>
      <c r="D27" s="627" t="s">
        <v>65</v>
      </c>
      <c r="E27" s="952">
        <f>'A2.6.3'!E27/'A2.6.3'!E$29</f>
        <v>3.760422421213562E-2</v>
      </c>
      <c r="F27" s="953">
        <f>'A2.6.3'!F27/'A2.6.3'!F$29</f>
        <v>8.3048789809502629E-2</v>
      </c>
      <c r="G27" s="952">
        <f>'A2.6.3'!G27/'A2.6.3'!G$29</f>
        <v>3.6243682131581557E-2</v>
      </c>
      <c r="H27" s="953">
        <f>'A2.6.3'!H27/'A2.6.3'!H$29</f>
        <v>8.2254222347528036E-2</v>
      </c>
      <c r="I27" s="952">
        <f>'A2.6.3'!I27/'A2.6.3'!I$29</f>
        <v>4.4236352857121138E-2</v>
      </c>
      <c r="J27" s="953">
        <f>'A2.6.3'!J27/'A2.6.3'!J$29</f>
        <v>9.4030587885510483E-2</v>
      </c>
      <c r="K27" s="952">
        <f>'A2.6.3'!K27/'A2.6.3'!K$29</f>
        <v>5.0065344713532002E-2</v>
      </c>
      <c r="L27" s="953">
        <f>'A2.6.3'!L27/'A2.6.3'!L$29</f>
        <v>0.10254244804500558</v>
      </c>
    </row>
    <row r="28" spans="2:12" customFormat="1" ht="13.35" customHeight="1" x14ac:dyDescent="0.25">
      <c r="B28" s="225"/>
      <c r="C28" s="773" t="s">
        <v>42</v>
      </c>
      <c r="D28" s="774" t="s">
        <v>66</v>
      </c>
      <c r="E28" s="954">
        <f>'A2.6.3'!E28/'A2.6.3'!E$29</f>
        <v>8.838984030730886E-3</v>
      </c>
      <c r="F28" s="955">
        <f>'A2.6.3'!F28/'A2.6.3'!F$29</f>
        <v>2.7553990417731333E-2</v>
      </c>
      <c r="G28" s="954">
        <f>'A2.6.3'!G28/'A2.6.3'!G$29</f>
        <v>8.4946129995894272E-3</v>
      </c>
      <c r="H28" s="955">
        <f>'A2.6.3'!H28/'A2.6.3'!H$29</f>
        <v>2.5743847853327003E-2</v>
      </c>
      <c r="I28" s="954">
        <f>'A2.6.3'!I28/'A2.6.3'!I$29</f>
        <v>9.5921438669565092E-3</v>
      </c>
      <c r="J28" s="955">
        <f>'A2.6.3'!J28/'A2.6.3'!J$29</f>
        <v>2.9780526197078432E-2</v>
      </c>
      <c r="K28" s="954">
        <f>'A2.6.3'!K28/'A2.6.3'!K$29</f>
        <v>1.0906920085835525E-2</v>
      </c>
      <c r="L28" s="955">
        <f>'A2.6.3'!L28/'A2.6.3'!L$29</f>
        <v>3.4865623512512732E-2</v>
      </c>
    </row>
    <row r="29" spans="2:12" customFormat="1" ht="13.35" customHeight="1" x14ac:dyDescent="0.25">
      <c r="B29" s="225"/>
      <c r="C29" s="226" t="s">
        <v>8</v>
      </c>
      <c r="D29" s="227"/>
      <c r="E29" s="230">
        <f>'A2.6.3'!E29/'A2.6.3'!E$29</f>
        <v>1</v>
      </c>
      <c r="F29" s="231">
        <f>'A2.6.3'!F29/'A2.6.3'!F$29</f>
        <v>1</v>
      </c>
      <c r="G29" s="230">
        <f>'A2.6.3'!G29/'A2.6.3'!G$29</f>
        <v>1</v>
      </c>
      <c r="H29" s="231">
        <f>'A2.6.3'!H29/'A2.6.3'!H$29</f>
        <v>1</v>
      </c>
      <c r="I29" s="230">
        <f>'A2.6.3'!I29/'A2.6.3'!I$29</f>
        <v>1</v>
      </c>
      <c r="J29" s="231">
        <f>'A2.6.3'!J29/'A2.6.3'!J$29</f>
        <v>1</v>
      </c>
      <c r="K29" s="230">
        <f>'A2.6.3'!K29/'A2.6.3'!K$29</f>
        <v>1</v>
      </c>
      <c r="L29" s="231">
        <f>'A2.6.3'!L29/'A2.6.3'!L$29</f>
        <v>1</v>
      </c>
    </row>
    <row r="30" spans="2:12" customFormat="1" ht="13.35" customHeight="1" x14ac:dyDescent="0.25"/>
    <row r="31" spans="2:12" customFormat="1" ht="13.35" customHeight="1" x14ac:dyDescent="0.25"/>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C3:D3"/>
    <mergeCell ref="K2:L2"/>
    <mergeCell ref="B1:L1"/>
  </mergeCells>
  <phoneticPr fontId="25" type="noConversion"/>
  <hyperlinks>
    <hyperlink ref="G32" location="CONTENTS!A1" display="BACK TO CONTENTS" xr:uid="{00000000-0004-0000-35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38">
    <tabColor theme="7" tint="0.79998168889431442"/>
    <pageSetUpPr fitToPage="1"/>
  </sheetPr>
  <dimension ref="B1:P33"/>
  <sheetViews>
    <sheetView showGridLines="0" topLeftCell="A11"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6" s="3" customFormat="1" ht="15" customHeight="1" x14ac:dyDescent="0.25">
      <c r="B1" s="1442" t="s">
        <v>1058</v>
      </c>
      <c r="C1" s="1442"/>
      <c r="D1" s="1442"/>
      <c r="E1" s="1442"/>
      <c r="F1" s="1442"/>
      <c r="G1" s="1442"/>
      <c r="H1" s="1442"/>
      <c r="I1" s="1442"/>
      <c r="J1" s="1442"/>
      <c r="K1" s="1442"/>
      <c r="L1" s="1442"/>
    </row>
    <row r="2" spans="2:16" s="3" customFormat="1" ht="15" customHeight="1" x14ac:dyDescent="0.25">
      <c r="B2" s="147"/>
      <c r="C2" s="148" t="s">
        <v>156</v>
      </c>
      <c r="D2" s="168"/>
      <c r="E2" s="555" t="s">
        <v>1143</v>
      </c>
      <c r="F2" s="556"/>
      <c r="G2" s="555" t="s">
        <v>1144</v>
      </c>
      <c r="H2" s="149"/>
      <c r="I2" s="555" t="s">
        <v>1145</v>
      </c>
      <c r="J2" s="556"/>
      <c r="K2" s="1472" t="s">
        <v>1146</v>
      </c>
      <c r="L2" s="1358"/>
    </row>
    <row r="3" spans="2:16" ht="24.9" customHeight="1" x14ac:dyDescent="0.2">
      <c r="B3" s="150"/>
      <c r="C3" s="1490" t="s">
        <v>85</v>
      </c>
      <c r="D3" s="1491"/>
      <c r="E3" s="692" t="s">
        <v>17</v>
      </c>
      <c r="F3" s="757" t="s">
        <v>98</v>
      </c>
      <c r="G3" s="692" t="s">
        <v>17</v>
      </c>
      <c r="H3" s="757" t="s">
        <v>98</v>
      </c>
      <c r="I3" s="692" t="s">
        <v>17</v>
      </c>
      <c r="J3" s="757" t="s">
        <v>98</v>
      </c>
      <c r="K3" s="692" t="s">
        <v>17</v>
      </c>
      <c r="L3" s="757" t="s">
        <v>98</v>
      </c>
      <c r="O3" s="3"/>
      <c r="P3" s="3"/>
    </row>
    <row r="4" spans="2:16" ht="13.35" customHeight="1" x14ac:dyDescent="0.25">
      <c r="B4" s="38"/>
      <c r="C4" s="573" t="s">
        <v>18</v>
      </c>
      <c r="D4" s="635" t="s">
        <v>43</v>
      </c>
      <c r="E4" s="557">
        <v>609</v>
      </c>
      <c r="F4" s="558">
        <v>16.973144000000001</v>
      </c>
      <c r="G4" s="557">
        <v>663</v>
      </c>
      <c r="H4" s="558">
        <v>17.733986000000002</v>
      </c>
      <c r="I4" s="557">
        <v>796</v>
      </c>
      <c r="J4" s="558">
        <v>23.473255999999999</v>
      </c>
      <c r="K4" s="557">
        <v>316</v>
      </c>
      <c r="L4" s="558">
        <v>10.528129</v>
      </c>
    </row>
    <row r="5" spans="2:16" ht="13.35" customHeight="1" x14ac:dyDescent="0.25">
      <c r="B5" s="38"/>
      <c r="C5" s="451" t="s">
        <v>19</v>
      </c>
      <c r="D5" s="761" t="s">
        <v>121</v>
      </c>
      <c r="E5" s="557">
        <v>98</v>
      </c>
      <c r="F5" s="554">
        <v>3.1407970000000001</v>
      </c>
      <c r="G5" s="557">
        <v>140</v>
      </c>
      <c r="H5" s="554">
        <v>4.6173549999999999</v>
      </c>
      <c r="I5" s="557">
        <v>165</v>
      </c>
      <c r="J5" s="554">
        <v>5.9788420000000002</v>
      </c>
      <c r="K5" s="557">
        <v>45</v>
      </c>
      <c r="L5" s="554">
        <v>1.5019389999999999</v>
      </c>
    </row>
    <row r="6" spans="2:16" ht="13.35" customHeight="1" x14ac:dyDescent="0.25">
      <c r="B6" s="38"/>
      <c r="C6" s="451" t="s">
        <v>20</v>
      </c>
      <c r="D6" s="452" t="s">
        <v>44</v>
      </c>
      <c r="E6" s="557">
        <v>2480</v>
      </c>
      <c r="F6" s="554">
        <v>7.4509999999999996</v>
      </c>
      <c r="G6" s="557">
        <v>3014</v>
      </c>
      <c r="H6" s="554">
        <v>9.5984309999999997</v>
      </c>
      <c r="I6" s="557">
        <v>2823</v>
      </c>
      <c r="J6" s="554">
        <v>8.8393540000000002</v>
      </c>
      <c r="K6" s="557">
        <v>2772</v>
      </c>
      <c r="L6" s="554">
        <v>7.151796</v>
      </c>
    </row>
    <row r="7" spans="2:16" ht="13.35" customHeight="1" x14ac:dyDescent="0.25">
      <c r="B7" s="38"/>
      <c r="C7" s="451" t="s">
        <v>21</v>
      </c>
      <c r="D7" s="452" t="s">
        <v>45</v>
      </c>
      <c r="E7" s="557">
        <v>2339</v>
      </c>
      <c r="F7" s="554">
        <v>10.496840000000001</v>
      </c>
      <c r="G7" s="557">
        <v>2904</v>
      </c>
      <c r="H7" s="554">
        <v>13.952889000000001</v>
      </c>
      <c r="I7" s="557">
        <v>2317</v>
      </c>
      <c r="J7" s="554">
        <v>11.322965</v>
      </c>
      <c r="K7" s="557">
        <v>2499</v>
      </c>
      <c r="L7" s="554">
        <v>10.270294</v>
      </c>
    </row>
    <row r="8" spans="2:16" ht="13.35" customHeight="1" x14ac:dyDescent="0.25">
      <c r="B8" s="38"/>
      <c r="C8" s="451" t="s">
        <v>22</v>
      </c>
      <c r="D8" s="452" t="s">
        <v>46</v>
      </c>
      <c r="E8" s="557">
        <v>2997</v>
      </c>
      <c r="F8" s="554">
        <v>17.692457999999998</v>
      </c>
      <c r="G8" s="557">
        <v>3721</v>
      </c>
      <c r="H8" s="554">
        <v>22.702788999999999</v>
      </c>
      <c r="I8" s="557">
        <v>3003</v>
      </c>
      <c r="J8" s="554">
        <v>17.882142999999999</v>
      </c>
      <c r="K8" s="557">
        <v>3010</v>
      </c>
      <c r="L8" s="554">
        <v>15.136789</v>
      </c>
    </row>
    <row r="9" spans="2:16" ht="13.35" customHeight="1" x14ac:dyDescent="0.25">
      <c r="B9" s="38"/>
      <c r="C9" s="451" t="s">
        <v>23</v>
      </c>
      <c r="D9" s="452" t="s">
        <v>47</v>
      </c>
      <c r="E9" s="557">
        <v>3619</v>
      </c>
      <c r="F9" s="554">
        <v>21.727364000000001</v>
      </c>
      <c r="G9" s="557">
        <v>4719</v>
      </c>
      <c r="H9" s="554">
        <v>32.433745000000002</v>
      </c>
      <c r="I9" s="557">
        <v>3493</v>
      </c>
      <c r="J9" s="554">
        <v>22.394123</v>
      </c>
      <c r="K9" s="557">
        <v>3720</v>
      </c>
      <c r="L9" s="554">
        <v>20.457647000000001</v>
      </c>
    </row>
    <row r="10" spans="2:16" ht="13.35" customHeight="1" x14ac:dyDescent="0.25">
      <c r="B10" s="38"/>
      <c r="C10" s="451" t="s">
        <v>24</v>
      </c>
      <c r="D10" s="452" t="s">
        <v>48</v>
      </c>
      <c r="E10" s="557">
        <v>4019</v>
      </c>
      <c r="F10" s="554">
        <v>26.314456</v>
      </c>
      <c r="G10" s="557">
        <v>5607</v>
      </c>
      <c r="H10" s="554">
        <v>42.688800000000001</v>
      </c>
      <c r="I10" s="557">
        <v>3711</v>
      </c>
      <c r="J10" s="554">
        <v>25.963274999999999</v>
      </c>
      <c r="K10" s="557">
        <v>4214</v>
      </c>
      <c r="L10" s="554">
        <v>27.399692999999999</v>
      </c>
    </row>
    <row r="11" spans="2:16" customFormat="1" ht="13.35" customHeight="1" x14ac:dyDescent="0.25">
      <c r="B11" s="224"/>
      <c r="C11" s="451" t="s">
        <v>25</v>
      </c>
      <c r="D11" s="452" t="s">
        <v>49</v>
      </c>
      <c r="E11" s="557">
        <v>5089</v>
      </c>
      <c r="F11" s="554">
        <v>36.326369999999997</v>
      </c>
      <c r="G11" s="557">
        <v>6295</v>
      </c>
      <c r="H11" s="554">
        <v>52.807223</v>
      </c>
      <c r="I11" s="557">
        <v>4587</v>
      </c>
      <c r="J11" s="554">
        <v>33.793059999999997</v>
      </c>
      <c r="K11" s="557">
        <v>4987</v>
      </c>
      <c r="L11" s="554">
        <v>32.540768999999997</v>
      </c>
    </row>
    <row r="12" spans="2:16" customFormat="1" ht="13.35" customHeight="1" x14ac:dyDescent="0.25">
      <c r="B12" s="224"/>
      <c r="C12" s="451" t="s">
        <v>26</v>
      </c>
      <c r="D12" s="452" t="s">
        <v>50</v>
      </c>
      <c r="E12" s="557">
        <v>6337</v>
      </c>
      <c r="F12" s="554">
        <v>48.511341000000002</v>
      </c>
      <c r="G12" s="557">
        <v>7779</v>
      </c>
      <c r="H12" s="554">
        <v>68.352255999999997</v>
      </c>
      <c r="I12" s="557">
        <v>5539</v>
      </c>
      <c r="J12" s="554">
        <v>43.9238</v>
      </c>
      <c r="K12" s="557">
        <v>5795</v>
      </c>
      <c r="L12" s="554">
        <v>42.585028999999999</v>
      </c>
    </row>
    <row r="13" spans="2:16" customFormat="1" ht="13.35" customHeight="1" x14ac:dyDescent="0.25">
      <c r="B13" s="224"/>
      <c r="C13" s="354" t="s">
        <v>27</v>
      </c>
      <c r="D13" s="763" t="s">
        <v>51</v>
      </c>
      <c r="E13" s="557">
        <v>7857</v>
      </c>
      <c r="F13" s="554">
        <v>64.834520999999995</v>
      </c>
      <c r="G13" s="557">
        <v>10299</v>
      </c>
      <c r="H13" s="554">
        <v>94.282690000000002</v>
      </c>
      <c r="I13" s="557">
        <v>6548</v>
      </c>
      <c r="J13" s="554">
        <v>54.770964999999997</v>
      </c>
      <c r="K13" s="557">
        <v>7379</v>
      </c>
      <c r="L13" s="554">
        <v>56.449930999999999</v>
      </c>
    </row>
    <row r="14" spans="2:16" customFormat="1" ht="13.35" customHeight="1" x14ac:dyDescent="0.25">
      <c r="B14" s="224"/>
      <c r="C14" s="354" t="s">
        <v>28</v>
      </c>
      <c r="D14" s="763" t="s">
        <v>52</v>
      </c>
      <c r="E14" s="557">
        <v>9708</v>
      </c>
      <c r="F14" s="554">
        <v>86.089651000000003</v>
      </c>
      <c r="G14" s="557">
        <v>10136</v>
      </c>
      <c r="H14" s="554">
        <v>107.58280000000001</v>
      </c>
      <c r="I14" s="557">
        <v>7434</v>
      </c>
      <c r="J14" s="554">
        <v>71.426862</v>
      </c>
      <c r="K14" s="557">
        <v>9522</v>
      </c>
      <c r="L14" s="554">
        <v>73.533046999999996</v>
      </c>
    </row>
    <row r="15" spans="2:16" customFormat="1" ht="13.35" customHeight="1" x14ac:dyDescent="0.25">
      <c r="B15" s="224"/>
      <c r="C15" s="354" t="s">
        <v>29</v>
      </c>
      <c r="D15" s="763" t="s">
        <v>53</v>
      </c>
      <c r="E15" s="557">
        <v>11297</v>
      </c>
      <c r="F15" s="554">
        <v>113.032972</v>
      </c>
      <c r="G15" s="557">
        <v>11427</v>
      </c>
      <c r="H15" s="554">
        <v>134.46712500000001</v>
      </c>
      <c r="I15" s="557">
        <v>8471</v>
      </c>
      <c r="J15" s="554">
        <v>88.005030000000005</v>
      </c>
      <c r="K15" s="557">
        <v>9557</v>
      </c>
      <c r="L15" s="554">
        <v>90.555462000000006</v>
      </c>
    </row>
    <row r="16" spans="2:16" customFormat="1" ht="13.35" customHeight="1" x14ac:dyDescent="0.25">
      <c r="B16" s="224"/>
      <c r="C16" s="354" t="s">
        <v>30</v>
      </c>
      <c r="D16" s="763" t="s">
        <v>54</v>
      </c>
      <c r="E16" s="557">
        <v>13747</v>
      </c>
      <c r="F16" s="554">
        <v>158.04870700000001</v>
      </c>
      <c r="G16" s="557">
        <v>13393</v>
      </c>
      <c r="H16" s="554">
        <v>174.39698799999999</v>
      </c>
      <c r="I16" s="557">
        <v>9956</v>
      </c>
      <c r="J16" s="554">
        <v>112.21337699999999</v>
      </c>
      <c r="K16" s="557">
        <v>10597</v>
      </c>
      <c r="L16" s="554">
        <v>114.038049</v>
      </c>
    </row>
    <row r="17" spans="2:12" customFormat="1" ht="13.35" customHeight="1" x14ac:dyDescent="0.25">
      <c r="B17" s="224"/>
      <c r="C17" s="354" t="s">
        <v>31</v>
      </c>
      <c r="D17" s="763" t="s">
        <v>55</v>
      </c>
      <c r="E17" s="557">
        <v>19210</v>
      </c>
      <c r="F17" s="554">
        <v>327.22165000000001</v>
      </c>
      <c r="G17" s="557">
        <v>16270</v>
      </c>
      <c r="H17" s="554">
        <v>232.85619399999999</v>
      </c>
      <c r="I17" s="557">
        <v>11954</v>
      </c>
      <c r="J17" s="554">
        <v>151.02527799999999</v>
      </c>
      <c r="K17" s="557">
        <v>12468</v>
      </c>
      <c r="L17" s="554">
        <v>154.72204099999999</v>
      </c>
    </row>
    <row r="18" spans="2:12" customFormat="1" ht="13.35" customHeight="1" x14ac:dyDescent="0.25">
      <c r="B18" s="224"/>
      <c r="C18" s="354" t="s">
        <v>32</v>
      </c>
      <c r="D18" s="763" t="s">
        <v>56</v>
      </c>
      <c r="E18" s="557">
        <v>22119</v>
      </c>
      <c r="F18" s="554">
        <v>359.34887300000003</v>
      </c>
      <c r="G18" s="557">
        <v>20137</v>
      </c>
      <c r="H18" s="554">
        <v>321.76153299999999</v>
      </c>
      <c r="I18" s="557">
        <v>14913</v>
      </c>
      <c r="J18" s="554">
        <v>220.58192399999999</v>
      </c>
      <c r="K18" s="557">
        <v>19991</v>
      </c>
      <c r="L18" s="554">
        <v>466.81258700000001</v>
      </c>
    </row>
    <row r="19" spans="2:12" customFormat="1" ht="13.35" customHeight="1" x14ac:dyDescent="0.25">
      <c r="B19" s="224"/>
      <c r="C19" s="354" t="s">
        <v>33</v>
      </c>
      <c r="D19" s="763" t="s">
        <v>57</v>
      </c>
      <c r="E19" s="557">
        <v>24528</v>
      </c>
      <c r="F19" s="554">
        <v>410.09923600000002</v>
      </c>
      <c r="G19" s="557">
        <v>23835</v>
      </c>
      <c r="H19" s="554">
        <v>418.40441099999998</v>
      </c>
      <c r="I19" s="557">
        <v>18647</v>
      </c>
      <c r="J19" s="554">
        <v>314.212289</v>
      </c>
      <c r="K19" s="557">
        <v>19040</v>
      </c>
      <c r="L19" s="554">
        <v>352.782175</v>
      </c>
    </row>
    <row r="20" spans="2:12" customFormat="1" ht="13.35" customHeight="1" x14ac:dyDescent="0.25">
      <c r="B20" s="224"/>
      <c r="C20" s="354" t="s">
        <v>34</v>
      </c>
      <c r="D20" s="763" t="s">
        <v>58</v>
      </c>
      <c r="E20" s="557">
        <v>160838</v>
      </c>
      <c r="F20" s="554">
        <v>3439.6399200000001</v>
      </c>
      <c r="G20" s="557">
        <v>155458</v>
      </c>
      <c r="H20" s="554">
        <v>3560.8413799999998</v>
      </c>
      <c r="I20" s="557">
        <v>130533</v>
      </c>
      <c r="J20" s="554">
        <v>2904.3428479999998</v>
      </c>
      <c r="K20" s="557">
        <v>129821</v>
      </c>
      <c r="L20" s="554">
        <v>2875.136516</v>
      </c>
    </row>
    <row r="21" spans="2:12" customFormat="1" ht="13.35" customHeight="1" x14ac:dyDescent="0.25">
      <c r="B21" s="224"/>
      <c r="C21" s="354" t="s">
        <v>35</v>
      </c>
      <c r="D21" s="627" t="s">
        <v>743</v>
      </c>
      <c r="E21" s="557">
        <v>202206</v>
      </c>
      <c r="F21" s="554">
        <v>5381.3795989999999</v>
      </c>
      <c r="G21" s="557">
        <v>193962</v>
      </c>
      <c r="H21" s="554">
        <v>5547.3782510000001</v>
      </c>
      <c r="I21" s="557">
        <v>162116</v>
      </c>
      <c r="J21" s="554">
        <v>4433.2900570000002</v>
      </c>
      <c r="K21" s="557">
        <v>158048</v>
      </c>
      <c r="L21" s="554">
        <v>4341.1729249999999</v>
      </c>
    </row>
    <row r="22" spans="2:12" customFormat="1" ht="13.35" customHeight="1" x14ac:dyDescent="0.25">
      <c r="B22" s="224"/>
      <c r="C22" s="354" t="s">
        <v>36</v>
      </c>
      <c r="D22" s="627" t="s">
        <v>772</v>
      </c>
      <c r="E22" s="557">
        <v>418964</v>
      </c>
      <c r="F22" s="554">
        <v>13106.156714999999</v>
      </c>
      <c r="G22" s="557">
        <v>411090</v>
      </c>
      <c r="H22" s="554">
        <v>13652.778850000001</v>
      </c>
      <c r="I22" s="557">
        <v>388803</v>
      </c>
      <c r="J22" s="554">
        <v>13281.388355999999</v>
      </c>
      <c r="K22" s="557">
        <v>387826</v>
      </c>
      <c r="L22" s="554">
        <v>13396.273674</v>
      </c>
    </row>
    <row r="23" spans="2:12" customFormat="1" ht="13.35" customHeight="1" x14ac:dyDescent="0.25">
      <c r="B23" s="224"/>
      <c r="C23" s="354" t="s">
        <v>37</v>
      </c>
      <c r="D23" s="627" t="s">
        <v>753</v>
      </c>
      <c r="E23" s="557">
        <v>487441</v>
      </c>
      <c r="F23" s="554">
        <v>16962.481416999999</v>
      </c>
      <c r="G23" s="557">
        <v>487583</v>
      </c>
      <c r="H23" s="554">
        <v>18014.603349000001</v>
      </c>
      <c r="I23" s="557">
        <v>511112</v>
      </c>
      <c r="J23" s="554">
        <v>19632.707352000001</v>
      </c>
      <c r="K23" s="557">
        <v>538400</v>
      </c>
      <c r="L23" s="554">
        <v>21397.878885999999</v>
      </c>
    </row>
    <row r="24" spans="2:12" customFormat="1" ht="13.35" customHeight="1" x14ac:dyDescent="0.25">
      <c r="B24" s="224"/>
      <c r="C24" s="354" t="s">
        <v>38</v>
      </c>
      <c r="D24" s="627" t="s">
        <v>62</v>
      </c>
      <c r="E24" s="557">
        <v>319524</v>
      </c>
      <c r="F24" s="554">
        <v>12398.585687999999</v>
      </c>
      <c r="G24" s="557">
        <v>315656</v>
      </c>
      <c r="H24" s="554">
        <v>12984.515893</v>
      </c>
      <c r="I24" s="557">
        <v>351203</v>
      </c>
      <c r="J24" s="554">
        <v>14765.407450999999</v>
      </c>
      <c r="K24" s="557">
        <v>375386</v>
      </c>
      <c r="L24" s="554">
        <v>16175.178620999999</v>
      </c>
    </row>
    <row r="25" spans="2:12" customFormat="1" ht="13.35" customHeight="1" x14ac:dyDescent="0.25">
      <c r="B25" s="224"/>
      <c r="C25" s="354" t="s">
        <v>39</v>
      </c>
      <c r="D25" s="627" t="s">
        <v>63</v>
      </c>
      <c r="E25" s="557">
        <v>118758</v>
      </c>
      <c r="F25" s="554">
        <v>5364.6109640000004</v>
      </c>
      <c r="G25" s="557">
        <v>116566</v>
      </c>
      <c r="H25" s="554">
        <v>5547.9957260000001</v>
      </c>
      <c r="I25" s="557">
        <v>131177</v>
      </c>
      <c r="J25" s="554">
        <v>6219.27412</v>
      </c>
      <c r="K25" s="557">
        <v>141843</v>
      </c>
      <c r="L25" s="554">
        <v>6770.1563610000003</v>
      </c>
    </row>
    <row r="26" spans="2:12" customFormat="1" ht="13.35" customHeight="1" x14ac:dyDescent="0.25">
      <c r="B26" s="224"/>
      <c r="C26" s="354" t="s">
        <v>40</v>
      </c>
      <c r="D26" s="627" t="s">
        <v>64</v>
      </c>
      <c r="E26" s="557">
        <v>92383</v>
      </c>
      <c r="F26" s="554">
        <v>5349.1017449999999</v>
      </c>
      <c r="G26" s="557">
        <v>92558</v>
      </c>
      <c r="H26" s="554">
        <v>5643.2740610000001</v>
      </c>
      <c r="I26" s="557">
        <v>106061</v>
      </c>
      <c r="J26" s="554">
        <v>6391.4346509999996</v>
      </c>
      <c r="K26" s="557">
        <v>122482</v>
      </c>
      <c r="L26" s="554">
        <v>7307.4858969999996</v>
      </c>
    </row>
    <row r="27" spans="2:12" customFormat="1" ht="13.35" customHeight="1" x14ac:dyDescent="0.25">
      <c r="B27" s="224"/>
      <c r="C27" s="354" t="s">
        <v>41</v>
      </c>
      <c r="D27" s="627" t="s">
        <v>65</v>
      </c>
      <c r="E27" s="557">
        <v>20677</v>
      </c>
      <c r="F27" s="554">
        <v>1638.034713</v>
      </c>
      <c r="G27" s="557">
        <v>20008</v>
      </c>
      <c r="H27" s="554">
        <v>1662.5983590000001</v>
      </c>
      <c r="I27" s="557">
        <v>22743</v>
      </c>
      <c r="J27" s="554">
        <v>1906.0019809999999</v>
      </c>
      <c r="K27" s="557">
        <v>26214</v>
      </c>
      <c r="L27" s="554">
        <v>2212.8080920000002</v>
      </c>
    </row>
    <row r="28" spans="2:12" customFormat="1" ht="13.35" customHeight="1" x14ac:dyDescent="0.25">
      <c r="B28" s="225"/>
      <c r="C28" s="773" t="s">
        <v>42</v>
      </c>
      <c r="D28" s="774" t="s">
        <v>66</v>
      </c>
      <c r="E28" s="655">
        <v>3873</v>
      </c>
      <c r="F28" s="656">
        <v>384.76152100000002</v>
      </c>
      <c r="G28" s="655">
        <v>3545</v>
      </c>
      <c r="H28" s="656">
        <v>374.10574100000002</v>
      </c>
      <c r="I28" s="655">
        <v>4220</v>
      </c>
      <c r="J28" s="656">
        <v>453.74153999999999</v>
      </c>
      <c r="K28" s="655">
        <v>4905</v>
      </c>
      <c r="L28" s="656">
        <v>546.60535900000002</v>
      </c>
    </row>
    <row r="29" spans="2:12" customFormat="1" ht="13.35" customHeight="1" x14ac:dyDescent="0.25">
      <c r="B29" s="225"/>
      <c r="C29" s="226" t="s">
        <v>8</v>
      </c>
      <c r="D29" s="227"/>
      <c r="E29" s="239">
        <f t="shared" ref="E29:L29" si="0">SUM(E4:E28)</f>
        <v>1960717</v>
      </c>
      <c r="F29" s="240">
        <f t="shared" si="0"/>
        <v>65732.061661999993</v>
      </c>
      <c r="G29" s="239">
        <f t="shared" si="0"/>
        <v>1936765</v>
      </c>
      <c r="H29" s="240">
        <f t="shared" si="0"/>
        <v>68736.730825000006</v>
      </c>
      <c r="I29" s="239">
        <f t="shared" si="0"/>
        <v>1912325</v>
      </c>
      <c r="J29" s="240">
        <f t="shared" si="0"/>
        <v>71193.394898999992</v>
      </c>
      <c r="K29" s="239">
        <f t="shared" si="0"/>
        <v>2000837</v>
      </c>
      <c r="L29" s="240">
        <f t="shared" si="0"/>
        <v>76499.161708</v>
      </c>
    </row>
    <row r="30" spans="2:12" customFormat="1" ht="12" customHeight="1" x14ac:dyDescent="0.25">
      <c r="B30" s="232"/>
      <c r="C30" s="232"/>
    </row>
    <row r="31" spans="2:12" customFormat="1" ht="13.35" customHeight="1" x14ac:dyDescent="0.25"/>
    <row r="32" spans="2:12" customFormat="1" ht="13.35" customHeight="1" x14ac:dyDescent="0.25">
      <c r="G32" s="110" t="s">
        <v>245</v>
      </c>
    </row>
    <row r="33" customFormat="1" ht="13.35" customHeight="1" x14ac:dyDescent="0.25"/>
  </sheetData>
  <mergeCells count="3">
    <mergeCell ref="C3:D3"/>
    <mergeCell ref="K2:L2"/>
    <mergeCell ref="B1:L1"/>
  </mergeCells>
  <phoneticPr fontId="25" type="noConversion"/>
  <hyperlinks>
    <hyperlink ref="G32" location="CONTENTS!A1" display="BACK TO CONTENTS" xr:uid="{00000000-0004-0000-36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5">
    <tabColor theme="7" tint="0.79998168889431442"/>
    <pageSetUpPr fitToPage="1"/>
  </sheetPr>
  <dimension ref="B1:M3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24.9" customHeight="1" x14ac:dyDescent="0.25">
      <c r="B1" s="1492" t="s">
        <v>1059</v>
      </c>
      <c r="C1" s="1492"/>
      <c r="D1" s="1492"/>
      <c r="E1" s="1492"/>
      <c r="F1" s="1492"/>
      <c r="G1" s="1492"/>
      <c r="H1" s="1492"/>
      <c r="I1" s="1492"/>
      <c r="J1" s="1492"/>
      <c r="K1" s="1492"/>
      <c r="L1" s="149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'A2.6.4'!E4/'A2.6.4'!E$29</f>
        <v>3.1060066292075807E-4</v>
      </c>
      <c r="F4" s="953">
        <f>'A2.6.4'!F4/'A2.6.4'!F$29</f>
        <v>2.5821712526342765E-4</v>
      </c>
      <c r="G4" s="952">
        <f>'A2.6.4'!G4/'A2.6.4'!G$29</f>
        <v>3.423234104292467E-4</v>
      </c>
      <c r="H4" s="953">
        <f>'A2.6.4'!H4/'A2.6.4'!H$29</f>
        <v>2.5799868261337262E-4</v>
      </c>
      <c r="I4" s="952">
        <f>'A2.6.4'!I4/'A2.6.4'!I$29</f>
        <v>4.1624723830938781E-4</v>
      </c>
      <c r="J4" s="953">
        <f>'A2.6.4'!J4/'A2.6.4'!J$29</f>
        <v>3.2971114853141682E-4</v>
      </c>
      <c r="K4" s="952">
        <f>'A2.6.4'!K4/'A2.6.4'!K$29</f>
        <v>1.5793390466089941E-4</v>
      </c>
      <c r="L4" s="953">
        <f>'A2.6.4'!L4/'A2.6.4'!L$29</f>
        <v>1.3762410940117541E-4</v>
      </c>
    </row>
    <row r="5" spans="2:12" ht="13.35" customHeight="1" x14ac:dyDescent="0.25">
      <c r="B5" s="38"/>
      <c r="C5" s="451" t="s">
        <v>19</v>
      </c>
      <c r="D5" s="761" t="s">
        <v>121</v>
      </c>
      <c r="E5" s="952">
        <f>'A2.6.4'!E5/'A2.6.4'!E$29</f>
        <v>4.9981715872305894E-5</v>
      </c>
      <c r="F5" s="953">
        <f>'A2.6.4'!F5/'A2.6.4'!F$29</f>
        <v>4.778181180669873E-5</v>
      </c>
      <c r="G5" s="952">
        <f>'A2.6.4'!G5/'A2.6.4'!G$29</f>
        <v>7.228548636515013E-5</v>
      </c>
      <c r="H5" s="953">
        <f>'A2.6.4'!H5/'A2.6.4'!H$29</f>
        <v>6.7174492365014215E-5</v>
      </c>
      <c r="I5" s="952">
        <f>'A2.6.4'!I5/'A2.6.4'!I$29</f>
        <v>8.6282404925940934E-5</v>
      </c>
      <c r="J5" s="953">
        <f>'A2.6.4'!J5/'A2.6.4'!J$29</f>
        <v>8.3980290706490543E-5</v>
      </c>
      <c r="K5" s="952">
        <f>'A2.6.4'!K5/'A2.6.4'!K$29</f>
        <v>2.2490587689052133E-5</v>
      </c>
      <c r="L5" s="953">
        <f>'A2.6.4'!L5/'A2.6.4'!L$29</f>
        <v>1.9633404686615442E-5</v>
      </c>
    </row>
    <row r="6" spans="2:12" ht="13.35" customHeight="1" x14ac:dyDescent="0.25">
      <c r="B6" s="38"/>
      <c r="C6" s="451" t="s">
        <v>20</v>
      </c>
      <c r="D6" s="452" t="s">
        <v>44</v>
      </c>
      <c r="E6" s="952">
        <f>'A2.6.4'!E6/'A2.6.4'!E$29</f>
        <v>1.2648434220746798E-3</v>
      </c>
      <c r="F6" s="953">
        <f>'A2.6.4'!F6/'A2.6.4'!F$29</f>
        <v>1.1335411991660467E-4</v>
      </c>
      <c r="G6" s="952">
        <f>'A2.6.4'!G6/'A2.6.4'!G$29</f>
        <v>1.5562032564611608E-3</v>
      </c>
      <c r="H6" s="953">
        <f>'A2.6.4'!H6/'A2.6.4'!H$29</f>
        <v>1.396404932966202E-4</v>
      </c>
      <c r="I6" s="952">
        <f>'A2.6.4'!I6/'A2.6.4'!I$29</f>
        <v>1.4762135097329168E-3</v>
      </c>
      <c r="J6" s="953">
        <f>'A2.6.4'!J6/'A2.6.4'!J$29</f>
        <v>1.2415974842245036E-4</v>
      </c>
      <c r="K6" s="952">
        <f>'A2.6.4'!K6/'A2.6.4'!K$29</f>
        <v>1.3854202016456113E-3</v>
      </c>
      <c r="L6" s="953">
        <f>'A2.6.4'!L6/'A2.6.4'!L$29</f>
        <v>9.3488553865448334E-5</v>
      </c>
    </row>
    <row r="7" spans="2:12" ht="13.35" customHeight="1" x14ac:dyDescent="0.25">
      <c r="B7" s="38"/>
      <c r="C7" s="451" t="s">
        <v>21</v>
      </c>
      <c r="D7" s="452" t="s">
        <v>45</v>
      </c>
      <c r="E7" s="952">
        <f>'A2.6.4'!E7/'A2.6.4'!E$29</f>
        <v>1.1929309533196275E-3</v>
      </c>
      <c r="F7" s="953">
        <f>'A2.6.4'!F7/'A2.6.4'!F$29</f>
        <v>1.5969132466855625E-4</v>
      </c>
      <c r="G7" s="952">
        <f>'A2.6.4'!G7/'A2.6.4'!G$29</f>
        <v>1.4994075171742571E-3</v>
      </c>
      <c r="H7" s="953">
        <f>'A2.6.4'!H7/'A2.6.4'!H$29</f>
        <v>2.0299029110830571E-4</v>
      </c>
      <c r="I7" s="952">
        <f>'A2.6.4'!I7/'A2.6.4'!I$29</f>
        <v>1.2116141346266978E-3</v>
      </c>
      <c r="J7" s="953">
        <f>'A2.6.4'!J7/'A2.6.4'!J$29</f>
        <v>1.5904516164826193E-4</v>
      </c>
      <c r="K7" s="952">
        <f>'A2.6.4'!K7/'A2.6.4'!K$29</f>
        <v>1.248977302998695E-3</v>
      </c>
      <c r="L7" s="953">
        <f>'A2.6.4'!L7/'A2.6.4'!L$29</f>
        <v>1.342536803109304E-4</v>
      </c>
    </row>
    <row r="8" spans="2:12" ht="13.35" customHeight="1" x14ac:dyDescent="0.25">
      <c r="B8" s="38"/>
      <c r="C8" s="451" t="s">
        <v>22</v>
      </c>
      <c r="D8" s="452" t="s">
        <v>46</v>
      </c>
      <c r="E8" s="952">
        <f>'A2.6.4'!E8/'A2.6.4'!E$29</f>
        <v>1.5285224741765386E-3</v>
      </c>
      <c r="F8" s="953">
        <f>'A2.6.4'!F8/'A2.6.4'!F$29</f>
        <v>2.6916024771862725E-4</v>
      </c>
      <c r="G8" s="952">
        <f>'A2.6.4'!G8/'A2.6.4'!G$29</f>
        <v>1.9212449626051689E-3</v>
      </c>
      <c r="H8" s="953">
        <f>'A2.6.4'!H8/'A2.6.4'!H$29</f>
        <v>3.3028613271992918E-4</v>
      </c>
      <c r="I8" s="952">
        <f>'A2.6.4'!I8/'A2.6.4'!I$29</f>
        <v>1.570339769652125E-3</v>
      </c>
      <c r="J8" s="953">
        <f>'A2.6.4'!J8/'A2.6.4'!J$29</f>
        <v>2.5117699507614261E-4</v>
      </c>
      <c r="K8" s="952">
        <f>'A2.6.4'!K8/'A2.6.4'!K$29</f>
        <v>1.5043704209788203E-3</v>
      </c>
      <c r="L8" s="953">
        <f>'A2.6.4'!L8/'A2.6.4'!L$29</f>
        <v>1.9786869113386704E-4</v>
      </c>
    </row>
    <row r="9" spans="2:12" ht="13.35" customHeight="1" x14ac:dyDescent="0.25">
      <c r="B9" s="38"/>
      <c r="C9" s="451" t="s">
        <v>23</v>
      </c>
      <c r="D9" s="452" t="s">
        <v>47</v>
      </c>
      <c r="E9" s="952">
        <f>'A2.6.4'!E9/'A2.6.4'!E$29</f>
        <v>1.8457533647130106E-3</v>
      </c>
      <c r="F9" s="953">
        <f>'A2.6.4'!F9/'A2.6.4'!F$29</f>
        <v>3.305443865692819E-4</v>
      </c>
      <c r="G9" s="952">
        <f>'A2.6.4'!G9/'A2.6.4'!G$29</f>
        <v>2.4365372154081678E-3</v>
      </c>
      <c r="H9" s="953">
        <f>'A2.6.4'!H9/'A2.6.4'!H$29</f>
        <v>4.7185463449774125E-4</v>
      </c>
      <c r="I9" s="952">
        <f>'A2.6.4'!I9/'A2.6.4'!I$29</f>
        <v>1.8265723660988587E-3</v>
      </c>
      <c r="J9" s="953">
        <f>'A2.6.4'!J9/'A2.6.4'!J$29</f>
        <v>3.1455338001186618E-4</v>
      </c>
      <c r="K9" s="952">
        <f>'A2.6.4'!K9/'A2.6.4'!K$29</f>
        <v>1.8592219156283096E-3</v>
      </c>
      <c r="L9" s="953">
        <f>'A2.6.4'!L9/'A2.6.4'!L$29</f>
        <v>2.6742315266260774E-4</v>
      </c>
    </row>
    <row r="10" spans="2:12" ht="13.35" customHeight="1" x14ac:dyDescent="0.25">
      <c r="B10" s="38"/>
      <c r="C10" s="451" t="s">
        <v>24</v>
      </c>
      <c r="D10" s="452" t="s">
        <v>48</v>
      </c>
      <c r="E10" s="952">
        <f>'A2.6.4'!E10/'A2.6.4'!E$29</f>
        <v>2.0497603682734429E-3</v>
      </c>
      <c r="F10" s="953">
        <f>'A2.6.4'!F10/'A2.6.4'!F$29</f>
        <v>4.003290834739253E-4</v>
      </c>
      <c r="G10" s="952">
        <f>'A2.6.4'!G10/'A2.6.4'!G$29</f>
        <v>2.8950337289242629E-3</v>
      </c>
      <c r="H10" s="953">
        <f>'A2.6.4'!H10/'A2.6.4'!H$29</f>
        <v>6.2104786607735784E-4</v>
      </c>
      <c r="I10" s="952">
        <f>'A2.6.4'!I10/'A2.6.4'!I$29</f>
        <v>1.9405697253343443E-3</v>
      </c>
      <c r="J10" s="953">
        <f>'A2.6.4'!J10/'A2.6.4'!J$29</f>
        <v>3.6468657010714755E-4</v>
      </c>
      <c r="K10" s="952">
        <f>'A2.6.4'!K10/'A2.6.4'!K$29</f>
        <v>2.1061185893703487E-3</v>
      </c>
      <c r="L10" s="953">
        <f>'A2.6.4'!L10/'A2.6.4'!L$29</f>
        <v>3.5816984641721429E-4</v>
      </c>
    </row>
    <row r="11" spans="2:12" customFormat="1" ht="13.35" customHeight="1" x14ac:dyDescent="0.25">
      <c r="B11" s="224"/>
      <c r="C11" s="451" t="s">
        <v>25</v>
      </c>
      <c r="D11" s="452" t="s">
        <v>49</v>
      </c>
      <c r="E11" s="952">
        <f>'A2.6.4'!E11/'A2.6.4'!E$29</f>
        <v>2.5954791027975989E-3</v>
      </c>
      <c r="F11" s="953">
        <f>'A2.6.4'!F11/'A2.6.4'!F$29</f>
        <v>5.5264309503623009E-4</v>
      </c>
      <c r="G11" s="952">
        <f>'A2.6.4'!G11/'A2.6.4'!G$29</f>
        <v>3.250265261918715E-3</v>
      </c>
      <c r="H11" s="953">
        <f>'A2.6.4'!H11/'A2.6.4'!H$29</f>
        <v>7.6825333946190031E-4</v>
      </c>
      <c r="I11" s="952">
        <f>'A2.6.4'!I11/'A2.6.4'!I$29</f>
        <v>2.3986508569411582E-3</v>
      </c>
      <c r="J11" s="953">
        <f>'A2.6.4'!J11/'A2.6.4'!J$29</f>
        <v>4.746656631270532E-4</v>
      </c>
      <c r="K11" s="952">
        <f>'A2.6.4'!K11/'A2.6.4'!K$29</f>
        <v>2.4924569067845109E-3</v>
      </c>
      <c r="L11" s="953">
        <f>'A2.6.4'!L11/'A2.6.4'!L$29</f>
        <v>4.2537419068994849E-4</v>
      </c>
    </row>
    <row r="12" spans="2:12" customFormat="1" ht="13.35" customHeight="1" x14ac:dyDescent="0.25">
      <c r="B12" s="224"/>
      <c r="C12" s="451" t="s">
        <v>26</v>
      </c>
      <c r="D12" s="452" t="s">
        <v>50</v>
      </c>
      <c r="E12" s="952">
        <f>'A2.6.4'!E12/'A2.6.4'!E$29</f>
        <v>3.2319809539061474E-3</v>
      </c>
      <c r="F12" s="953">
        <f>'A2.6.4'!F12/'A2.6.4'!F$29</f>
        <v>7.3801642263176767E-4</v>
      </c>
      <c r="G12" s="952">
        <f>'A2.6.4'!G12/'A2.6.4'!G$29</f>
        <v>4.0164914173893068E-3</v>
      </c>
      <c r="H12" s="953">
        <f>'A2.6.4'!H12/'A2.6.4'!H$29</f>
        <v>9.9440655934046585E-4</v>
      </c>
      <c r="I12" s="952">
        <f>'A2.6.4'!I12/'A2.6.4'!I$29</f>
        <v>2.8964741871805263E-3</v>
      </c>
      <c r="J12" s="953">
        <f>'A2.6.4'!J12/'A2.6.4'!J$29</f>
        <v>6.1696453810516309E-4</v>
      </c>
      <c r="K12" s="952">
        <f>'A2.6.4'!K12/'A2.6.4'!K$29</f>
        <v>2.8962879035123799E-3</v>
      </c>
      <c r="L12" s="953">
        <f>'A2.6.4'!L12/'A2.6.4'!L$29</f>
        <v>5.5667314581234965E-4</v>
      </c>
    </row>
    <row r="13" spans="2:12" customFormat="1" ht="13.35" customHeight="1" x14ac:dyDescent="0.25">
      <c r="B13" s="224"/>
      <c r="C13" s="354" t="s">
        <v>27</v>
      </c>
      <c r="D13" s="763" t="s">
        <v>51</v>
      </c>
      <c r="E13" s="952">
        <f>'A2.6.4'!E13/'A2.6.4'!E$29</f>
        <v>4.0072075674357898E-3</v>
      </c>
      <c r="F13" s="953">
        <f>'A2.6.4'!F13/'A2.6.4'!F$29</f>
        <v>9.863454661346964E-4</v>
      </c>
      <c r="G13" s="952">
        <f>'A2.6.4'!G13/'A2.6.4'!G$29</f>
        <v>5.3176301719620091E-3</v>
      </c>
      <c r="H13" s="953">
        <f>'A2.6.4'!H13/'A2.6.4'!H$29</f>
        <v>1.3716493186159613E-3</v>
      </c>
      <c r="I13" s="952">
        <f>'A2.6.4'!I13/'A2.6.4'!I$29</f>
        <v>3.4241041663943105E-3</v>
      </c>
      <c r="J13" s="953">
        <f>'A2.6.4'!J13/'A2.6.4'!J$29</f>
        <v>7.6932649549444829E-4</v>
      </c>
      <c r="K13" s="952">
        <f>'A2.6.4'!K13/'A2.6.4'!K$29</f>
        <v>3.6879565901670151E-3</v>
      </c>
      <c r="L13" s="953">
        <f>'A2.6.4'!L13/'A2.6.4'!L$29</f>
        <v>7.3791568089950292E-4</v>
      </c>
    </row>
    <row r="14" spans="2:12" customFormat="1" ht="13.35" customHeight="1" x14ac:dyDescent="0.25">
      <c r="B14" s="224"/>
      <c r="C14" s="354" t="s">
        <v>28</v>
      </c>
      <c r="D14" s="763" t="s">
        <v>52</v>
      </c>
      <c r="E14" s="952">
        <f>'A2.6.4'!E14/'A2.6.4'!E$29</f>
        <v>4.9512499764116898E-3</v>
      </c>
      <c r="F14" s="953">
        <f>'A2.6.4'!F14/'A2.6.4'!F$29</f>
        <v>1.3097056264974696E-3</v>
      </c>
      <c r="G14" s="952">
        <f>'A2.6.4'!G14/'A2.6.4'!G$29</f>
        <v>5.2334692128368698E-3</v>
      </c>
      <c r="H14" s="953">
        <f>'A2.6.4'!H14/'A2.6.4'!H$29</f>
        <v>1.5651428095103911E-3</v>
      </c>
      <c r="I14" s="952">
        <f>'A2.6.4'!I14/'A2.6.4'!I$29</f>
        <v>3.8874145346633024E-3</v>
      </c>
      <c r="J14" s="953">
        <f>'A2.6.4'!J14/'A2.6.4'!J$29</f>
        <v>1.0032793365358011E-3</v>
      </c>
      <c r="K14" s="952">
        <f>'A2.6.4'!K14/'A2.6.4'!K$29</f>
        <v>4.7590083550034306E-3</v>
      </c>
      <c r="L14" s="953">
        <f>'A2.6.4'!L14/'A2.6.4'!L$29</f>
        <v>9.6122683384006528E-4</v>
      </c>
    </row>
    <row r="15" spans="2:12" customFormat="1" ht="13.35" customHeight="1" x14ac:dyDescent="0.25">
      <c r="B15" s="224"/>
      <c r="C15" s="354" t="s">
        <v>29</v>
      </c>
      <c r="D15" s="763" t="s">
        <v>53</v>
      </c>
      <c r="E15" s="952">
        <f>'A2.6.4'!E15/'A2.6.4'!E$29</f>
        <v>5.7616677980555069E-3</v>
      </c>
      <c r="F15" s="953">
        <f>'A2.6.4'!F15/'A2.6.4'!F$29</f>
        <v>1.719601806820322E-3</v>
      </c>
      <c r="G15" s="952">
        <f>'A2.6.4'!G15/'A2.6.4'!G$29</f>
        <v>5.9000446621040757E-3</v>
      </c>
      <c r="H15" s="953">
        <f>'A2.6.4'!H15/'A2.6.4'!H$29</f>
        <v>1.9562630254026194E-3</v>
      </c>
      <c r="I15" s="952">
        <f>'A2.6.4'!I15/'A2.6.4'!I$29</f>
        <v>4.429686376531186E-3</v>
      </c>
      <c r="J15" s="953">
        <f>'A2.6.4'!J15/'A2.6.4'!J$29</f>
        <v>1.2361403768544848E-3</v>
      </c>
      <c r="K15" s="952">
        <f>'A2.6.4'!K15/'A2.6.4'!K$29</f>
        <v>4.7765010343171384E-3</v>
      </c>
      <c r="L15" s="953">
        <f>'A2.6.4'!L15/'A2.6.4'!L$29</f>
        <v>1.1837445009613753E-3</v>
      </c>
    </row>
    <row r="16" spans="2:12" customFormat="1" ht="13.35" customHeight="1" x14ac:dyDescent="0.25">
      <c r="B16" s="224"/>
      <c r="C16" s="354" t="s">
        <v>30</v>
      </c>
      <c r="D16" s="763" t="s">
        <v>54</v>
      </c>
      <c r="E16" s="952">
        <f>'A2.6.4'!E16/'A2.6.4'!E$29</f>
        <v>7.0112106948631544E-3</v>
      </c>
      <c r="F16" s="953">
        <f>'A2.6.4'!F16/'A2.6.4'!F$29</f>
        <v>2.4044386103801258E-3</v>
      </c>
      <c r="G16" s="952">
        <f>'A2.6.4'!G16/'A2.6.4'!G$29</f>
        <v>6.9151394206318269E-3</v>
      </c>
      <c r="H16" s="953">
        <f>'A2.6.4'!H16/'A2.6.4'!H$29</f>
        <v>2.5371731519208455E-3</v>
      </c>
      <c r="I16" s="952">
        <f>'A2.6.4'!I16/'A2.6.4'!I$29</f>
        <v>5.206228020864654E-3</v>
      </c>
      <c r="J16" s="953">
        <f>'A2.6.4'!J16/'A2.6.4'!J$29</f>
        <v>1.576176795041083E-3</v>
      </c>
      <c r="K16" s="952">
        <f>'A2.6.4'!K16/'A2.6.4'!K$29</f>
        <v>5.29628350535301E-3</v>
      </c>
      <c r="L16" s="953">
        <f>'A2.6.4'!L16/'A2.6.4'!L$29</f>
        <v>1.4907097862756622E-3</v>
      </c>
    </row>
    <row r="17" spans="2:12" customFormat="1" ht="13.35" customHeight="1" x14ac:dyDescent="0.25">
      <c r="B17" s="224"/>
      <c r="C17" s="354" t="s">
        <v>31</v>
      </c>
      <c r="D17" s="763" t="s">
        <v>55</v>
      </c>
      <c r="E17" s="952">
        <f>'A2.6.4'!E17/'A2.6.4'!E$29</f>
        <v>9.7974363459897573E-3</v>
      </c>
      <c r="F17" s="953">
        <f>'A2.6.4'!F17/'A2.6.4'!F$29</f>
        <v>4.9781132939752037E-3</v>
      </c>
      <c r="G17" s="952">
        <f>'A2.6.4'!G17/'A2.6.4'!G$29</f>
        <v>8.4006061654356614E-3</v>
      </c>
      <c r="H17" s="953">
        <f>'A2.6.4'!H17/'A2.6.4'!H$29</f>
        <v>3.3876530234299221E-3</v>
      </c>
      <c r="I17" s="952">
        <f>'A2.6.4'!I17/'A2.6.4'!I$29</f>
        <v>6.2510295059678665E-3</v>
      </c>
      <c r="J17" s="953">
        <f>'A2.6.4'!J17/'A2.6.4'!J$29</f>
        <v>2.1213383378367499E-3</v>
      </c>
      <c r="K17" s="952">
        <f>'A2.6.4'!K17/'A2.6.4'!K$29</f>
        <v>6.231392162380044E-3</v>
      </c>
      <c r="L17" s="953">
        <f>'A2.6.4'!L17/'A2.6.4'!L$29</f>
        <v>2.0225325029126395E-3</v>
      </c>
    </row>
    <row r="18" spans="2:12" customFormat="1" ht="13.35" customHeight="1" x14ac:dyDescent="0.25">
      <c r="B18" s="224"/>
      <c r="C18" s="354" t="s">
        <v>32</v>
      </c>
      <c r="D18" s="763" t="s">
        <v>56</v>
      </c>
      <c r="E18" s="952">
        <f>'A2.6.4'!E18/'A2.6.4'!E$29</f>
        <v>1.1281077279383002E-2</v>
      </c>
      <c r="F18" s="953">
        <f>'A2.6.4'!F18/'A2.6.4'!F$29</f>
        <v>5.4668736064875517E-3</v>
      </c>
      <c r="G18" s="952">
        <f>'A2.6.4'!G18/'A2.6.4'!G$29</f>
        <v>1.039723456382163E-2</v>
      </c>
      <c r="H18" s="953">
        <f>'A2.6.4'!H18/'A2.6.4'!H$29</f>
        <v>4.6810712284118868E-3</v>
      </c>
      <c r="I18" s="952">
        <f>'A2.6.4'!I18/'A2.6.4'!I$29</f>
        <v>7.7983606343064067E-3</v>
      </c>
      <c r="J18" s="953">
        <f>'A2.6.4'!J18/'A2.6.4'!J$29</f>
        <v>3.0983481587432819E-3</v>
      </c>
      <c r="K18" s="952">
        <f>'A2.6.4'!K18/'A2.6.4'!K$29</f>
        <v>9.9913186331520264E-3</v>
      </c>
      <c r="L18" s="953">
        <f>'A2.6.4'!L18/'A2.6.4'!L$29</f>
        <v>6.1021921884822751E-3</v>
      </c>
    </row>
    <row r="19" spans="2:12" customFormat="1" ht="13.35" customHeight="1" x14ac:dyDescent="0.25">
      <c r="B19" s="224"/>
      <c r="C19" s="354" t="s">
        <v>33</v>
      </c>
      <c r="D19" s="763" t="s">
        <v>57</v>
      </c>
      <c r="E19" s="952">
        <f>'A2.6.4'!E19/'A2.6.4'!E$29</f>
        <v>1.2509709458325705E-2</v>
      </c>
      <c r="F19" s="953">
        <f>'A2.6.4'!F19/'A2.6.4'!F$29</f>
        <v>6.2389528889077927E-3</v>
      </c>
      <c r="G19" s="952">
        <f>'A2.6.4'!G19/'A2.6.4'!G$29</f>
        <v>1.2306604053666811E-2</v>
      </c>
      <c r="H19" s="953">
        <f>'A2.6.4'!H19/'A2.6.4'!H$29</f>
        <v>6.0870571814832884E-3</v>
      </c>
      <c r="I19" s="952">
        <f>'A2.6.4'!I19/'A2.6.4'!I$29</f>
        <v>9.750957603963762E-3</v>
      </c>
      <c r="J19" s="953">
        <f>'A2.6.4'!J19/'A2.6.4'!J$29</f>
        <v>4.413503379713299E-3</v>
      </c>
      <c r="K19" s="952">
        <f>'A2.6.4'!K19/'A2.6.4'!K$29</f>
        <v>9.516017546656725E-3</v>
      </c>
      <c r="L19" s="953">
        <f>'A2.6.4'!L19/'A2.6.4'!L$29</f>
        <v>4.6115822333659294E-3</v>
      </c>
    </row>
    <row r="20" spans="2:12" customFormat="1" ht="13.35" customHeight="1" x14ac:dyDescent="0.25">
      <c r="B20" s="224"/>
      <c r="C20" s="354" t="s">
        <v>34</v>
      </c>
      <c r="D20" s="763" t="s">
        <v>58</v>
      </c>
      <c r="E20" s="952">
        <f>'A2.6.4'!E20/'A2.6.4'!E$29</f>
        <v>8.2030196096631994E-2</v>
      </c>
      <c r="F20" s="953">
        <f>'A2.6.4'!F20/'A2.6.4'!F$29</f>
        <v>5.2328191646976316E-2</v>
      </c>
      <c r="G20" s="952">
        <f>'A2.6.4'!G20/'A2.6.4'!G$29</f>
        <v>8.026683670966793E-2</v>
      </c>
      <c r="H20" s="953">
        <f>'A2.6.4'!H20/'A2.6.4'!H$29</f>
        <v>5.1804054939210149E-2</v>
      </c>
      <c r="I20" s="952">
        <f>'A2.6.4'!I20/'A2.6.4'!I$29</f>
        <v>6.8258794922411201E-2</v>
      </c>
      <c r="J20" s="953">
        <f>'A2.6.4'!J20/'A2.6.4'!J$29</f>
        <v>4.0795116627326267E-2</v>
      </c>
      <c r="K20" s="952">
        <f>'A2.6.4'!K20/'A2.6.4'!K$29</f>
        <v>6.4883346319565258E-2</v>
      </c>
      <c r="L20" s="953">
        <f>'A2.6.4'!L20/'A2.6.4'!L$29</f>
        <v>3.7583895716066767E-2</v>
      </c>
    </row>
    <row r="21" spans="2:12" customFormat="1" ht="13.35" customHeight="1" x14ac:dyDescent="0.25">
      <c r="B21" s="224"/>
      <c r="C21" s="354" t="s">
        <v>35</v>
      </c>
      <c r="D21" s="627" t="s">
        <v>743</v>
      </c>
      <c r="E21" s="952">
        <f>'A2.6.4'!E21/'A2.6.4'!E$29</f>
        <v>0.1031286004048519</v>
      </c>
      <c r="F21" s="953">
        <f>'A2.6.4'!F21/'A2.6.4'!F$29</f>
        <v>8.1868413418576827E-2</v>
      </c>
      <c r="G21" s="952">
        <f>'A2.6.4'!G21/'A2.6.4'!G$29</f>
        <v>0.10014741075969465</v>
      </c>
      <c r="H21" s="953">
        <f>'A2.6.4'!H21/'A2.6.4'!H$29</f>
        <v>8.0704714705203615E-2</v>
      </c>
      <c r="I21" s="952">
        <f>'A2.6.4'!I21/'A2.6.4'!I$29</f>
        <v>8.4774293072568729E-2</v>
      </c>
      <c r="J21" s="953">
        <f>'A2.6.4'!J21/'A2.6.4'!J$29</f>
        <v>6.2271086570451939E-2</v>
      </c>
      <c r="K21" s="952">
        <f>'A2.6.4'!K21/'A2.6.4'!K$29</f>
        <v>7.8990942290651359E-2</v>
      </c>
      <c r="L21" s="953">
        <f>'A2.6.4'!L21/'A2.6.4'!L$29</f>
        <v>5.6747980344809663E-2</v>
      </c>
    </row>
    <row r="22" spans="2:12" customFormat="1" ht="13.35" customHeight="1" x14ac:dyDescent="0.25">
      <c r="B22" s="224"/>
      <c r="C22" s="354" t="s">
        <v>36</v>
      </c>
      <c r="D22" s="627" t="s">
        <v>772</v>
      </c>
      <c r="E22" s="952">
        <f>'A2.6.4'!E22/'A2.6.4'!E$29</f>
        <v>0.21367897559923232</v>
      </c>
      <c r="F22" s="953">
        <f>'A2.6.4'!F22/'A2.6.4'!F$29</f>
        <v>0.19938758017956296</v>
      </c>
      <c r="G22" s="952">
        <f>'A2.6.4'!G22/'A2.6.4'!G$29</f>
        <v>0.2122560042132112</v>
      </c>
      <c r="H22" s="953">
        <f>'A2.6.4'!H22/'A2.6.4'!H$29</f>
        <v>0.19862420988218418</v>
      </c>
      <c r="I22" s="952">
        <f>'A2.6.4'!I22/'A2.6.4'!I$29</f>
        <v>0.20331429019648856</v>
      </c>
      <c r="J22" s="953">
        <f>'A2.6.4'!J22/'A2.6.4'!J$29</f>
        <v>0.18655365957532888</v>
      </c>
      <c r="K22" s="952">
        <f>'A2.6.4'!K22/'A2.6.4'!K$29</f>
        <v>0.19383188135765184</v>
      </c>
      <c r="L22" s="953">
        <f>'A2.6.4'!L22/'A2.6.4'!L$29</f>
        <v>0.17511660748825</v>
      </c>
    </row>
    <row r="23" spans="2:12" customFormat="1" ht="13.35" customHeight="1" x14ac:dyDescent="0.25">
      <c r="B23" s="224"/>
      <c r="C23" s="354" t="s">
        <v>37</v>
      </c>
      <c r="D23" s="627" t="s">
        <v>753</v>
      </c>
      <c r="E23" s="952">
        <f>'A2.6.4'!E23/'A2.6.4'!E$29</f>
        <v>0.24860344455625161</v>
      </c>
      <c r="F23" s="953">
        <f>'A2.6.4'!F23/'A2.6.4'!F$29</f>
        <v>0.25805491244474515</v>
      </c>
      <c r="G23" s="952">
        <f>'A2.6.4'!G23/'A2.6.4'!G$29</f>
        <v>0.25175124498842144</v>
      </c>
      <c r="H23" s="953">
        <f>'A2.6.4'!H23/'A2.6.4'!H$29</f>
        <v>0.26208117745465964</v>
      </c>
      <c r="I23" s="952">
        <f>'A2.6.4'!I23/'A2.6.4'!I$29</f>
        <v>0.26727256088792439</v>
      </c>
      <c r="J23" s="953">
        <f>'A2.6.4'!J23/'A2.6.4'!J$29</f>
        <v>0.27576585411964627</v>
      </c>
      <c r="K23" s="952">
        <f>'A2.6.4'!K23/'A2.6.4'!K$29</f>
        <v>0.26908738692857037</v>
      </c>
      <c r="L23" s="953">
        <f>'A2.6.4'!L23/'A2.6.4'!L$29</f>
        <v>0.27971390023431181</v>
      </c>
    </row>
    <row r="24" spans="2:12" customFormat="1" ht="13.35" customHeight="1" x14ac:dyDescent="0.25">
      <c r="B24" s="224"/>
      <c r="C24" s="354" t="s">
        <v>38</v>
      </c>
      <c r="D24" s="627" t="s">
        <v>62</v>
      </c>
      <c r="E24" s="952">
        <f>'A2.6.4'!E24/'A2.6.4'!E$29</f>
        <v>0.16296283451410887</v>
      </c>
      <c r="F24" s="953">
        <f>'A2.6.4'!F24/'A2.6.4'!F$29</f>
        <v>0.18862310681436725</v>
      </c>
      <c r="G24" s="952">
        <f>'A2.6.4'!G24/'A2.6.4'!G$29</f>
        <v>0.16298105345769878</v>
      </c>
      <c r="H24" s="953">
        <f>'A2.6.4'!H24/'A2.6.4'!H$29</f>
        <v>0.18890214499810695</v>
      </c>
      <c r="I24" s="952">
        <f>'A2.6.4'!I24/'A2.6.4'!I$29</f>
        <v>0.18365236034669838</v>
      </c>
      <c r="J24" s="953">
        <f>'A2.6.4'!J24/'A2.6.4'!J$29</f>
        <v>0.20739855813797411</v>
      </c>
      <c r="K24" s="952">
        <f>'A2.6.4'!K24/'A2.6.4'!K$29</f>
        <v>0.18761448333872274</v>
      </c>
      <c r="L24" s="953">
        <f>'A2.6.4'!L24/'A2.6.4'!L$29</f>
        <v>0.21144256041316148</v>
      </c>
    </row>
    <row r="25" spans="2:12" customFormat="1" ht="13.35" customHeight="1" x14ac:dyDescent="0.25">
      <c r="B25" s="224"/>
      <c r="C25" s="354" t="s">
        <v>39</v>
      </c>
      <c r="D25" s="627" t="s">
        <v>63</v>
      </c>
      <c r="E25" s="952">
        <f>'A2.6.4'!E25/'A2.6.4'!E$29</f>
        <v>6.0568659322074524E-2</v>
      </c>
      <c r="F25" s="953">
        <f>'A2.6.4'!F25/'A2.6.4'!F$29</f>
        <v>8.1613307545186989E-2</v>
      </c>
      <c r="G25" s="952">
        <f>'A2.6.4'!G25/'A2.6.4'!G$29</f>
        <v>6.0185928597429217E-2</v>
      </c>
      <c r="H25" s="953">
        <f>'A2.6.4'!H25/'A2.6.4'!H$29</f>
        <v>8.0713697893559949E-2</v>
      </c>
      <c r="I25" s="952">
        <f>'A2.6.4'!I25/'A2.6.4'!I$29</f>
        <v>6.8595557763455481E-2</v>
      </c>
      <c r="J25" s="953">
        <f>'A2.6.4'!J25/'A2.6.4'!J$29</f>
        <v>8.7357459618593897E-2</v>
      </c>
      <c r="K25" s="952">
        <f>'A2.6.4'!K25/'A2.6.4'!K$29</f>
        <v>7.0891831768404925E-2</v>
      </c>
      <c r="L25" s="953">
        <f>'A2.6.4'!L25/'A2.6.4'!L$29</f>
        <v>8.8499745746782502E-2</v>
      </c>
    </row>
    <row r="26" spans="2:12" customFormat="1" ht="13.35" customHeight="1" x14ac:dyDescent="0.25">
      <c r="B26" s="224"/>
      <c r="C26" s="354" t="s">
        <v>40</v>
      </c>
      <c r="D26" s="627" t="s">
        <v>64</v>
      </c>
      <c r="E26" s="952">
        <f>'A2.6.4'!E26/'A2.6.4'!E$29</f>
        <v>4.7116947524808529E-2</v>
      </c>
      <c r="F26" s="953">
        <f>'A2.6.4'!F26/'A2.6.4'!F$29</f>
        <v>8.137736151507842E-2</v>
      </c>
      <c r="G26" s="952">
        <f>'A2.6.4'!G26/'A2.6.4'!G$29</f>
        <v>4.7790000335611184E-2</v>
      </c>
      <c r="H26" s="953">
        <f>'A2.6.4'!H26/'A2.6.4'!H$29</f>
        <v>8.2099832116942981E-2</v>
      </c>
      <c r="I26" s="952">
        <f>'A2.6.4'!I26/'A2.6.4'!I$29</f>
        <v>5.5461806962728614E-2</v>
      </c>
      <c r="J26" s="953">
        <f>'A2.6.4'!J26/'A2.6.4'!J$29</f>
        <v>8.9775668937649947E-2</v>
      </c>
      <c r="K26" s="952">
        <f>'A2.6.4'!K26/'A2.6.4'!K$29</f>
        <v>6.1215381362899626E-2</v>
      </c>
      <c r="L26" s="953">
        <f>'A2.6.4'!L26/'A2.6.4'!L$29</f>
        <v>9.5523738219419077E-2</v>
      </c>
    </row>
    <row r="27" spans="2:12" customFormat="1" ht="13.35" customHeight="1" x14ac:dyDescent="0.25">
      <c r="B27" s="224"/>
      <c r="C27" s="354" t="s">
        <v>41</v>
      </c>
      <c r="D27" s="627" t="s">
        <v>65</v>
      </c>
      <c r="E27" s="952">
        <f>'A2.6.4'!E27/'A2.6.4'!E$29</f>
        <v>1.0545632031547642E-2</v>
      </c>
      <c r="F27" s="953">
        <f>'A2.6.4'!F27/'A2.6.4'!F$29</f>
        <v>2.4919874283312726E-2</v>
      </c>
      <c r="G27" s="952">
        <f>'A2.6.4'!G27/'A2.6.4'!G$29</f>
        <v>1.0330628651385171E-2</v>
      </c>
      <c r="H27" s="953">
        <f>'A2.6.4'!H27/'A2.6.4'!H$29</f>
        <v>2.4187917275741343E-2</v>
      </c>
      <c r="I27" s="952">
        <f>'A2.6.4'!I27/'A2.6.4'!I$29</f>
        <v>1.1892852940791968E-2</v>
      </c>
      <c r="J27" s="953">
        <f>'A2.6.4'!J27/'A2.6.4'!J$29</f>
        <v>2.6772174352747046E-2</v>
      </c>
      <c r="K27" s="952">
        <f>'A2.6.4'!K27/'A2.6.4'!K$29</f>
        <v>1.3101517015129169E-2</v>
      </c>
      <c r="L27" s="953">
        <f>'A2.6.4'!L27/'A2.6.4'!L$29</f>
        <v>2.8925912945900856E-2</v>
      </c>
    </row>
    <row r="28" spans="2:12" customFormat="1" ht="13.35" customHeight="1" x14ac:dyDescent="0.25">
      <c r="B28" s="225"/>
      <c r="C28" s="773" t="s">
        <v>42</v>
      </c>
      <c r="D28" s="774" t="s">
        <v>66</v>
      </c>
      <c r="E28" s="954">
        <f>'A2.6.4'!E28/'A2.6.4'!E$29</f>
        <v>1.9752978119738853E-3</v>
      </c>
      <c r="F28" s="955">
        <f>'A2.6.4'!F28/'A2.6.4'!F$29</f>
        <v>5.8534832359051414E-3</v>
      </c>
      <c r="G28" s="954">
        <f>'A2.6.4'!G28/'A2.6.4'!G$29</f>
        <v>1.830371779746123E-3</v>
      </c>
      <c r="H28" s="955">
        <f>'A2.6.4'!H28/'A2.6.4'!H$29</f>
        <v>5.4425885041354816E-3</v>
      </c>
      <c r="I28" s="954">
        <f>'A2.6.4'!I28/'A2.6.4'!I$29</f>
        <v>2.2067378714392166E-3</v>
      </c>
      <c r="J28" s="955">
        <f>'A2.6.4'!J28/'A2.6.4'!J$29</f>
        <v>6.3733656843266142E-3</v>
      </c>
      <c r="K28" s="954">
        <f>'A2.6.4'!K28/'A2.6.4'!K$29</f>
        <v>2.4514740581066822E-3</v>
      </c>
      <c r="L28" s="955">
        <f>'A2.6.4'!L28/'A2.6.4'!L$29</f>
        <v>7.1452463895802145E-3</v>
      </c>
    </row>
    <row r="29" spans="2:12" customFormat="1" ht="13.35" customHeight="1" x14ac:dyDescent="0.25">
      <c r="B29" s="225"/>
      <c r="C29" s="226" t="s">
        <v>8</v>
      </c>
      <c r="D29" s="227"/>
      <c r="E29" s="230">
        <f>'A2.6.4'!E29/'A2.6.4'!E$29</f>
        <v>1</v>
      </c>
      <c r="F29" s="231">
        <f>'A2.6.4'!F29/'A2.6.4'!F$29</f>
        <v>1</v>
      </c>
      <c r="G29" s="230">
        <f>'A2.6.4'!G29/'A2.6.4'!G$29</f>
        <v>1</v>
      </c>
      <c r="H29" s="231">
        <f>'A2.6.4'!H29/'A2.6.4'!H$29</f>
        <v>1</v>
      </c>
      <c r="I29" s="230">
        <f>'A2.6.4'!I29/'A2.6.4'!I$29</f>
        <v>1</v>
      </c>
      <c r="J29" s="231">
        <f>'A2.6.4'!J29/'A2.6.4'!J$29</f>
        <v>1</v>
      </c>
      <c r="K29" s="230">
        <f>'A2.6.4'!K29/'A2.6.4'!K$29</f>
        <v>1</v>
      </c>
      <c r="L29" s="231">
        <f>'A2.6.4'!L29/'A2.6.4'!L$29</f>
        <v>1</v>
      </c>
    </row>
    <row r="30" spans="2:12" customFormat="1" ht="13.35" customHeight="1" x14ac:dyDescent="0.25"/>
    <row r="31" spans="2:12" customFormat="1" ht="13.35" customHeight="1" x14ac:dyDescent="0.25"/>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C3:D3"/>
    <mergeCell ref="B1:L1"/>
    <mergeCell ref="K2:L2"/>
  </mergeCells>
  <phoneticPr fontId="25" type="noConversion"/>
  <hyperlinks>
    <hyperlink ref="G32" location="CONTENTS!A1" display="BACK TO CONTENTS" xr:uid="{00000000-0004-0000-37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theme="7" tint="0.79998168889431442"/>
    <pageSetUpPr fitToPage="1"/>
  </sheetPr>
  <dimension ref="B1:O33"/>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5" s="756" customFormat="1" ht="15" customHeight="1" x14ac:dyDescent="0.25">
      <c r="B1" s="1442" t="s">
        <v>1060</v>
      </c>
      <c r="C1" s="1442"/>
      <c r="D1" s="1442"/>
      <c r="E1" s="1442"/>
      <c r="F1" s="1442"/>
      <c r="G1" s="1442"/>
      <c r="H1" s="1442"/>
      <c r="I1" s="1442"/>
      <c r="J1" s="1442"/>
      <c r="K1" s="1442"/>
      <c r="L1" s="1442"/>
    </row>
    <row r="2" spans="2:15" s="3" customFormat="1" ht="15" customHeight="1" x14ac:dyDescent="0.25">
      <c r="B2" s="147"/>
      <c r="C2" s="148" t="s">
        <v>156</v>
      </c>
      <c r="D2" s="168"/>
      <c r="E2" s="555" t="s">
        <v>1143</v>
      </c>
      <c r="F2" s="556"/>
      <c r="G2" s="555" t="s">
        <v>1144</v>
      </c>
      <c r="H2" s="149"/>
      <c r="I2" s="555" t="s">
        <v>1145</v>
      </c>
      <c r="J2" s="556"/>
      <c r="K2" s="1472" t="s">
        <v>1146</v>
      </c>
      <c r="L2" s="1358"/>
    </row>
    <row r="3" spans="2:15" ht="24.9" customHeight="1" x14ac:dyDescent="0.2">
      <c r="B3" s="150"/>
      <c r="C3" s="1490" t="s">
        <v>85</v>
      </c>
      <c r="D3" s="1491"/>
      <c r="E3" s="692" t="s">
        <v>17</v>
      </c>
      <c r="F3" s="757" t="s">
        <v>98</v>
      </c>
      <c r="G3" s="692" t="s">
        <v>17</v>
      </c>
      <c r="H3" s="757" t="s">
        <v>98</v>
      </c>
      <c r="I3" s="692" t="s">
        <v>17</v>
      </c>
      <c r="J3" s="757" t="s">
        <v>98</v>
      </c>
      <c r="K3" s="692" t="s">
        <v>17</v>
      </c>
      <c r="L3" s="757" t="s">
        <v>98</v>
      </c>
      <c r="N3" s="3"/>
      <c r="O3" s="3"/>
    </row>
    <row r="4" spans="2:15" ht="13.35" customHeight="1" x14ac:dyDescent="0.25">
      <c r="B4" s="38"/>
      <c r="C4" s="573" t="s">
        <v>18</v>
      </c>
      <c r="D4" s="635" t="s">
        <v>43</v>
      </c>
      <c r="E4" s="557">
        <v>615</v>
      </c>
      <c r="F4" s="558">
        <v>17.513522999999999</v>
      </c>
      <c r="G4" s="557">
        <v>658</v>
      </c>
      <c r="H4" s="558">
        <v>19.862100000000002</v>
      </c>
      <c r="I4" s="557">
        <v>760</v>
      </c>
      <c r="J4" s="558">
        <v>22.837059</v>
      </c>
      <c r="K4" s="557">
        <v>332</v>
      </c>
      <c r="L4" s="558">
        <v>9.9118770000000005</v>
      </c>
    </row>
    <row r="5" spans="2:15" ht="13.35" customHeight="1" x14ac:dyDescent="0.25">
      <c r="B5" s="38"/>
      <c r="C5" s="451" t="s">
        <v>19</v>
      </c>
      <c r="D5" s="761" t="s">
        <v>121</v>
      </c>
      <c r="E5" s="557">
        <v>127</v>
      </c>
      <c r="F5" s="554">
        <v>4.8457109999999997</v>
      </c>
      <c r="G5" s="557">
        <v>145</v>
      </c>
      <c r="H5" s="554">
        <v>7.042618</v>
      </c>
      <c r="I5" s="557">
        <v>176</v>
      </c>
      <c r="J5" s="554">
        <v>8.7968329999999995</v>
      </c>
      <c r="K5" s="557">
        <v>57</v>
      </c>
      <c r="L5" s="554">
        <v>3.2850329999999999</v>
      </c>
    </row>
    <row r="6" spans="2:15" ht="13.35" customHeight="1" x14ac:dyDescent="0.25">
      <c r="B6" s="38"/>
      <c r="C6" s="451" t="s">
        <v>20</v>
      </c>
      <c r="D6" s="452" t="s">
        <v>44</v>
      </c>
      <c r="E6" s="557">
        <v>5130</v>
      </c>
      <c r="F6" s="554">
        <v>9.4247390000000006</v>
      </c>
      <c r="G6" s="557">
        <v>5003</v>
      </c>
      <c r="H6" s="554">
        <v>9.4588099999999997</v>
      </c>
      <c r="I6" s="557">
        <v>4648</v>
      </c>
      <c r="J6" s="554">
        <v>9.8342550000000006</v>
      </c>
      <c r="K6" s="557">
        <v>4877</v>
      </c>
      <c r="L6" s="554">
        <v>7.5924620000000003</v>
      </c>
    </row>
    <row r="7" spans="2:15" ht="13.35" customHeight="1" x14ac:dyDescent="0.25">
      <c r="B7" s="38"/>
      <c r="C7" s="451" t="s">
        <v>21</v>
      </c>
      <c r="D7" s="452" t="s">
        <v>45</v>
      </c>
      <c r="E7" s="557">
        <v>4713</v>
      </c>
      <c r="F7" s="554">
        <v>14.399621</v>
      </c>
      <c r="G7" s="557">
        <v>4248</v>
      </c>
      <c r="H7" s="554">
        <v>11.249129999999999</v>
      </c>
      <c r="I7" s="557">
        <v>3557</v>
      </c>
      <c r="J7" s="554">
        <v>10.344253</v>
      </c>
      <c r="K7" s="557">
        <v>4316</v>
      </c>
      <c r="L7" s="554">
        <v>11.066155</v>
      </c>
    </row>
    <row r="8" spans="2:15" ht="13.35" customHeight="1" x14ac:dyDescent="0.25">
      <c r="B8" s="38"/>
      <c r="C8" s="451" t="s">
        <v>22</v>
      </c>
      <c r="D8" s="452" t="s">
        <v>46</v>
      </c>
      <c r="E8" s="557">
        <v>5466</v>
      </c>
      <c r="F8" s="554">
        <v>21.330568</v>
      </c>
      <c r="G8" s="557">
        <v>5110</v>
      </c>
      <c r="H8" s="554">
        <v>16.801756999999998</v>
      </c>
      <c r="I8" s="557">
        <v>4433</v>
      </c>
      <c r="J8" s="554">
        <v>15.11117</v>
      </c>
      <c r="K8" s="557">
        <v>5446</v>
      </c>
      <c r="L8" s="554">
        <v>16.748505000000002</v>
      </c>
    </row>
    <row r="9" spans="2:15" ht="13.35" customHeight="1" x14ac:dyDescent="0.25">
      <c r="B9" s="38"/>
      <c r="C9" s="451" t="s">
        <v>23</v>
      </c>
      <c r="D9" s="452" t="s">
        <v>47</v>
      </c>
      <c r="E9" s="557">
        <v>6825</v>
      </c>
      <c r="F9" s="554">
        <v>29.670162999999999</v>
      </c>
      <c r="G9" s="557">
        <v>7401</v>
      </c>
      <c r="H9" s="554">
        <v>29.589583000000001</v>
      </c>
      <c r="I9" s="557">
        <v>5772</v>
      </c>
      <c r="J9" s="554">
        <v>22.780826000000001</v>
      </c>
      <c r="K9" s="557">
        <v>7043</v>
      </c>
      <c r="L9" s="554">
        <v>25.111360999999999</v>
      </c>
    </row>
    <row r="10" spans="2:15" ht="13.35" customHeight="1" x14ac:dyDescent="0.25">
      <c r="B10" s="38"/>
      <c r="C10" s="451" t="s">
        <v>24</v>
      </c>
      <c r="D10" s="452" t="s">
        <v>48</v>
      </c>
      <c r="E10" s="557">
        <v>6974</v>
      </c>
      <c r="F10" s="554">
        <v>32.299726</v>
      </c>
      <c r="G10" s="557">
        <v>7949</v>
      </c>
      <c r="H10" s="554">
        <v>34.311636</v>
      </c>
      <c r="I10" s="557">
        <v>6866</v>
      </c>
      <c r="J10" s="554">
        <v>29.073059000000001</v>
      </c>
      <c r="K10" s="557">
        <v>10927</v>
      </c>
      <c r="L10" s="554">
        <v>38.790506999999998</v>
      </c>
    </row>
    <row r="11" spans="2:15" customFormat="1" ht="13.35" customHeight="1" x14ac:dyDescent="0.25">
      <c r="B11" s="224"/>
      <c r="C11" s="451" t="s">
        <v>25</v>
      </c>
      <c r="D11" s="452" t="s">
        <v>49</v>
      </c>
      <c r="E11" s="557">
        <v>8044</v>
      </c>
      <c r="F11" s="554">
        <v>40.972124999999998</v>
      </c>
      <c r="G11" s="557">
        <v>8388</v>
      </c>
      <c r="H11" s="554">
        <v>40.302737</v>
      </c>
      <c r="I11" s="557">
        <v>7488</v>
      </c>
      <c r="J11" s="554">
        <v>36.222648</v>
      </c>
      <c r="K11" s="557">
        <v>12452</v>
      </c>
      <c r="L11" s="554">
        <v>50.940973999999997</v>
      </c>
    </row>
    <row r="12" spans="2:15" customFormat="1" ht="13.35" customHeight="1" x14ac:dyDescent="0.25">
      <c r="B12" s="224"/>
      <c r="C12" s="451" t="s">
        <v>26</v>
      </c>
      <c r="D12" s="452" t="s">
        <v>50</v>
      </c>
      <c r="E12" s="557">
        <v>10298</v>
      </c>
      <c r="F12" s="554">
        <v>57.635080000000002</v>
      </c>
      <c r="G12" s="557">
        <v>11827</v>
      </c>
      <c r="H12" s="554">
        <v>77.765850999999998</v>
      </c>
      <c r="I12" s="557">
        <v>8447</v>
      </c>
      <c r="J12" s="554">
        <v>46.582689999999999</v>
      </c>
      <c r="K12" s="557">
        <v>12207</v>
      </c>
      <c r="L12" s="554">
        <v>58.560492000000004</v>
      </c>
    </row>
    <row r="13" spans="2:15" customFormat="1" ht="13.35" customHeight="1" x14ac:dyDescent="0.25">
      <c r="B13" s="224"/>
      <c r="C13" s="354" t="s">
        <v>27</v>
      </c>
      <c r="D13" s="763" t="s">
        <v>51</v>
      </c>
      <c r="E13" s="557">
        <v>12485</v>
      </c>
      <c r="F13" s="554">
        <v>78.956899000000007</v>
      </c>
      <c r="G13" s="557">
        <v>13949</v>
      </c>
      <c r="H13" s="554">
        <v>97.072016000000005</v>
      </c>
      <c r="I13" s="557">
        <v>10235</v>
      </c>
      <c r="J13" s="554">
        <v>61.547578000000001</v>
      </c>
      <c r="K13" s="557">
        <v>13399</v>
      </c>
      <c r="L13" s="554">
        <v>73.449456999999995</v>
      </c>
    </row>
    <row r="14" spans="2:15" customFormat="1" ht="13.35" customHeight="1" x14ac:dyDescent="0.25">
      <c r="B14" s="224"/>
      <c r="C14" s="354" t="s">
        <v>28</v>
      </c>
      <c r="D14" s="763" t="s">
        <v>52</v>
      </c>
      <c r="E14" s="557">
        <v>15239</v>
      </c>
      <c r="F14" s="554">
        <v>115.3248</v>
      </c>
      <c r="G14" s="557">
        <v>12519</v>
      </c>
      <c r="H14" s="554">
        <v>88.740450999999993</v>
      </c>
      <c r="I14" s="557">
        <v>11174</v>
      </c>
      <c r="J14" s="554">
        <v>73.661061000000004</v>
      </c>
      <c r="K14" s="557">
        <v>14951</v>
      </c>
      <c r="L14" s="554">
        <v>93.016875999999996</v>
      </c>
    </row>
    <row r="15" spans="2:15" customFormat="1" ht="13.35" customHeight="1" x14ac:dyDescent="0.25">
      <c r="B15" s="224"/>
      <c r="C15" s="354" t="s">
        <v>29</v>
      </c>
      <c r="D15" s="763" t="s">
        <v>53</v>
      </c>
      <c r="E15" s="557">
        <v>17270</v>
      </c>
      <c r="F15" s="554">
        <v>164.92950099999999</v>
      </c>
      <c r="G15" s="557">
        <v>15749</v>
      </c>
      <c r="H15" s="554">
        <v>149.79309499999999</v>
      </c>
      <c r="I15" s="557">
        <v>11972</v>
      </c>
      <c r="J15" s="554">
        <v>95.091419000000002</v>
      </c>
      <c r="K15" s="557">
        <v>14327</v>
      </c>
      <c r="L15" s="554">
        <v>101.36801199999999</v>
      </c>
    </row>
    <row r="16" spans="2:15" customFormat="1" ht="13.35" customHeight="1" x14ac:dyDescent="0.25">
      <c r="B16" s="224"/>
      <c r="C16" s="354" t="s">
        <v>30</v>
      </c>
      <c r="D16" s="763" t="s">
        <v>54</v>
      </c>
      <c r="E16" s="557">
        <v>18719</v>
      </c>
      <c r="F16" s="554">
        <v>209.728655</v>
      </c>
      <c r="G16" s="557">
        <v>16788</v>
      </c>
      <c r="H16" s="554">
        <v>174.93806000000001</v>
      </c>
      <c r="I16" s="557">
        <v>15281</v>
      </c>
      <c r="J16" s="554">
        <v>157.40862899999999</v>
      </c>
      <c r="K16" s="557">
        <v>14859</v>
      </c>
      <c r="L16" s="554">
        <v>133.20045999999999</v>
      </c>
    </row>
    <row r="17" spans="2:12" customFormat="1" ht="13.35" customHeight="1" x14ac:dyDescent="0.25">
      <c r="B17" s="224"/>
      <c r="C17" s="354" t="s">
        <v>31</v>
      </c>
      <c r="D17" s="763" t="s">
        <v>55</v>
      </c>
      <c r="E17" s="557">
        <v>25138</v>
      </c>
      <c r="F17" s="554">
        <v>344.20120700000001</v>
      </c>
      <c r="G17" s="557">
        <v>23514</v>
      </c>
      <c r="H17" s="554">
        <v>305.05354199999999</v>
      </c>
      <c r="I17" s="557">
        <v>16058</v>
      </c>
      <c r="J17" s="554">
        <v>180.43955299999999</v>
      </c>
      <c r="K17" s="557">
        <v>17590</v>
      </c>
      <c r="L17" s="554">
        <v>193.89128700000001</v>
      </c>
    </row>
    <row r="18" spans="2:12" customFormat="1" ht="13.35" customHeight="1" x14ac:dyDescent="0.25">
      <c r="B18" s="224"/>
      <c r="C18" s="354" t="s">
        <v>32</v>
      </c>
      <c r="D18" s="763" t="s">
        <v>56</v>
      </c>
      <c r="E18" s="557">
        <v>26048</v>
      </c>
      <c r="F18" s="554">
        <v>375.91283900000002</v>
      </c>
      <c r="G18" s="557">
        <v>24360</v>
      </c>
      <c r="H18" s="554">
        <v>340.59895999999998</v>
      </c>
      <c r="I18" s="557">
        <v>19838</v>
      </c>
      <c r="J18" s="554">
        <v>260.583797</v>
      </c>
      <c r="K18" s="557">
        <v>23386</v>
      </c>
      <c r="L18" s="554">
        <v>333.47948100000002</v>
      </c>
    </row>
    <row r="19" spans="2:12" customFormat="1" ht="13.35" customHeight="1" x14ac:dyDescent="0.25">
      <c r="B19" s="224"/>
      <c r="C19" s="354" t="s">
        <v>33</v>
      </c>
      <c r="D19" s="763" t="s">
        <v>57</v>
      </c>
      <c r="E19" s="557">
        <v>27882</v>
      </c>
      <c r="F19" s="554">
        <v>426.20787200000001</v>
      </c>
      <c r="G19" s="557">
        <v>27308</v>
      </c>
      <c r="H19" s="554">
        <v>421.62687199999999</v>
      </c>
      <c r="I19" s="557">
        <v>23295</v>
      </c>
      <c r="J19" s="554">
        <v>339.95340599999997</v>
      </c>
      <c r="K19" s="557">
        <v>23902</v>
      </c>
      <c r="L19" s="554">
        <v>345.52056399999998</v>
      </c>
    </row>
    <row r="20" spans="2:12" customFormat="1" ht="13.35" customHeight="1" x14ac:dyDescent="0.25">
      <c r="B20" s="224"/>
      <c r="C20" s="354" t="s">
        <v>34</v>
      </c>
      <c r="D20" s="763" t="s">
        <v>58</v>
      </c>
      <c r="E20" s="557">
        <v>168996</v>
      </c>
      <c r="F20" s="554">
        <v>3178.3866870000002</v>
      </c>
      <c r="G20" s="557">
        <v>160043</v>
      </c>
      <c r="H20" s="554">
        <v>3006.6787079999999</v>
      </c>
      <c r="I20" s="557">
        <v>145016</v>
      </c>
      <c r="J20" s="554">
        <v>2602.043866</v>
      </c>
      <c r="K20" s="557">
        <v>139762</v>
      </c>
      <c r="L20" s="554">
        <v>2458.7079560000002</v>
      </c>
    </row>
    <row r="21" spans="2:12" customFormat="1" ht="13.35" customHeight="1" x14ac:dyDescent="0.25">
      <c r="B21" s="224"/>
      <c r="C21" s="354" t="s">
        <v>35</v>
      </c>
      <c r="D21" s="627" t="s">
        <v>743</v>
      </c>
      <c r="E21" s="557">
        <v>204948</v>
      </c>
      <c r="F21" s="554">
        <v>5246.8949240000002</v>
      </c>
      <c r="G21" s="557">
        <v>199415</v>
      </c>
      <c r="H21" s="554">
        <v>5124.9732899999999</v>
      </c>
      <c r="I21" s="557">
        <v>172350</v>
      </c>
      <c r="J21" s="554">
        <v>4106.546421</v>
      </c>
      <c r="K21" s="557">
        <v>165427</v>
      </c>
      <c r="L21" s="554">
        <v>3880.4490660000001</v>
      </c>
    </row>
    <row r="22" spans="2:12" customFormat="1" ht="13.35" customHeight="1" x14ac:dyDescent="0.25">
      <c r="B22" s="224"/>
      <c r="C22" s="354" t="s">
        <v>36</v>
      </c>
      <c r="D22" s="627" t="s">
        <v>772</v>
      </c>
      <c r="E22" s="557">
        <v>457028</v>
      </c>
      <c r="F22" s="554">
        <v>17007.686283999999</v>
      </c>
      <c r="G22" s="557">
        <v>458034</v>
      </c>
      <c r="H22" s="554">
        <v>17261.431871000001</v>
      </c>
      <c r="I22" s="557">
        <v>432584</v>
      </c>
      <c r="J22" s="554">
        <v>15465.013003</v>
      </c>
      <c r="K22" s="557">
        <v>419972</v>
      </c>
      <c r="L22" s="554">
        <v>14715.639590999999</v>
      </c>
    </row>
    <row r="23" spans="2:12" customFormat="1" ht="13.35" customHeight="1" x14ac:dyDescent="0.25">
      <c r="B23" s="224"/>
      <c r="C23" s="354" t="s">
        <v>37</v>
      </c>
      <c r="D23" s="627" t="s">
        <v>753</v>
      </c>
      <c r="E23" s="557">
        <v>490283</v>
      </c>
      <c r="F23" s="554">
        <v>24873.410236</v>
      </c>
      <c r="G23" s="557">
        <v>492751</v>
      </c>
      <c r="H23" s="554">
        <v>25137.333178000001</v>
      </c>
      <c r="I23" s="557">
        <v>528391</v>
      </c>
      <c r="J23" s="554">
        <v>26048.211599999999</v>
      </c>
      <c r="K23" s="557">
        <v>549253</v>
      </c>
      <c r="L23" s="554">
        <v>27087.370031999999</v>
      </c>
    </row>
    <row r="24" spans="2:12" customFormat="1" ht="13.35" customHeight="1" x14ac:dyDescent="0.25">
      <c r="B24" s="224"/>
      <c r="C24" s="354" t="s">
        <v>38</v>
      </c>
      <c r="D24" s="627" t="s">
        <v>62</v>
      </c>
      <c r="E24" s="557">
        <v>296650</v>
      </c>
      <c r="F24" s="554">
        <v>18997.745869999999</v>
      </c>
      <c r="G24" s="557">
        <v>295978</v>
      </c>
      <c r="H24" s="554">
        <v>19308.925627000001</v>
      </c>
      <c r="I24" s="557">
        <v>327299</v>
      </c>
      <c r="J24" s="554">
        <v>20947.729235999999</v>
      </c>
      <c r="K24" s="557">
        <v>348630</v>
      </c>
      <c r="L24" s="554">
        <v>22376.189706000001</v>
      </c>
    </row>
    <row r="25" spans="2:12" customFormat="1" ht="13.35" customHeight="1" x14ac:dyDescent="0.25">
      <c r="B25" s="224"/>
      <c r="C25" s="354" t="s">
        <v>39</v>
      </c>
      <c r="D25" s="627" t="s">
        <v>63</v>
      </c>
      <c r="E25" s="557">
        <v>106592</v>
      </c>
      <c r="F25" s="554">
        <v>8672.9404070000001</v>
      </c>
      <c r="G25" s="557">
        <v>104744</v>
      </c>
      <c r="H25" s="554">
        <v>8679.8916129999998</v>
      </c>
      <c r="I25" s="557">
        <v>117780</v>
      </c>
      <c r="J25" s="554">
        <v>9597.708224</v>
      </c>
      <c r="K25" s="557">
        <v>124644</v>
      </c>
      <c r="L25" s="554">
        <v>9987.4267419999996</v>
      </c>
    </row>
    <row r="26" spans="2:12" customFormat="1" ht="13.35" customHeight="1" x14ac:dyDescent="0.25">
      <c r="B26" s="224"/>
      <c r="C26" s="354" t="s">
        <v>40</v>
      </c>
      <c r="D26" s="627" t="s">
        <v>64</v>
      </c>
      <c r="E26" s="557">
        <v>77956</v>
      </c>
      <c r="F26" s="554">
        <v>8091.3439699999999</v>
      </c>
      <c r="G26" s="557">
        <v>76451</v>
      </c>
      <c r="H26" s="554">
        <v>7992.6701800000001</v>
      </c>
      <c r="I26" s="557">
        <v>90220</v>
      </c>
      <c r="J26" s="554">
        <v>9232.6985659999991</v>
      </c>
      <c r="K26" s="557">
        <v>104163</v>
      </c>
      <c r="L26" s="554">
        <v>10524.103163</v>
      </c>
    </row>
    <row r="27" spans="2:12" customFormat="1" ht="13.35" customHeight="1" x14ac:dyDescent="0.25">
      <c r="B27" s="224"/>
      <c r="C27" s="354" t="s">
        <v>41</v>
      </c>
      <c r="D27" s="627" t="s">
        <v>65</v>
      </c>
      <c r="E27" s="557">
        <v>13392</v>
      </c>
      <c r="F27" s="554">
        <v>2233.939848</v>
      </c>
      <c r="G27" s="557">
        <v>13047</v>
      </c>
      <c r="H27" s="554">
        <v>2104.2757769999998</v>
      </c>
      <c r="I27" s="557">
        <v>15211</v>
      </c>
      <c r="J27" s="554">
        <v>2481.4199779999999</v>
      </c>
      <c r="K27" s="557">
        <v>17273</v>
      </c>
      <c r="L27" s="554">
        <v>2797.023995</v>
      </c>
    </row>
    <row r="28" spans="2:12" customFormat="1" ht="13.35" customHeight="1" x14ac:dyDescent="0.25">
      <c r="B28" s="225"/>
      <c r="C28" s="773" t="s">
        <v>42</v>
      </c>
      <c r="D28" s="774" t="s">
        <v>66</v>
      </c>
      <c r="E28" s="655">
        <v>2036</v>
      </c>
      <c r="F28" s="656">
        <v>509.98281600000001</v>
      </c>
      <c r="G28" s="655">
        <v>1987</v>
      </c>
      <c r="H28" s="656">
        <v>490.30052699999999</v>
      </c>
      <c r="I28" s="655">
        <v>2342</v>
      </c>
      <c r="J28" s="656">
        <v>586.38021200000003</v>
      </c>
      <c r="K28" s="655">
        <v>2697</v>
      </c>
      <c r="L28" s="656">
        <v>675.52308700000003</v>
      </c>
    </row>
    <row r="29" spans="2:12" customFormat="1" ht="13.35" customHeight="1" x14ac:dyDescent="0.25">
      <c r="B29" s="225"/>
      <c r="C29" s="226" t="s">
        <v>8</v>
      </c>
      <c r="D29" s="227"/>
      <c r="E29" s="239">
        <f t="shared" ref="E29:L29" si="0">SUM(E4:E28)</f>
        <v>2008854</v>
      </c>
      <c r="F29" s="240">
        <f t="shared" si="0"/>
        <v>90755.684070999996</v>
      </c>
      <c r="G29" s="239">
        <f t="shared" si="0"/>
        <v>1987366</v>
      </c>
      <c r="H29" s="240">
        <f t="shared" si="0"/>
        <v>90930.687989000013</v>
      </c>
      <c r="I29" s="239">
        <f t="shared" si="0"/>
        <v>1981193</v>
      </c>
      <c r="J29" s="240">
        <f t="shared" si="0"/>
        <v>92438.019342000014</v>
      </c>
      <c r="K29" s="239">
        <f t="shared" si="0"/>
        <v>2051892</v>
      </c>
      <c r="L29" s="240">
        <f t="shared" si="0"/>
        <v>95998.366840999995</v>
      </c>
    </row>
    <row r="30" spans="2:12" customFormat="1" ht="12" customHeight="1" x14ac:dyDescent="0.25">
      <c r="B30" s="232"/>
      <c r="C30" s="9"/>
    </row>
    <row r="31" spans="2:12" customFormat="1" ht="13.35" customHeight="1" x14ac:dyDescent="0.25">
      <c r="C31" s="9"/>
    </row>
    <row r="32" spans="2:12" customFormat="1" ht="13.35" customHeight="1" x14ac:dyDescent="0.25">
      <c r="G32" s="110" t="s">
        <v>245</v>
      </c>
    </row>
    <row r="33" customFormat="1" ht="13.35" customHeight="1" x14ac:dyDescent="0.25"/>
  </sheetData>
  <mergeCells count="3">
    <mergeCell ref="B1:L1"/>
    <mergeCell ref="K2:L2"/>
    <mergeCell ref="C3:D3"/>
  </mergeCells>
  <hyperlinks>
    <hyperlink ref="G32" location="CONTENTS!A1" display="BACK TO CONTENTS" xr:uid="{00000000-0004-0000-38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29:K29" formula="1"/>
  </ignoredError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theme="7" tint="0.79998168889431442"/>
    <pageSetUpPr fitToPage="1"/>
  </sheetPr>
  <dimension ref="B1:M3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3.8" x14ac:dyDescent="0.25">
      <c r="B1" s="1442" t="s">
        <v>1061</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'A2.6.5'!E4/'A2.6.5'!E$29</f>
        <v>3.0614469742450172E-4</v>
      </c>
      <c r="F4" s="953">
        <f>'A2.6.5'!F4/'A2.6.5'!F$29</f>
        <v>1.9297439250525421E-4</v>
      </c>
      <c r="G4" s="952">
        <f>'A2.6.5'!G4/'A2.6.5'!G$29</f>
        <v>3.3109150503732077E-4</v>
      </c>
      <c r="H4" s="953">
        <f>'A2.6.5'!H4/'A2.6.5'!H$29</f>
        <v>2.1843120776126473E-4</v>
      </c>
      <c r="I4" s="952">
        <f>'A2.6.5'!I4/'A2.6.5'!I$29</f>
        <v>3.8360725078273545E-4</v>
      </c>
      <c r="J4" s="953">
        <f>'A2.6.5'!J4/'A2.6.5'!J$29</f>
        <v>2.4705266472129812E-4</v>
      </c>
      <c r="K4" s="952">
        <f>'A2.6.5'!K4/'A2.6.5'!K$29</f>
        <v>1.6180188820854119E-4</v>
      </c>
      <c r="L4" s="953">
        <f>'A2.6.5'!L4/'A2.6.5'!L$29</f>
        <v>1.0325047525461373E-4</v>
      </c>
    </row>
    <row r="5" spans="2:12" ht="13.35" customHeight="1" x14ac:dyDescent="0.25">
      <c r="B5" s="38"/>
      <c r="C5" s="451" t="s">
        <v>19</v>
      </c>
      <c r="D5" s="761" t="s">
        <v>121</v>
      </c>
      <c r="E5" s="952">
        <f>'A2.6.5'!E5/'A2.6.5'!E$29</f>
        <v>6.3220124508799546E-5</v>
      </c>
      <c r="F5" s="953">
        <f>'A2.6.5'!F5/'A2.6.5'!F$29</f>
        <v>5.3392920229757758E-5</v>
      </c>
      <c r="G5" s="952">
        <f>'A2.6.5'!G5/'A2.6.5'!G$29</f>
        <v>7.2960893967190739E-5</v>
      </c>
      <c r="H5" s="953">
        <f>'A2.6.5'!H5/'A2.6.5'!H$29</f>
        <v>7.7450398273154526E-5</v>
      </c>
      <c r="I5" s="952">
        <f>'A2.6.5'!I5/'A2.6.5'!I$29</f>
        <v>8.8835363339159783E-5</v>
      </c>
      <c r="J5" s="953">
        <f>'A2.6.5'!J5/'A2.6.5'!J$29</f>
        <v>9.5164663442794936E-5</v>
      </c>
      <c r="K5" s="952">
        <f>'A2.6.5'!K5/'A2.6.5'!K$29</f>
        <v>2.7779239843032675E-5</v>
      </c>
      <c r="L5" s="953">
        <f>'A2.6.5'!L5/'A2.6.5'!L$29</f>
        <v>3.4219675897621555E-5</v>
      </c>
    </row>
    <row r="6" spans="2:12" ht="13.35" customHeight="1" x14ac:dyDescent="0.25">
      <c r="B6" s="38"/>
      <c r="C6" s="451" t="s">
        <v>20</v>
      </c>
      <c r="D6" s="452" t="s">
        <v>44</v>
      </c>
      <c r="E6" s="952">
        <f>'A2.6.5'!E6/'A2.6.5'!E$29</f>
        <v>2.5536947931507218E-3</v>
      </c>
      <c r="F6" s="953">
        <f>'A2.6.5'!F6/'A2.6.5'!F$29</f>
        <v>1.0384736886151216E-4</v>
      </c>
      <c r="G6" s="952">
        <f>'A2.6.5'!G6/'A2.6.5'!G$29</f>
        <v>2.5174024311576228E-3</v>
      </c>
      <c r="H6" s="953">
        <f>'A2.6.5'!H6/'A2.6.5'!H$29</f>
        <v>1.0402219766713128E-4</v>
      </c>
      <c r="I6" s="952">
        <f>'A2.6.5'!I6/'A2.6.5'!I$29</f>
        <v>2.3460611863659925E-3</v>
      </c>
      <c r="J6" s="953">
        <f>'A2.6.5'!J6/'A2.6.5'!J$29</f>
        <v>1.0638755644055347E-4</v>
      </c>
      <c r="K6" s="952">
        <f>'A2.6.5'!K6/'A2.6.5'!K$29</f>
        <v>2.376830749376673E-3</v>
      </c>
      <c r="L6" s="953">
        <f>'A2.6.5'!L6/'A2.6.5'!L$29</f>
        <v>7.9089491309526443E-5</v>
      </c>
    </row>
    <row r="7" spans="2:12" ht="13.35" customHeight="1" x14ac:dyDescent="0.25">
      <c r="B7" s="38"/>
      <c r="C7" s="451" t="s">
        <v>21</v>
      </c>
      <c r="D7" s="452" t="s">
        <v>45</v>
      </c>
      <c r="E7" s="952">
        <f>'A2.6.5'!E7/'A2.6.5'!E$29</f>
        <v>2.3461137544092303E-3</v>
      </c>
      <c r="F7" s="953">
        <f>'A2.6.5'!F7/'A2.6.5'!F$29</f>
        <v>1.5866357184564757E-4</v>
      </c>
      <c r="G7" s="952">
        <f>'A2.6.5'!G7/'A2.6.5'!G$29</f>
        <v>2.1375026039491467E-3</v>
      </c>
      <c r="H7" s="953">
        <f>'A2.6.5'!H7/'A2.6.5'!H$29</f>
        <v>1.2371104023056352E-4</v>
      </c>
      <c r="I7" s="952">
        <f>'A2.6.5'!I7/'A2.6.5'!I$29</f>
        <v>1.7953828829397236E-3</v>
      </c>
      <c r="J7" s="953">
        <f>'A2.6.5'!J7/'A2.6.5'!J$29</f>
        <v>1.1190474518637808E-4</v>
      </c>
      <c r="K7" s="952">
        <f>'A2.6.5'!K7/'A2.6.5'!K$29</f>
        <v>2.1034245467110354E-3</v>
      </c>
      <c r="L7" s="953">
        <f>'A2.6.5'!L7/'A2.6.5'!L$29</f>
        <v>1.1527440897331755E-4</v>
      </c>
    </row>
    <row r="8" spans="2:12" ht="13.35" customHeight="1" x14ac:dyDescent="0.25">
      <c r="B8" s="38"/>
      <c r="C8" s="451" t="s">
        <v>22</v>
      </c>
      <c r="D8" s="452" t="s">
        <v>46</v>
      </c>
      <c r="E8" s="952">
        <f>'A2.6.5'!E8/'A2.6.5'!E$29</f>
        <v>2.7209543351582543E-3</v>
      </c>
      <c r="F8" s="953">
        <f>'A2.6.5'!F8/'A2.6.5'!F$29</f>
        <v>2.3503286012711521E-4</v>
      </c>
      <c r="G8" s="952">
        <f>'A2.6.5'!G8/'A2.6.5'!G$29</f>
        <v>2.5712425391196188E-3</v>
      </c>
      <c r="H8" s="953">
        <f>'A2.6.5'!H8/'A2.6.5'!H$29</f>
        <v>1.8477543029293397E-4</v>
      </c>
      <c r="I8" s="952">
        <f>'A2.6.5'!I8/'A2.6.5'!I$29</f>
        <v>2.2375407141050872E-3</v>
      </c>
      <c r="J8" s="953">
        <f>'A2.6.5'!J8/'A2.6.5'!J$29</f>
        <v>1.63473537269249E-4</v>
      </c>
      <c r="K8" s="952">
        <f>'A2.6.5'!K8/'A2.6.5'!K$29</f>
        <v>2.654135792722034E-3</v>
      </c>
      <c r="L8" s="953">
        <f>'A2.6.5'!L8/'A2.6.5'!L$29</f>
        <v>1.7446656178787069E-4</v>
      </c>
    </row>
    <row r="9" spans="2:12" ht="13.35" customHeight="1" x14ac:dyDescent="0.25">
      <c r="B9" s="38"/>
      <c r="C9" s="451" t="s">
        <v>23</v>
      </c>
      <c r="D9" s="452" t="s">
        <v>47</v>
      </c>
      <c r="E9" s="952">
        <f>'A2.6.5'!E9/'A2.6.5'!E$29</f>
        <v>3.3974594470280069E-3</v>
      </c>
      <c r="F9" s="953">
        <f>'A2.6.5'!F9/'A2.6.5'!F$29</f>
        <v>3.2692346825118339E-4</v>
      </c>
      <c r="G9" s="952">
        <f>'A2.6.5'!G9/'A2.6.5'!G$29</f>
        <v>3.7240246638012326E-3</v>
      </c>
      <c r="H9" s="953">
        <f>'A2.6.5'!H9/'A2.6.5'!H$29</f>
        <v>3.2540810648633262E-4</v>
      </c>
      <c r="I9" s="952">
        <f>'A2.6.5'!I9/'A2.6.5'!I$29</f>
        <v>2.9133961204183541E-3</v>
      </c>
      <c r="J9" s="953">
        <f>'A2.6.5'!J9/'A2.6.5'!J$29</f>
        <v>2.4644433277736118E-4</v>
      </c>
      <c r="K9" s="952">
        <f>'A2.6.5'!K9/'A2.6.5'!K$29</f>
        <v>3.4324418634119145E-3</v>
      </c>
      <c r="L9" s="953">
        <f>'A2.6.5'!L9/'A2.6.5'!L$29</f>
        <v>2.6158112712054151E-4</v>
      </c>
    </row>
    <row r="10" spans="2:12" ht="13.35" customHeight="1" x14ac:dyDescent="0.25">
      <c r="B10" s="38"/>
      <c r="C10" s="451" t="s">
        <v>24</v>
      </c>
      <c r="D10" s="452" t="s">
        <v>48</v>
      </c>
      <c r="E10" s="952">
        <f>'A2.6.5'!E10/'A2.6.5'!E$29</f>
        <v>3.471631089168252E-3</v>
      </c>
      <c r="F10" s="953">
        <f>'A2.6.5'!F10/'A2.6.5'!F$29</f>
        <v>3.5589755430338968E-4</v>
      </c>
      <c r="G10" s="952">
        <f>'A2.6.5'!G10/'A2.6.5'!G$29</f>
        <v>3.9997665251393054E-3</v>
      </c>
      <c r="H10" s="953">
        <f>'A2.6.5'!H10/'A2.6.5'!H$29</f>
        <v>3.7733835252792456E-4</v>
      </c>
      <c r="I10" s="952">
        <f>'A2.6.5'!I10/'A2.6.5'!I$29</f>
        <v>3.4655886629924495E-3</v>
      </c>
      <c r="J10" s="953">
        <f>'A2.6.5'!J10/'A2.6.5'!J$29</f>
        <v>3.1451408421502607E-4</v>
      </c>
      <c r="K10" s="952">
        <f>'A2.6.5'!K10/'A2.6.5'!K$29</f>
        <v>5.3253290134178599E-3</v>
      </c>
      <c r="L10" s="953">
        <f>'A2.6.5'!L10/'A2.6.5'!L$29</f>
        <v>4.0407465539750139E-4</v>
      </c>
    </row>
    <row r="11" spans="2:12" customFormat="1" ht="13.35" customHeight="1" x14ac:dyDescent="0.25">
      <c r="B11" s="224"/>
      <c r="C11" s="451" t="s">
        <v>25</v>
      </c>
      <c r="D11" s="452" t="s">
        <v>49</v>
      </c>
      <c r="E11" s="952">
        <f>'A2.6.5'!E11/'A2.6.5'!E$29</f>
        <v>4.0042730830612879E-3</v>
      </c>
      <c r="F11" s="953">
        <f>'A2.6.5'!F11/'A2.6.5'!F$29</f>
        <v>4.5145519445312848E-4</v>
      </c>
      <c r="G11" s="952">
        <f>'A2.6.5'!G11/'A2.6.5'!G$29</f>
        <v>4.2206619213572133E-3</v>
      </c>
      <c r="H11" s="953">
        <f>'A2.6.5'!H11/'A2.6.5'!H$29</f>
        <v>4.4322481102172535E-4</v>
      </c>
      <c r="I11" s="952">
        <f>'A2.6.5'!I11/'A2.6.5'!I$29</f>
        <v>3.7795409129751621E-3</v>
      </c>
      <c r="J11" s="953">
        <f>'A2.6.5'!J11/'A2.6.5'!J$29</f>
        <v>3.9185876393547871E-4</v>
      </c>
      <c r="K11" s="952">
        <f>'A2.6.5'!K11/'A2.6.5'!K$29</f>
        <v>6.0685455179902252E-3</v>
      </c>
      <c r="L11" s="953">
        <f>'A2.6.5'!L11/'A2.6.5'!L$29</f>
        <v>5.3064417319070043E-4</v>
      </c>
    </row>
    <row r="12" spans="2:12" customFormat="1" ht="13.35" customHeight="1" x14ac:dyDescent="0.25">
      <c r="B12" s="224"/>
      <c r="C12" s="451" t="s">
        <v>26</v>
      </c>
      <c r="D12" s="452" t="s">
        <v>50</v>
      </c>
      <c r="E12" s="952">
        <f>'A2.6.5'!E12/'A2.6.5'!E$29</f>
        <v>5.1263058440284863E-3</v>
      </c>
      <c r="F12" s="953">
        <f>'A2.6.5'!F12/'A2.6.5'!F$29</f>
        <v>6.3505752383410962E-4</v>
      </c>
      <c r="G12" s="952">
        <f>'A2.6.5'!G12/'A2.6.5'!G$29</f>
        <v>5.9510930548273442E-3</v>
      </c>
      <c r="H12" s="953">
        <f>'A2.6.5'!H12/'A2.6.5'!H$29</f>
        <v>8.5522118791631074E-4</v>
      </c>
      <c r="I12" s="952">
        <f>'A2.6.5'!I12/'A2.6.5'!I$29</f>
        <v>4.2635926938970614E-3</v>
      </c>
      <c r="J12" s="953">
        <f>'A2.6.5'!J12/'A2.6.5'!J$29</f>
        <v>5.0393431546444606E-4</v>
      </c>
      <c r="K12" s="952">
        <f>'A2.6.5'!K12/'A2.6.5'!K$29</f>
        <v>5.9491435221736815E-3</v>
      </c>
      <c r="L12" s="953">
        <f>'A2.6.5'!L12/'A2.6.5'!L$29</f>
        <v>6.1001550262821107E-4</v>
      </c>
    </row>
    <row r="13" spans="2:12" customFormat="1" ht="13.35" customHeight="1" x14ac:dyDescent="0.25">
      <c r="B13" s="224"/>
      <c r="C13" s="354" t="s">
        <v>27</v>
      </c>
      <c r="D13" s="763" t="s">
        <v>51</v>
      </c>
      <c r="E13" s="952">
        <f>'A2.6.5'!E13/'A2.6.5'!E$29</f>
        <v>6.2149862558453723E-3</v>
      </c>
      <c r="F13" s="953">
        <f>'A2.6.5'!F13/'A2.6.5'!F$29</f>
        <v>8.6999398228578646E-4</v>
      </c>
      <c r="G13" s="952">
        <f>'A2.6.5'!G13/'A2.6.5'!G$29</f>
        <v>7.0188379996437497E-3</v>
      </c>
      <c r="H13" s="953">
        <f>'A2.6.5'!H13/'A2.6.5'!H$29</f>
        <v>1.067538563127807E-3</v>
      </c>
      <c r="I13" s="952">
        <f>'A2.6.5'!I13/'A2.6.5'!I$29</f>
        <v>5.1660792260017074E-3</v>
      </c>
      <c r="J13" s="953">
        <f>'A2.6.5'!J13/'A2.6.5'!J$29</f>
        <v>6.6582536534331961E-4</v>
      </c>
      <c r="K13" s="952">
        <f>'A2.6.5'!K13/'A2.6.5'!K$29</f>
        <v>6.5300707834525405E-3</v>
      </c>
      <c r="L13" s="953">
        <f>'A2.6.5'!L13/'A2.6.5'!L$29</f>
        <v>7.6511152654974571E-4</v>
      </c>
    </row>
    <row r="14" spans="2:12" customFormat="1" ht="13.35" customHeight="1" x14ac:dyDescent="0.25">
      <c r="B14" s="224"/>
      <c r="C14" s="354" t="s">
        <v>28</v>
      </c>
      <c r="D14" s="763" t="s">
        <v>52</v>
      </c>
      <c r="E14" s="952">
        <f>'A2.6.5'!E14/'A2.6.5'!E$29</f>
        <v>7.5859171447999708E-3</v>
      </c>
      <c r="F14" s="953">
        <f>'A2.6.5'!F14/'A2.6.5'!F$29</f>
        <v>1.2707171036227228E-3</v>
      </c>
      <c r="G14" s="952">
        <f>'A2.6.5'!G14/'A2.6.5'!G$29</f>
        <v>6.2992926315535236E-3</v>
      </c>
      <c r="H14" s="953">
        <f>'A2.6.5'!H14/'A2.6.5'!H$29</f>
        <v>9.7591311539108809E-4</v>
      </c>
      <c r="I14" s="952">
        <f>'A2.6.5'!I14/'A2.6.5'!I$29</f>
        <v>5.640036079271429E-3</v>
      </c>
      <c r="J14" s="953">
        <f>'A2.6.5'!J14/'A2.6.5'!J$29</f>
        <v>7.968697460670435E-4</v>
      </c>
      <c r="K14" s="952">
        <f>'A2.6.5'!K14/'A2.6.5'!K$29</f>
        <v>7.2864458753189743E-3</v>
      </c>
      <c r="L14" s="953">
        <f>'A2.6.5'!L14/'A2.6.5'!L$29</f>
        <v>9.689422753833075E-4</v>
      </c>
    </row>
    <row r="15" spans="2:12" customFormat="1" ht="13.35" customHeight="1" x14ac:dyDescent="0.25">
      <c r="B15" s="224"/>
      <c r="C15" s="354" t="s">
        <v>29</v>
      </c>
      <c r="D15" s="763" t="s">
        <v>53</v>
      </c>
      <c r="E15" s="952">
        <f>'A2.6.5'!E15/'A2.6.5'!E$29</f>
        <v>8.596941340684788E-3</v>
      </c>
      <c r="F15" s="953">
        <f>'A2.6.5'!F15/'A2.6.5'!F$29</f>
        <v>1.8172911447725116E-3</v>
      </c>
      <c r="G15" s="952">
        <f>'A2.6.5'!G15/'A2.6.5'!G$29</f>
        <v>7.9245594419950823E-3</v>
      </c>
      <c r="H15" s="953">
        <f>'A2.6.5'!H15/'A2.6.5'!H$29</f>
        <v>1.6473326916664332E-3</v>
      </c>
      <c r="I15" s="952">
        <f>'A2.6.5'!I15/'A2.6.5'!I$29</f>
        <v>6.0428236925933014E-3</v>
      </c>
      <c r="J15" s="953">
        <f>'A2.6.5'!J15/'A2.6.5'!J$29</f>
        <v>1.0287046355697323E-3</v>
      </c>
      <c r="K15" s="952">
        <f>'A2.6.5'!K15/'A2.6.5'!K$29</f>
        <v>6.9823363023005106E-3</v>
      </c>
      <c r="L15" s="953">
        <f>'A2.6.5'!L15/'A2.6.5'!L$29</f>
        <v>1.0559347553057191E-3</v>
      </c>
    </row>
    <row r="16" spans="2:12" customFormat="1" ht="13.35" customHeight="1" x14ac:dyDescent="0.25">
      <c r="B16" s="224"/>
      <c r="C16" s="354" t="s">
        <v>30</v>
      </c>
      <c r="D16" s="763" t="s">
        <v>54</v>
      </c>
      <c r="E16" s="952">
        <f>'A2.6.5'!E16/'A2.6.5'!E$29</f>
        <v>9.3182481155922731E-3</v>
      </c>
      <c r="F16" s="953">
        <f>'A2.6.5'!F16/'A2.6.5'!F$29</f>
        <v>2.3109148164860401E-3</v>
      </c>
      <c r="G16" s="952">
        <f>'A2.6.5'!G16/'A2.6.5'!G$29</f>
        <v>8.4473619856634367E-3</v>
      </c>
      <c r="H16" s="953">
        <f>'A2.6.5'!H16/'A2.6.5'!H$29</f>
        <v>1.9238616122772816E-3</v>
      </c>
      <c r="I16" s="952">
        <f>'A2.6.5'!I16/'A2.6.5'!I$29</f>
        <v>7.7130294726460271E-3</v>
      </c>
      <c r="J16" s="953">
        <f>'A2.6.5'!J16/'A2.6.5'!J$29</f>
        <v>1.702855925737907E-3</v>
      </c>
      <c r="K16" s="952">
        <f>'A2.6.5'!K16/'A2.6.5'!K$29</f>
        <v>7.2416092075021496E-3</v>
      </c>
      <c r="L16" s="953">
        <f>'A2.6.5'!L16/'A2.6.5'!L$29</f>
        <v>1.3875283964009202E-3</v>
      </c>
    </row>
    <row r="17" spans="2:12" customFormat="1" ht="13.35" customHeight="1" x14ac:dyDescent="0.25">
      <c r="B17" s="224"/>
      <c r="C17" s="354" t="s">
        <v>31</v>
      </c>
      <c r="D17" s="763" t="s">
        <v>55</v>
      </c>
      <c r="E17" s="952">
        <f>'A2.6.5'!E17/'A2.6.5'!E$29</f>
        <v>1.2513602282694511E-2</v>
      </c>
      <c r="F17" s="953">
        <f>'A2.6.5'!F17/'A2.6.5'!F$29</f>
        <v>3.7926132178203241E-3</v>
      </c>
      <c r="G17" s="952">
        <f>'A2.6.5'!G17/'A2.6.5'!G$29</f>
        <v>1.1831741108582918E-2</v>
      </c>
      <c r="H17" s="953">
        <f>'A2.6.5'!H17/'A2.6.5'!H$29</f>
        <v>3.3547919711869184E-3</v>
      </c>
      <c r="I17" s="952">
        <f>'A2.6.5'!I17/'A2.6.5'!I$29</f>
        <v>8.1052174119331123E-3</v>
      </c>
      <c r="J17" s="953">
        <f>'A2.6.5'!J17/'A2.6.5'!J$29</f>
        <v>1.9520058335782159E-3</v>
      </c>
      <c r="K17" s="952">
        <f>'A2.6.5'!K17/'A2.6.5'!K$29</f>
        <v>8.5725759445428908E-3</v>
      </c>
      <c r="L17" s="953">
        <f>'A2.6.5'!L17/'A2.6.5'!L$29</f>
        <v>2.0197352661336198E-3</v>
      </c>
    </row>
    <row r="18" spans="2:12" customFormat="1" ht="13.35" customHeight="1" x14ac:dyDescent="0.25">
      <c r="B18" s="224"/>
      <c r="C18" s="354" t="s">
        <v>32</v>
      </c>
      <c r="D18" s="763" t="s">
        <v>56</v>
      </c>
      <c r="E18" s="952">
        <f>'A2.6.5'!E18/'A2.6.5'!E$29</f>
        <v>1.296659687563158E-2</v>
      </c>
      <c r="F18" s="953">
        <f>'A2.6.5'!F18/'A2.6.5'!F$29</f>
        <v>4.1420308033369661E-3</v>
      </c>
      <c r="G18" s="952">
        <f>'A2.6.5'!G18/'A2.6.5'!G$29</f>
        <v>1.2257430186488045E-2</v>
      </c>
      <c r="H18" s="953">
        <f>'A2.6.5'!H18/'A2.6.5'!H$29</f>
        <v>3.7456987023039199E-3</v>
      </c>
      <c r="I18" s="952">
        <f>'A2.6.5'!I18/'A2.6.5'!I$29</f>
        <v>1.0013158738194613E-2</v>
      </c>
      <c r="J18" s="953">
        <f>'A2.6.5'!J18/'A2.6.5'!J$29</f>
        <v>2.8190110395582817E-3</v>
      </c>
      <c r="K18" s="952">
        <f>'A2.6.5'!K18/'A2.6.5'!K$29</f>
        <v>1.1397286017002845E-2</v>
      </c>
      <c r="L18" s="953">
        <f>'A2.6.5'!L18/'A2.6.5'!L$29</f>
        <v>3.4738036903516787E-3</v>
      </c>
    </row>
    <row r="19" spans="2:12" customFormat="1" ht="13.35" customHeight="1" x14ac:dyDescent="0.25">
      <c r="B19" s="224"/>
      <c r="C19" s="354" t="s">
        <v>33</v>
      </c>
      <c r="D19" s="763" t="s">
        <v>57</v>
      </c>
      <c r="E19" s="952">
        <f>'A2.6.5'!E19/'A2.6.5'!E$29</f>
        <v>1.3879555209089362E-2</v>
      </c>
      <c r="F19" s="953">
        <f>'A2.6.5'!F19/'A2.6.5'!F$29</f>
        <v>4.6962113322463533E-3</v>
      </c>
      <c r="G19" s="952">
        <f>'A2.6.5'!G19/'A2.6.5'!G$29</f>
        <v>1.3740800637627896E-2</v>
      </c>
      <c r="H19" s="953">
        <f>'A2.6.5'!H19/'A2.6.5'!H$29</f>
        <v>4.6367940386748711E-3</v>
      </c>
      <c r="I19" s="952">
        <f>'A2.6.5'!I19/'A2.6.5'!I$29</f>
        <v>1.175806698287345E-2</v>
      </c>
      <c r="J19" s="953">
        <f>'A2.6.5'!J19/'A2.6.5'!J$29</f>
        <v>3.6776361979614508E-3</v>
      </c>
      <c r="K19" s="952">
        <f>'A2.6.5'!K19/'A2.6.5'!K$29</f>
        <v>1.1648761240845035E-2</v>
      </c>
      <c r="L19" s="953">
        <f>'A2.6.5'!L19/'A2.6.5'!L$29</f>
        <v>3.5992337720940418E-3</v>
      </c>
    </row>
    <row r="20" spans="2:12" customFormat="1" ht="13.35" customHeight="1" x14ac:dyDescent="0.25">
      <c r="B20" s="224"/>
      <c r="C20" s="354" t="s">
        <v>34</v>
      </c>
      <c r="D20" s="763" t="s">
        <v>58</v>
      </c>
      <c r="E20" s="952">
        <f>'A2.6.5'!E20/'A2.6.5'!E$29</f>
        <v>8.4125576074717226E-2</v>
      </c>
      <c r="F20" s="953">
        <f>'A2.6.5'!F20/'A2.6.5'!F$29</f>
        <v>3.50213512193185E-2</v>
      </c>
      <c r="G20" s="952">
        <f>'A2.6.5'!G20/'A2.6.5'!G$29</f>
        <v>8.053020933235247E-2</v>
      </c>
      <c r="H20" s="953">
        <f>'A2.6.5'!H20/'A2.6.5'!H$29</f>
        <v>3.3065610461054919E-2</v>
      </c>
      <c r="I20" s="952">
        <f>'A2.6.5'!I20/'A2.6.5'!I$29</f>
        <v>7.3196301420406798E-2</v>
      </c>
      <c r="J20" s="953">
        <f>'A2.6.5'!J20/'A2.6.5'!J$29</f>
        <v>2.8149065552486786E-2</v>
      </c>
      <c r="K20" s="952">
        <f>'A2.6.5'!K20/'A2.6.5'!K$29</f>
        <v>6.8113721384946188E-2</v>
      </c>
      <c r="L20" s="953">
        <f>'A2.6.5'!L20/'A2.6.5'!L$29</f>
        <v>2.561197692115226E-2</v>
      </c>
    </row>
    <row r="21" spans="2:12" customFormat="1" ht="13.35" customHeight="1" x14ac:dyDescent="0.25">
      <c r="B21" s="224"/>
      <c r="C21" s="354" t="s">
        <v>35</v>
      </c>
      <c r="D21" s="627" t="s">
        <v>743</v>
      </c>
      <c r="E21" s="952">
        <f>'A2.6.5'!E21/'A2.6.5'!E$29</f>
        <v>0.10202234706952322</v>
      </c>
      <c r="F21" s="953">
        <f>'A2.6.5'!F21/'A2.6.5'!F$29</f>
        <v>5.7813402848633136E-2</v>
      </c>
      <c r="G21" s="952">
        <f>'A2.6.5'!G21/'A2.6.5'!G$29</f>
        <v>0.10034135634805064</v>
      </c>
      <c r="H21" s="953">
        <f>'A2.6.5'!H21/'A2.6.5'!H$29</f>
        <v>5.6361316551569188E-2</v>
      </c>
      <c r="I21" s="952">
        <f>'A2.6.5'!I21/'A2.6.5'!I$29</f>
        <v>8.6993039042637443E-2</v>
      </c>
      <c r="J21" s="953">
        <f>'A2.6.5'!J21/'A2.6.5'!J$29</f>
        <v>4.4424863819363072E-2</v>
      </c>
      <c r="K21" s="952">
        <f>'A2.6.5'!K21/'A2.6.5'!K$29</f>
        <v>8.0621689640585373E-2</v>
      </c>
      <c r="L21" s="953">
        <f>'A2.6.5'!L21/'A2.6.5'!L$29</f>
        <v>4.0422032100057528E-2</v>
      </c>
    </row>
    <row r="22" spans="2:12" customFormat="1" ht="13.35" customHeight="1" x14ac:dyDescent="0.25">
      <c r="B22" s="224"/>
      <c r="C22" s="354" t="s">
        <v>36</v>
      </c>
      <c r="D22" s="627" t="s">
        <v>772</v>
      </c>
      <c r="E22" s="952">
        <f>'A2.6.5'!E22/'A2.6.5'!E$29</f>
        <v>0.22750682727565069</v>
      </c>
      <c r="F22" s="953">
        <f>'A2.6.5'!F22/'A2.6.5'!F$29</f>
        <v>0.18740078330184304</v>
      </c>
      <c r="G22" s="952">
        <f>'A2.6.5'!G22/'A2.6.5'!G$29</f>
        <v>0.23047289729219481</v>
      </c>
      <c r="H22" s="953">
        <f>'A2.6.5'!H22/'A2.6.5'!H$29</f>
        <v>0.18983065291541767</v>
      </c>
      <c r="I22" s="952">
        <f>'A2.6.5'!I22/'A2.6.5'!I$29</f>
        <v>0.21834520917447214</v>
      </c>
      <c r="J22" s="953">
        <f>'A2.6.5'!J22/'A2.6.5'!J$29</f>
        <v>0.16730143195499361</v>
      </c>
      <c r="K22" s="952">
        <f>'A2.6.5'!K22/'A2.6.5'!K$29</f>
        <v>0.20467548974312488</v>
      </c>
      <c r="L22" s="953">
        <f>'A2.6.5'!L22/'A2.6.5'!L$29</f>
        <v>0.15329052019575701</v>
      </c>
    </row>
    <row r="23" spans="2:12" customFormat="1" ht="13.35" customHeight="1" x14ac:dyDescent="0.25">
      <c r="B23" s="224"/>
      <c r="C23" s="354" t="s">
        <v>37</v>
      </c>
      <c r="D23" s="627" t="s">
        <v>753</v>
      </c>
      <c r="E23" s="952">
        <f>'A2.6.5'!E23/'A2.6.5'!E$29</f>
        <v>0.24406104176809265</v>
      </c>
      <c r="F23" s="953">
        <f>'A2.6.5'!F23/'A2.6.5'!F$29</f>
        <v>0.27406999892746148</v>
      </c>
      <c r="G23" s="952">
        <f>'A2.6.5'!G23/'A2.6.5'!G$29</f>
        <v>0.2479417480222566</v>
      </c>
      <c r="H23" s="953">
        <f>'A2.6.5'!H23/'A2.6.5'!H$29</f>
        <v>0.2764449905079448</v>
      </c>
      <c r="I23" s="952">
        <f>'A2.6.5'!I23/'A2.6.5'!I$29</f>
        <v>0.26670344585307942</v>
      </c>
      <c r="J23" s="953">
        <f>'A2.6.5'!J23/'A2.6.5'!J$29</f>
        <v>0.28179110484428965</v>
      </c>
      <c r="K23" s="952">
        <f>'A2.6.5'!K23/'A2.6.5'!K$29</f>
        <v>0.26768124248254782</v>
      </c>
      <c r="L23" s="953">
        <f>'A2.6.5'!L23/'A2.6.5'!L$29</f>
        <v>0.28216490470993344</v>
      </c>
    </row>
    <row r="24" spans="2:12" customFormat="1" ht="13.35" customHeight="1" x14ac:dyDescent="0.25">
      <c r="B24" s="224"/>
      <c r="C24" s="354" t="s">
        <v>38</v>
      </c>
      <c r="D24" s="627" t="s">
        <v>62</v>
      </c>
      <c r="E24" s="952">
        <f>'A2.6.5'!E24/'A2.6.5'!E$29</f>
        <v>0.14767125933492428</v>
      </c>
      <c r="F24" s="953">
        <f>'A2.6.5'!F24/'A2.6.5'!F$29</f>
        <v>0.20932844112703378</v>
      </c>
      <c r="G24" s="952">
        <f>'A2.6.5'!G24/'A2.6.5'!G$29</f>
        <v>0.1489297894801461</v>
      </c>
      <c r="H24" s="953">
        <f>'A2.6.5'!H24/'A2.6.5'!H$29</f>
        <v>0.21234773489601028</v>
      </c>
      <c r="I24" s="952">
        <f>'A2.6.5'!I24/'A2.6.5'!I$29</f>
        <v>0.16520298628149807</v>
      </c>
      <c r="J24" s="953">
        <f>'A2.6.5'!J24/'A2.6.5'!J$29</f>
        <v>0.22661378278236449</v>
      </c>
      <c r="K24" s="952">
        <f>'A2.6.5'!K24/'A2.6.5'!K$29</f>
        <v>0.16990660327151721</v>
      </c>
      <c r="L24" s="953">
        <f>'A2.6.5'!L24/'A2.6.5'!L$29</f>
        <v>0.23308927476923849</v>
      </c>
    </row>
    <row r="25" spans="2:12" customFormat="1" ht="13.35" customHeight="1" x14ac:dyDescent="0.25">
      <c r="B25" s="224"/>
      <c r="C25" s="354" t="s">
        <v>39</v>
      </c>
      <c r="D25" s="627" t="s">
        <v>63</v>
      </c>
      <c r="E25" s="952">
        <f>'A2.6.5'!E25/'A2.6.5'!E$29</f>
        <v>5.3061098516865836E-2</v>
      </c>
      <c r="F25" s="953">
        <f>'A2.6.5'!F25/'A2.6.5'!F$29</f>
        <v>9.5563605693445977E-2</v>
      </c>
      <c r="G25" s="952">
        <f>'A2.6.5'!G25/'A2.6.5'!G$29</f>
        <v>5.2704937087582254E-2</v>
      </c>
      <c r="H25" s="953">
        <f>'A2.6.5'!H25/'A2.6.5'!H$29</f>
        <v>9.5456130432555575E-2</v>
      </c>
      <c r="I25" s="952">
        <f>'A2.6.5'!I25/'A2.6.5'!I$29</f>
        <v>5.9449028943671815E-2</v>
      </c>
      <c r="J25" s="953">
        <f>'A2.6.5'!J25/'A2.6.5'!J$29</f>
        <v>0.10382857932611715</v>
      </c>
      <c r="K25" s="952">
        <f>'A2.6.5'!K25/'A2.6.5'!K$29</f>
        <v>6.0745887210437978E-2</v>
      </c>
      <c r="L25" s="953">
        <f>'A2.6.5'!L25/'A2.6.5'!L$29</f>
        <v>0.10403746512210939</v>
      </c>
    </row>
    <row r="26" spans="2:12" customFormat="1" ht="13.35" customHeight="1" x14ac:dyDescent="0.25">
      <c r="B26" s="224"/>
      <c r="C26" s="354" t="s">
        <v>40</v>
      </c>
      <c r="D26" s="627" t="s">
        <v>64</v>
      </c>
      <c r="E26" s="952">
        <f>'A2.6.5'!E26/'A2.6.5'!E$29</f>
        <v>3.8806204930771478E-2</v>
      </c>
      <c r="F26" s="953">
        <f>'A2.6.5'!F26/'A2.6.5'!F$29</f>
        <v>8.9155230912809594E-2</v>
      </c>
      <c r="G26" s="952">
        <f>'A2.6.5'!G26/'A2.6.5'!G$29</f>
        <v>3.8468505549556546E-2</v>
      </c>
      <c r="H26" s="953">
        <f>'A2.6.5'!H26/'A2.6.5'!H$29</f>
        <v>8.7898490122134368E-2</v>
      </c>
      <c r="I26" s="952">
        <f>'A2.6.5'!I26/'A2.6.5'!I$29</f>
        <v>4.5538218638971568E-2</v>
      </c>
      <c r="J26" s="953">
        <f>'A2.6.5'!J26/'A2.6.5'!J$29</f>
        <v>9.9879883101357647E-2</v>
      </c>
      <c r="K26" s="952">
        <f>'A2.6.5'!K26/'A2.6.5'!K$29</f>
        <v>5.076436771525987E-2</v>
      </c>
      <c r="L26" s="953">
        <f>'A2.6.5'!L26/'A2.6.5'!L$29</f>
        <v>0.10962793961308574</v>
      </c>
    </row>
    <row r="27" spans="2:12" customFormat="1" ht="13.35" customHeight="1" x14ac:dyDescent="0.25">
      <c r="B27" s="224"/>
      <c r="C27" s="354" t="s">
        <v>41</v>
      </c>
      <c r="D27" s="627" t="s">
        <v>65</v>
      </c>
      <c r="E27" s="952">
        <f>'A2.6.5'!E27/'A2.6.5'!E$29</f>
        <v>6.6664874600145156E-3</v>
      </c>
      <c r="F27" s="953">
        <f>'A2.6.5'!F27/'A2.6.5'!F$29</f>
        <v>2.4614875320121479E-2</v>
      </c>
      <c r="G27" s="952">
        <f>'A2.6.5'!G27/'A2.6.5'!G$29</f>
        <v>6.5649709213099145E-3</v>
      </c>
      <c r="H27" s="953">
        <f>'A2.6.5'!H27/'A2.6.5'!H$29</f>
        <v>2.3141535861408599E-2</v>
      </c>
      <c r="I27" s="952">
        <f>'A2.6.5'!I27/'A2.6.5'!I$29</f>
        <v>7.6776972258634068E-3</v>
      </c>
      <c r="J27" s="953">
        <f>'A2.6.5'!J27/'A2.6.5'!J$29</f>
        <v>2.6844149146243609E-2</v>
      </c>
      <c r="K27" s="952">
        <f>'A2.6.5'!K27/'A2.6.5'!K$29</f>
        <v>8.4180843826088311E-3</v>
      </c>
      <c r="L27" s="953">
        <f>'A2.6.5'!L27/'A2.6.5'!L$29</f>
        <v>2.9136162281100574E-2</v>
      </c>
    </row>
    <row r="28" spans="2:12" customFormat="1" ht="13.35" customHeight="1" x14ac:dyDescent="0.25">
      <c r="B28" s="225"/>
      <c r="C28" s="773" t="s">
        <v>42</v>
      </c>
      <c r="D28" s="774" t="s">
        <v>66</v>
      </c>
      <c r="E28" s="954">
        <f>'A2.6.5'!E28/'A2.6.5'!E$29</f>
        <v>1.0135131771646919E-3</v>
      </c>
      <c r="F28" s="955">
        <f>'A2.6.5'!F28/'A2.6.5'!F$29</f>
        <v>5.6192933943512583E-3</v>
      </c>
      <c r="G28" s="954">
        <f>'A2.6.5'!G28/'A2.6.5'!G$29</f>
        <v>9.9981583664005523E-4</v>
      </c>
      <c r="H28" s="955">
        <f>'A2.6.5'!H28/'A2.6.5'!H$29</f>
        <v>5.3920248250987849E-3</v>
      </c>
      <c r="I28" s="954">
        <f>'A2.6.5'!I28/'A2.6.5'!I$29</f>
        <v>1.1821160280699558E-3</v>
      </c>
      <c r="J28" s="955">
        <f>'A2.6.5'!J28/'A2.6.5'!J$29</f>
        <v>6.3434960655152535E-3</v>
      </c>
      <c r="K28" s="954">
        <f>'A2.6.5'!K28/'A2.6.5'!K$29</f>
        <v>1.3143966641519145E-3</v>
      </c>
      <c r="L28" s="955">
        <f>'A2.6.5'!L28/'A2.6.5'!L$29</f>
        <v>7.0368185337866653E-3</v>
      </c>
    </row>
    <row r="29" spans="2:12" customFormat="1" ht="13.35" customHeight="1" x14ac:dyDescent="0.25">
      <c r="B29" s="225"/>
      <c r="C29" s="226" t="s">
        <v>8</v>
      </c>
      <c r="D29" s="227"/>
      <c r="E29" s="230">
        <f>'A2.6.5'!E29/'A2.6.5'!E$29</f>
        <v>1</v>
      </c>
      <c r="F29" s="231">
        <f>'A2.6.5'!F29/'A2.6.5'!F$29</f>
        <v>1</v>
      </c>
      <c r="G29" s="230">
        <f>'A2.6.5'!G29/'A2.6.5'!G$29</f>
        <v>1</v>
      </c>
      <c r="H29" s="231">
        <f>'A2.6.5'!H29/'A2.6.5'!H$29</f>
        <v>1</v>
      </c>
      <c r="I29" s="230">
        <f>'A2.6.5'!I29/'A2.6.5'!I$29</f>
        <v>1</v>
      </c>
      <c r="J29" s="231">
        <f>'A2.6.5'!J29/'A2.6.5'!J$29</f>
        <v>1</v>
      </c>
      <c r="K29" s="230">
        <f>'A2.6.5'!K29/'A2.6.5'!K$29</f>
        <v>1</v>
      </c>
      <c r="L29" s="231">
        <f>'A2.6.5'!L29/'A2.6.5'!L$29</f>
        <v>1</v>
      </c>
    </row>
    <row r="30" spans="2:12" customFormat="1" ht="13.35" customHeight="1" x14ac:dyDescent="0.25">
      <c r="C30" s="9"/>
      <c r="D30" s="9"/>
    </row>
    <row r="31" spans="2:12" customFormat="1" ht="13.35" customHeight="1" x14ac:dyDescent="0.25">
      <c r="C31" s="9"/>
      <c r="D31" s="354"/>
    </row>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B1:L1"/>
    <mergeCell ref="K2:L2"/>
    <mergeCell ref="C3:D3"/>
  </mergeCells>
  <hyperlinks>
    <hyperlink ref="G32" location="CONTENTS!A1" display="BACK TO CONTENTS" xr:uid="{00000000-0004-0000-39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A40F86-2710-4ECA-8BA7-EE9767723552}">
  <sheetPr>
    <tabColor theme="7" tint="0.79998168889431442"/>
    <pageSetUpPr fitToPage="1"/>
  </sheetPr>
  <dimension ref="B1:O33"/>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5" s="756" customFormat="1" ht="15" customHeight="1" x14ac:dyDescent="0.25">
      <c r="B1" s="1442" t="s">
        <v>1062</v>
      </c>
      <c r="C1" s="1442"/>
      <c r="D1" s="1442"/>
      <c r="E1" s="1442"/>
      <c r="F1" s="1442"/>
      <c r="G1" s="1442"/>
      <c r="H1" s="1442"/>
      <c r="I1" s="1442"/>
      <c r="J1" s="1442"/>
      <c r="K1" s="1442"/>
      <c r="L1" s="1442"/>
    </row>
    <row r="2" spans="2:15" s="3" customFormat="1" ht="15" customHeight="1" x14ac:dyDescent="0.25">
      <c r="B2" s="147"/>
      <c r="C2" s="148" t="s">
        <v>156</v>
      </c>
      <c r="D2" s="168"/>
      <c r="E2" s="555" t="s">
        <v>1143</v>
      </c>
      <c r="F2" s="556"/>
      <c r="G2" s="555" t="s">
        <v>1144</v>
      </c>
      <c r="H2" s="149"/>
      <c r="I2" s="555" t="s">
        <v>1145</v>
      </c>
      <c r="J2" s="556"/>
      <c r="K2" s="1472" t="s">
        <v>1146</v>
      </c>
      <c r="L2" s="1358"/>
    </row>
    <row r="3" spans="2:15" ht="24.9" customHeight="1" x14ac:dyDescent="0.2">
      <c r="B3" s="150"/>
      <c r="C3" s="1490" t="s">
        <v>85</v>
      </c>
      <c r="D3" s="1491"/>
      <c r="E3" s="692" t="s">
        <v>17</v>
      </c>
      <c r="F3" s="757" t="s">
        <v>98</v>
      </c>
      <c r="G3" s="692" t="s">
        <v>17</v>
      </c>
      <c r="H3" s="757" t="s">
        <v>98</v>
      </c>
      <c r="I3" s="692" t="s">
        <v>17</v>
      </c>
      <c r="J3" s="757" t="s">
        <v>98</v>
      </c>
      <c r="K3" s="692" t="s">
        <v>17</v>
      </c>
      <c r="L3" s="757" t="s">
        <v>98</v>
      </c>
      <c r="N3" s="3"/>
      <c r="O3" s="3"/>
    </row>
    <row r="4" spans="2:15" ht="13.35" customHeight="1" x14ac:dyDescent="0.25">
      <c r="B4" s="38"/>
      <c r="C4" s="573" t="s">
        <v>18</v>
      </c>
      <c r="D4" s="635" t="s">
        <v>43</v>
      </c>
      <c r="E4" s="557">
        <v>1270</v>
      </c>
      <c r="F4" s="558">
        <v>17.098234000000001</v>
      </c>
      <c r="G4" s="557">
        <v>1285</v>
      </c>
      <c r="H4" s="558">
        <v>17.864967</v>
      </c>
      <c r="I4" s="557">
        <v>1452</v>
      </c>
      <c r="J4" s="558">
        <v>21.375299999999999</v>
      </c>
      <c r="K4" s="557">
        <v>522</v>
      </c>
      <c r="L4" s="558">
        <v>8.3623460000000005</v>
      </c>
    </row>
    <row r="5" spans="2:15" ht="13.35" customHeight="1" x14ac:dyDescent="0.25">
      <c r="B5" s="38"/>
      <c r="C5" s="451" t="s">
        <v>19</v>
      </c>
      <c r="D5" s="761" t="s">
        <v>121</v>
      </c>
      <c r="E5" s="557">
        <v>137</v>
      </c>
      <c r="F5" s="554">
        <v>3.2843420000000001</v>
      </c>
      <c r="G5" s="557">
        <v>158</v>
      </c>
      <c r="H5" s="554">
        <v>4.5170279999999998</v>
      </c>
      <c r="I5" s="557">
        <v>170</v>
      </c>
      <c r="J5" s="554">
        <v>4.8887970000000003</v>
      </c>
      <c r="K5" s="557">
        <v>68</v>
      </c>
      <c r="L5" s="554">
        <v>1.3426750000000001</v>
      </c>
    </row>
    <row r="6" spans="2:15" ht="13.35" customHeight="1" x14ac:dyDescent="0.25">
      <c r="B6" s="38"/>
      <c r="C6" s="451" t="s">
        <v>20</v>
      </c>
      <c r="D6" s="452" t="s">
        <v>44</v>
      </c>
      <c r="E6" s="557">
        <v>19196</v>
      </c>
      <c r="F6" s="554">
        <v>19.467105</v>
      </c>
      <c r="G6" s="557">
        <v>23657</v>
      </c>
      <c r="H6" s="554">
        <v>24.981344</v>
      </c>
      <c r="I6" s="557">
        <v>20033</v>
      </c>
      <c r="J6" s="554">
        <v>20.745239999999999</v>
      </c>
      <c r="K6" s="557">
        <v>21706</v>
      </c>
      <c r="L6" s="554">
        <v>20.022508999999999</v>
      </c>
    </row>
    <row r="7" spans="2:15" ht="13.35" customHeight="1" x14ac:dyDescent="0.25">
      <c r="B7" s="38"/>
      <c r="C7" s="451" t="s">
        <v>21</v>
      </c>
      <c r="D7" s="452" t="s">
        <v>45</v>
      </c>
      <c r="E7" s="557">
        <v>14046</v>
      </c>
      <c r="F7" s="554">
        <v>22.921589000000001</v>
      </c>
      <c r="G7" s="557">
        <v>17669</v>
      </c>
      <c r="H7" s="554">
        <v>28.635612999999999</v>
      </c>
      <c r="I7" s="557">
        <v>13431</v>
      </c>
      <c r="J7" s="554">
        <v>23.480892999999998</v>
      </c>
      <c r="K7" s="557">
        <v>15959</v>
      </c>
      <c r="L7" s="554">
        <v>24.882802000000002</v>
      </c>
    </row>
    <row r="8" spans="2:15" ht="13.35" customHeight="1" x14ac:dyDescent="0.25">
      <c r="B8" s="38"/>
      <c r="C8" s="451" t="s">
        <v>22</v>
      </c>
      <c r="D8" s="452" t="s">
        <v>46</v>
      </c>
      <c r="E8" s="557">
        <v>16183</v>
      </c>
      <c r="F8" s="554">
        <v>34.109051000000001</v>
      </c>
      <c r="G8" s="557">
        <v>20762</v>
      </c>
      <c r="H8" s="554">
        <v>43.348770000000002</v>
      </c>
      <c r="I8" s="557">
        <v>14944</v>
      </c>
      <c r="J8" s="554">
        <v>31.971730000000001</v>
      </c>
      <c r="K8" s="557">
        <v>19470</v>
      </c>
      <c r="L8" s="554">
        <v>38.360782999999998</v>
      </c>
    </row>
    <row r="9" spans="2:15" ht="13.35" customHeight="1" x14ac:dyDescent="0.25">
      <c r="B9" s="38"/>
      <c r="C9" s="451" t="s">
        <v>23</v>
      </c>
      <c r="D9" s="452" t="s">
        <v>47</v>
      </c>
      <c r="E9" s="557">
        <v>19644</v>
      </c>
      <c r="F9" s="554">
        <v>49.920479</v>
      </c>
      <c r="G9" s="557">
        <v>26498</v>
      </c>
      <c r="H9" s="554">
        <v>66.650316000000004</v>
      </c>
      <c r="I9" s="557">
        <v>19549</v>
      </c>
      <c r="J9" s="554">
        <v>48.339924000000003</v>
      </c>
      <c r="K9" s="557">
        <v>25203</v>
      </c>
      <c r="L9" s="554">
        <v>59.323684</v>
      </c>
    </row>
    <row r="10" spans="2:15" ht="13.35" customHeight="1" x14ac:dyDescent="0.25">
      <c r="B10" s="38"/>
      <c r="C10" s="451" t="s">
        <v>24</v>
      </c>
      <c r="D10" s="452" t="s">
        <v>48</v>
      </c>
      <c r="E10" s="557">
        <v>22225</v>
      </c>
      <c r="F10" s="554">
        <v>66.617773</v>
      </c>
      <c r="G10" s="557">
        <v>29092</v>
      </c>
      <c r="H10" s="554">
        <v>89.073556999999994</v>
      </c>
      <c r="I10" s="557">
        <v>24711</v>
      </c>
      <c r="J10" s="554">
        <v>71.412032999999994</v>
      </c>
      <c r="K10" s="557">
        <v>39807</v>
      </c>
      <c r="L10" s="554">
        <v>104.453688</v>
      </c>
    </row>
    <row r="11" spans="2:15" customFormat="1" ht="13.35" customHeight="1" x14ac:dyDescent="0.25">
      <c r="B11" s="224"/>
      <c r="C11" s="451" t="s">
        <v>25</v>
      </c>
      <c r="D11" s="452" t="s">
        <v>49</v>
      </c>
      <c r="E11" s="557">
        <v>26922</v>
      </c>
      <c r="F11" s="554">
        <v>100.380191</v>
      </c>
      <c r="G11" s="557">
        <v>31002</v>
      </c>
      <c r="H11" s="554">
        <v>116.778229</v>
      </c>
      <c r="I11" s="557">
        <v>24343</v>
      </c>
      <c r="J11" s="554">
        <v>83.494632999999993</v>
      </c>
      <c r="K11" s="557">
        <v>45416</v>
      </c>
      <c r="L11" s="554">
        <v>139.22908699999999</v>
      </c>
    </row>
    <row r="12" spans="2:15" customFormat="1" ht="13.35" customHeight="1" x14ac:dyDescent="0.25">
      <c r="B12" s="224"/>
      <c r="C12" s="451" t="s">
        <v>26</v>
      </c>
      <c r="D12" s="452" t="s">
        <v>50</v>
      </c>
      <c r="E12" s="557">
        <v>35048</v>
      </c>
      <c r="F12" s="554">
        <v>148.24349599999999</v>
      </c>
      <c r="G12" s="557">
        <v>38802</v>
      </c>
      <c r="H12" s="554">
        <v>168.52892199999999</v>
      </c>
      <c r="I12" s="557">
        <v>28427</v>
      </c>
      <c r="J12" s="554">
        <v>115.10105</v>
      </c>
      <c r="K12" s="557">
        <v>42164</v>
      </c>
      <c r="L12" s="554">
        <v>155.54267200000001</v>
      </c>
    </row>
    <row r="13" spans="2:15" customFormat="1" ht="13.35" customHeight="1" x14ac:dyDescent="0.25">
      <c r="B13" s="224"/>
      <c r="C13" s="354" t="s">
        <v>27</v>
      </c>
      <c r="D13" s="763" t="s">
        <v>51</v>
      </c>
      <c r="E13" s="557">
        <v>44180</v>
      </c>
      <c r="F13" s="554">
        <v>215.69122100000001</v>
      </c>
      <c r="G13" s="557">
        <v>45917</v>
      </c>
      <c r="H13" s="554">
        <v>226.11801700000001</v>
      </c>
      <c r="I13" s="557">
        <v>37220</v>
      </c>
      <c r="J13" s="554">
        <v>172.11862199999999</v>
      </c>
      <c r="K13" s="557">
        <v>47979</v>
      </c>
      <c r="L13" s="554">
        <v>207.31455399999999</v>
      </c>
    </row>
    <row r="14" spans="2:15" customFormat="1" ht="13.35" customHeight="1" x14ac:dyDescent="0.25">
      <c r="B14" s="224"/>
      <c r="C14" s="354" t="s">
        <v>28</v>
      </c>
      <c r="D14" s="763" t="s">
        <v>52</v>
      </c>
      <c r="E14" s="557">
        <v>47862</v>
      </c>
      <c r="F14" s="554">
        <v>268.34755200000001</v>
      </c>
      <c r="G14" s="557">
        <v>47063</v>
      </c>
      <c r="H14" s="554">
        <v>260.64078599999999</v>
      </c>
      <c r="I14" s="557">
        <v>41031</v>
      </c>
      <c r="J14" s="554">
        <v>218.15572499999999</v>
      </c>
      <c r="K14" s="557">
        <v>59056</v>
      </c>
      <c r="L14" s="554">
        <v>284.38792599999999</v>
      </c>
    </row>
    <row r="15" spans="2:15" customFormat="1" ht="13.35" customHeight="1" x14ac:dyDescent="0.25">
      <c r="B15" s="224"/>
      <c r="C15" s="354" t="s">
        <v>29</v>
      </c>
      <c r="D15" s="763" t="s">
        <v>53</v>
      </c>
      <c r="E15" s="557">
        <v>48522</v>
      </c>
      <c r="F15" s="554">
        <v>310.602642</v>
      </c>
      <c r="G15" s="557">
        <v>45706</v>
      </c>
      <c r="H15" s="554">
        <v>285.25191100000001</v>
      </c>
      <c r="I15" s="557">
        <v>41122</v>
      </c>
      <c r="J15" s="554">
        <v>249.451311</v>
      </c>
      <c r="K15" s="557">
        <v>51381</v>
      </c>
      <c r="L15" s="554">
        <v>289.36305099999998</v>
      </c>
    </row>
    <row r="16" spans="2:15" customFormat="1" ht="13.35" customHeight="1" x14ac:dyDescent="0.25">
      <c r="B16" s="224"/>
      <c r="C16" s="354" t="s">
        <v>30</v>
      </c>
      <c r="D16" s="763" t="s">
        <v>54</v>
      </c>
      <c r="E16" s="557">
        <v>46972</v>
      </c>
      <c r="F16" s="554">
        <v>333.501306</v>
      </c>
      <c r="G16" s="557">
        <v>42769</v>
      </c>
      <c r="H16" s="554">
        <v>297.25522899999999</v>
      </c>
      <c r="I16" s="557">
        <v>40516</v>
      </c>
      <c r="J16" s="554">
        <v>273.57446900000002</v>
      </c>
      <c r="K16" s="557">
        <v>47435</v>
      </c>
      <c r="L16" s="554">
        <v>305.52581600000002</v>
      </c>
    </row>
    <row r="17" spans="2:12" customFormat="1" ht="13.35" customHeight="1" x14ac:dyDescent="0.25">
      <c r="B17" s="224"/>
      <c r="C17" s="354" t="s">
        <v>31</v>
      </c>
      <c r="D17" s="763" t="s">
        <v>55</v>
      </c>
      <c r="E17" s="557">
        <v>44252</v>
      </c>
      <c r="F17" s="554">
        <v>343.14063599999997</v>
      </c>
      <c r="G17" s="557">
        <v>40175</v>
      </c>
      <c r="H17" s="554">
        <v>313.45720399999999</v>
      </c>
      <c r="I17" s="557">
        <v>38681</v>
      </c>
      <c r="J17" s="554">
        <v>290.49357199999997</v>
      </c>
      <c r="K17" s="557">
        <v>44081</v>
      </c>
      <c r="L17" s="554">
        <v>314.41905600000001</v>
      </c>
    </row>
    <row r="18" spans="2:12" customFormat="1" ht="13.35" customHeight="1" x14ac:dyDescent="0.25">
      <c r="B18" s="224"/>
      <c r="C18" s="354" t="s">
        <v>32</v>
      </c>
      <c r="D18" s="763" t="s">
        <v>56</v>
      </c>
      <c r="E18" s="557">
        <v>42763</v>
      </c>
      <c r="F18" s="554">
        <v>365.75967800000001</v>
      </c>
      <c r="G18" s="557">
        <v>37824</v>
      </c>
      <c r="H18" s="554">
        <v>322.788298</v>
      </c>
      <c r="I18" s="557">
        <v>36687</v>
      </c>
      <c r="J18" s="554">
        <v>304.54662300000001</v>
      </c>
      <c r="K18" s="557">
        <v>40792</v>
      </c>
      <c r="L18" s="554">
        <v>322.92904399999998</v>
      </c>
    </row>
    <row r="19" spans="2:12" customFormat="1" ht="13.35" customHeight="1" x14ac:dyDescent="0.25">
      <c r="B19" s="224"/>
      <c r="C19" s="354" t="s">
        <v>33</v>
      </c>
      <c r="D19" s="763" t="s">
        <v>57</v>
      </c>
      <c r="E19" s="557">
        <v>40915</v>
      </c>
      <c r="F19" s="554">
        <v>372.26611700000001</v>
      </c>
      <c r="G19" s="557">
        <v>36398</v>
      </c>
      <c r="H19" s="554">
        <v>335.41220900000002</v>
      </c>
      <c r="I19" s="557">
        <v>34719</v>
      </c>
      <c r="J19" s="554">
        <v>317.93071099999997</v>
      </c>
      <c r="K19" s="557">
        <v>38613</v>
      </c>
      <c r="L19" s="554">
        <v>339.61634600000002</v>
      </c>
    </row>
    <row r="20" spans="2:12" customFormat="1" ht="13.35" customHeight="1" x14ac:dyDescent="0.25">
      <c r="B20" s="224"/>
      <c r="C20" s="354" t="s">
        <v>34</v>
      </c>
      <c r="D20" s="763" t="s">
        <v>58</v>
      </c>
      <c r="E20" s="557">
        <v>184634</v>
      </c>
      <c r="F20" s="554">
        <v>2084.5115040000001</v>
      </c>
      <c r="G20" s="557">
        <v>164966</v>
      </c>
      <c r="H20" s="554">
        <v>1859.4703790000001</v>
      </c>
      <c r="I20" s="557">
        <v>156572</v>
      </c>
      <c r="J20" s="554">
        <v>1793.2359819999999</v>
      </c>
      <c r="K20" s="557">
        <v>166513</v>
      </c>
      <c r="L20" s="554">
        <v>1883.4667999999999</v>
      </c>
    </row>
    <row r="21" spans="2:12" customFormat="1" ht="13.35" customHeight="1" x14ac:dyDescent="0.25">
      <c r="B21" s="224"/>
      <c r="C21" s="354" t="s">
        <v>35</v>
      </c>
      <c r="D21" s="627" t="s">
        <v>743</v>
      </c>
      <c r="E21" s="557">
        <v>152033</v>
      </c>
      <c r="F21" s="554">
        <v>2246.5549569999998</v>
      </c>
      <c r="G21" s="557">
        <v>136213</v>
      </c>
      <c r="H21" s="554">
        <v>1995.395438</v>
      </c>
      <c r="I21" s="557">
        <v>130432</v>
      </c>
      <c r="J21" s="554">
        <v>1872.065601</v>
      </c>
      <c r="K21" s="557">
        <v>133424</v>
      </c>
      <c r="L21" s="554">
        <v>1925.433655</v>
      </c>
    </row>
    <row r="22" spans="2:12" customFormat="1" ht="13.35" customHeight="1" x14ac:dyDescent="0.25">
      <c r="B22" s="224"/>
      <c r="C22" s="354" t="s">
        <v>36</v>
      </c>
      <c r="D22" s="627" t="s">
        <v>772</v>
      </c>
      <c r="E22" s="557">
        <v>207008</v>
      </c>
      <c r="F22" s="554">
        <v>4173.723191</v>
      </c>
      <c r="G22" s="557">
        <v>192060</v>
      </c>
      <c r="H22" s="554">
        <v>3816.9806619999999</v>
      </c>
      <c r="I22" s="557">
        <v>202786</v>
      </c>
      <c r="J22" s="554">
        <v>3930.9379960000001</v>
      </c>
      <c r="K22" s="557">
        <v>213686</v>
      </c>
      <c r="L22" s="554">
        <v>4139.1880940000001</v>
      </c>
    </row>
    <row r="23" spans="2:12" customFormat="1" ht="13.35" customHeight="1" x14ac:dyDescent="0.25">
      <c r="B23" s="224"/>
      <c r="C23" s="354" t="s">
        <v>37</v>
      </c>
      <c r="D23" s="627" t="s">
        <v>753</v>
      </c>
      <c r="E23" s="557">
        <v>183465</v>
      </c>
      <c r="F23" s="554">
        <v>5556.947435</v>
      </c>
      <c r="G23" s="557">
        <v>173457</v>
      </c>
      <c r="H23" s="554">
        <v>5191.2583450000002</v>
      </c>
      <c r="I23" s="557">
        <v>184581</v>
      </c>
      <c r="J23" s="554">
        <v>5385.6290929999996</v>
      </c>
      <c r="K23" s="557">
        <v>197409</v>
      </c>
      <c r="L23" s="554">
        <v>5553.8938580000004</v>
      </c>
    </row>
    <row r="24" spans="2:12" customFormat="1" ht="13.35" customHeight="1" x14ac:dyDescent="0.25">
      <c r="B24" s="224"/>
      <c r="C24" s="354" t="s">
        <v>38</v>
      </c>
      <c r="D24" s="627" t="s">
        <v>62</v>
      </c>
      <c r="E24" s="557">
        <v>147496</v>
      </c>
      <c r="F24" s="554">
        <v>6931.498165</v>
      </c>
      <c r="G24" s="557">
        <v>141684</v>
      </c>
      <c r="H24" s="554">
        <v>6623.1219380000002</v>
      </c>
      <c r="I24" s="557">
        <v>156142</v>
      </c>
      <c r="J24" s="554">
        <v>7102.0437469999997</v>
      </c>
      <c r="K24" s="557">
        <v>163006</v>
      </c>
      <c r="L24" s="554">
        <v>7189.2818969999998</v>
      </c>
    </row>
    <row r="25" spans="2:12" customFormat="1" ht="13.35" customHeight="1" x14ac:dyDescent="0.25">
      <c r="B25" s="224"/>
      <c r="C25" s="354" t="s">
        <v>39</v>
      </c>
      <c r="D25" s="627" t="s">
        <v>63</v>
      </c>
      <c r="E25" s="557">
        <v>65312</v>
      </c>
      <c r="F25" s="554">
        <v>4432.8178340000004</v>
      </c>
      <c r="G25" s="557">
        <v>63350</v>
      </c>
      <c r="H25" s="554">
        <v>4286.8596889999999</v>
      </c>
      <c r="I25" s="557">
        <v>71080</v>
      </c>
      <c r="J25" s="554">
        <v>4710.391361</v>
      </c>
      <c r="K25" s="557">
        <v>76913</v>
      </c>
      <c r="L25" s="554">
        <v>4926.115452</v>
      </c>
    </row>
    <row r="26" spans="2:12" customFormat="1" ht="13.35" customHeight="1" x14ac:dyDescent="0.25">
      <c r="B26" s="224"/>
      <c r="C26" s="354" t="s">
        <v>40</v>
      </c>
      <c r="D26" s="627" t="s">
        <v>64</v>
      </c>
      <c r="E26" s="557">
        <v>58149</v>
      </c>
      <c r="F26" s="554">
        <v>6075.6101509999999</v>
      </c>
      <c r="G26" s="557">
        <v>58480</v>
      </c>
      <c r="H26" s="554">
        <v>6067.8652320000001</v>
      </c>
      <c r="I26" s="557">
        <v>67735</v>
      </c>
      <c r="J26" s="554">
        <v>6801.4491099999996</v>
      </c>
      <c r="K26" s="557">
        <v>76613</v>
      </c>
      <c r="L26" s="554">
        <v>7540.0683900000004</v>
      </c>
    </row>
    <row r="27" spans="2:12" customFormat="1" ht="13.35" customHeight="1" x14ac:dyDescent="0.25">
      <c r="B27" s="224"/>
      <c r="C27" s="354" t="s">
        <v>41</v>
      </c>
      <c r="D27" s="627" t="s">
        <v>65</v>
      </c>
      <c r="E27" s="557">
        <v>14139</v>
      </c>
      <c r="F27" s="554">
        <v>2649.6961409999999</v>
      </c>
      <c r="G27" s="557">
        <v>13350</v>
      </c>
      <c r="H27" s="554">
        <v>2476.7910569999999</v>
      </c>
      <c r="I27" s="557">
        <v>15274</v>
      </c>
      <c r="J27" s="554">
        <v>2799.5722179999998</v>
      </c>
      <c r="K27" s="557">
        <v>17681</v>
      </c>
      <c r="L27" s="554">
        <v>3243.8705540000001</v>
      </c>
    </row>
    <row r="28" spans="2:12" customFormat="1" ht="13.35" customHeight="1" x14ac:dyDescent="0.25">
      <c r="B28" s="225"/>
      <c r="C28" s="773" t="s">
        <v>42</v>
      </c>
      <c r="D28" s="774" t="s">
        <v>66</v>
      </c>
      <c r="E28" s="655">
        <v>2558</v>
      </c>
      <c r="F28" s="656">
        <v>774.49014099999999</v>
      </c>
      <c r="G28" s="655">
        <v>2253</v>
      </c>
      <c r="H28" s="656">
        <v>677.76338099999998</v>
      </c>
      <c r="I28" s="655">
        <v>2936</v>
      </c>
      <c r="J28" s="656">
        <v>881.07066499999996</v>
      </c>
      <c r="K28" s="655">
        <v>3483</v>
      </c>
      <c r="L28" s="656">
        <v>1096.785539</v>
      </c>
    </row>
    <row r="29" spans="2:12" customFormat="1" ht="13.35" customHeight="1" x14ac:dyDescent="0.25">
      <c r="B29" s="225"/>
      <c r="C29" s="226" t="s">
        <v>8</v>
      </c>
      <c r="D29" s="227"/>
      <c r="E29" s="239">
        <f t="shared" ref="E29:L29" si="0">SUM(E4:E28)</f>
        <v>1484931</v>
      </c>
      <c r="F29" s="240">
        <f t="shared" si="0"/>
        <v>37597.200930999999</v>
      </c>
      <c r="G29" s="239">
        <f t="shared" si="0"/>
        <v>1430590</v>
      </c>
      <c r="H29" s="240">
        <f t="shared" si="0"/>
        <v>35596.808520999999</v>
      </c>
      <c r="I29" s="239">
        <f t="shared" si="0"/>
        <v>1404574</v>
      </c>
      <c r="J29" s="240">
        <f t="shared" si="0"/>
        <v>37523.476406000002</v>
      </c>
      <c r="K29" s="239">
        <f t="shared" si="0"/>
        <v>1588380</v>
      </c>
      <c r="L29" s="240">
        <f t="shared" si="0"/>
        <v>40113.180278</v>
      </c>
    </row>
    <row r="30" spans="2:12" customFormat="1" ht="12" customHeight="1" x14ac:dyDescent="0.25">
      <c r="B30" s="232"/>
      <c r="C30" s="9"/>
    </row>
    <row r="31" spans="2:12" customFormat="1" ht="13.35" customHeight="1" x14ac:dyDescent="0.25">
      <c r="C31" s="9"/>
    </row>
    <row r="32" spans="2:12" customFormat="1" ht="13.35" customHeight="1" x14ac:dyDescent="0.25">
      <c r="G32" s="110" t="s">
        <v>245</v>
      </c>
    </row>
    <row r="33" customFormat="1" ht="13.35" customHeight="1" x14ac:dyDescent="0.25"/>
  </sheetData>
  <mergeCells count="3">
    <mergeCell ref="B1:L1"/>
    <mergeCell ref="K2:L2"/>
    <mergeCell ref="C3:D3"/>
  </mergeCells>
  <hyperlinks>
    <hyperlink ref="G32" location="CONTENTS!A1" display="BACK TO CONTENTS" xr:uid="{349ABC40-20A3-428F-AC04-11C10ED9AA45}"/>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29:L29" formula="1"/>
  </ignoredError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C722F-BB0C-435D-86FB-64630279F59A}">
  <sheetPr>
    <tabColor theme="7" tint="0.79998168889431442"/>
    <pageSetUpPr fitToPage="1"/>
  </sheetPr>
  <dimension ref="B1:M36"/>
  <sheetViews>
    <sheetView showGridLines="0" topLeftCell="A7"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3.8" x14ac:dyDescent="0.25">
      <c r="B1" s="1442" t="s">
        <v>1063</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'A2.6.6'!E4/'A2.6.6'!E$29</f>
        <v>8.5525859450708485E-4</v>
      </c>
      <c r="F4" s="953">
        <f>'A2.6.6'!F4/'A2.6.6'!F$29</f>
        <v>4.5477412085488536E-4</v>
      </c>
      <c r="G4" s="952">
        <f>'A2.6.6'!G4/'A2.6.6'!G$29</f>
        <v>8.9823079987976992E-4</v>
      </c>
      <c r="H4" s="953">
        <f>'A2.6.6'!H4/'A2.6.6'!H$29</f>
        <v>5.0186990750759951E-4</v>
      </c>
      <c r="I4" s="952">
        <f>'A2.6.6'!I4/'A2.6.6'!I$29</f>
        <v>1.0337653979071233E-3</v>
      </c>
      <c r="J4" s="953">
        <f>'A2.6.6'!J4/'A2.6.6'!J$29</f>
        <v>5.6965137687994415E-4</v>
      </c>
      <c r="K4" s="952">
        <f>'A2.6.6'!K4/'A2.6.6'!K$29</f>
        <v>3.2863672420957202E-4</v>
      </c>
      <c r="L4" s="953">
        <f>'A2.6.6'!L4/'A2.6.6'!L$29</f>
        <v>2.084687861208131E-4</v>
      </c>
    </row>
    <row r="5" spans="2:12" ht="13.35" customHeight="1" x14ac:dyDescent="0.25">
      <c r="B5" s="38"/>
      <c r="C5" s="451" t="s">
        <v>19</v>
      </c>
      <c r="D5" s="761" t="s">
        <v>121</v>
      </c>
      <c r="E5" s="952">
        <f>'A2.6.6'!E5/'A2.6.6'!E$29</f>
        <v>9.2260179092496557E-5</v>
      </c>
      <c r="F5" s="953">
        <f>'A2.6.6'!F5/'A2.6.6'!F$29</f>
        <v>8.7356024349460635E-5</v>
      </c>
      <c r="G5" s="952">
        <f>'A2.6.6'!G5/'A2.6.6'!G$29</f>
        <v>1.1044394270895225E-4</v>
      </c>
      <c r="H5" s="953">
        <f>'A2.6.6'!H5/'A2.6.6'!H$29</f>
        <v>1.2689418483500346E-4</v>
      </c>
      <c r="I5" s="952">
        <f>'A2.6.6'!I5/'A2.6.6'!I$29</f>
        <v>1.2103313887342355E-4</v>
      </c>
      <c r="J5" s="953">
        <f>'A2.6.6'!J5/'A2.6.6'!J$29</f>
        <v>1.3028635585636414E-4</v>
      </c>
      <c r="K5" s="952">
        <f>'A2.6.6'!K5/'A2.6.6'!K$29</f>
        <v>4.2810914264848465E-5</v>
      </c>
      <c r="L5" s="953">
        <f>'A2.6.6'!L5/'A2.6.6'!L$29</f>
        <v>3.3472165275720804E-5</v>
      </c>
    </row>
    <row r="6" spans="2:12" ht="13.35" customHeight="1" x14ac:dyDescent="0.25">
      <c r="B6" s="38"/>
      <c r="C6" s="451" t="s">
        <v>20</v>
      </c>
      <c r="D6" s="452" t="s">
        <v>44</v>
      </c>
      <c r="E6" s="952">
        <f>'A2.6.6'!E6/'A2.6.6'!E$29</f>
        <v>1.2927199984376378E-2</v>
      </c>
      <c r="F6" s="953">
        <f>'A2.6.6'!F6/'A2.6.6'!F$29</f>
        <v>5.1778069957194065E-4</v>
      </c>
      <c r="G6" s="952">
        <f>'A2.6.6'!G6/'A2.6.6'!G$29</f>
        <v>1.6536533877630908E-2</v>
      </c>
      <c r="H6" s="953">
        <f>'A2.6.6'!H6/'A2.6.6'!H$29</f>
        <v>7.017860599851948E-4</v>
      </c>
      <c r="I6" s="952">
        <f>'A2.6.6'!I6/'A2.6.6'!I$29</f>
        <v>1.4262687476772317E-2</v>
      </c>
      <c r="J6" s="953">
        <f>'A2.6.6'!J6/'A2.6.6'!J$29</f>
        <v>5.5286028873067941E-4</v>
      </c>
      <c r="K6" s="952">
        <f>'A2.6.6'!K6/'A2.6.6'!K$29</f>
        <v>1.3665495662247069E-2</v>
      </c>
      <c r="L6" s="953">
        <f>'A2.6.6'!L6/'A2.6.6'!L$29</f>
        <v>4.9915037554330507E-4</v>
      </c>
    </row>
    <row r="7" spans="2:12" ht="13.35" customHeight="1" x14ac:dyDescent="0.25">
      <c r="B7" s="38"/>
      <c r="C7" s="451" t="s">
        <v>21</v>
      </c>
      <c r="D7" s="452" t="s">
        <v>45</v>
      </c>
      <c r="E7" s="952">
        <f>'A2.6.6'!E7/'A2.6.6'!E$29</f>
        <v>9.4590253688555219E-3</v>
      </c>
      <c r="F7" s="953">
        <f>'A2.6.6'!F7/'A2.6.6'!F$29</f>
        <v>6.0966211399797248E-4</v>
      </c>
      <c r="G7" s="952">
        <f>'A2.6.6'!G7/'A2.6.6'!G$29</f>
        <v>1.2350848251420743E-2</v>
      </c>
      <c r="H7" s="953">
        <f>'A2.6.6'!H7/'A2.6.6'!H$29</f>
        <v>8.0444326864602736E-4</v>
      </c>
      <c r="I7" s="952">
        <f>'A2.6.6'!I7/'A2.6.6'!I$29</f>
        <v>9.5623299306408921E-3</v>
      </c>
      <c r="J7" s="953">
        <f>'A2.6.6'!J7/'A2.6.6'!J$29</f>
        <v>6.2576539406794952E-4</v>
      </c>
      <c r="K7" s="952">
        <f>'A2.6.6'!K7/'A2.6.6'!K$29</f>
        <v>1.0047343834598774E-2</v>
      </c>
      <c r="L7" s="953">
        <f>'A2.6.6'!L7/'A2.6.6'!L$29</f>
        <v>6.2031486477891976E-4</v>
      </c>
    </row>
    <row r="8" spans="2:12" ht="13.35" customHeight="1" x14ac:dyDescent="0.25">
      <c r="B8" s="38"/>
      <c r="C8" s="451" t="s">
        <v>22</v>
      </c>
      <c r="D8" s="452" t="s">
        <v>46</v>
      </c>
      <c r="E8" s="952">
        <f>'A2.6.6'!E8/'A2.6.6'!E$29</f>
        <v>1.0898149476305633E-2</v>
      </c>
      <c r="F8" s="953">
        <f>'A2.6.6'!F8/'A2.6.6'!F$29</f>
        <v>9.0722314840932972E-4</v>
      </c>
      <c r="G8" s="952">
        <f>'A2.6.6'!G8/'A2.6.6'!G$29</f>
        <v>1.4512893281792828E-2</v>
      </c>
      <c r="H8" s="953">
        <f>'A2.6.6'!H8/'A2.6.6'!H$29</f>
        <v>1.2177712497575958E-3</v>
      </c>
      <c r="I8" s="952">
        <f>'A2.6.6'!I8/'A2.6.6'!I$29</f>
        <v>1.0639524866614361E-2</v>
      </c>
      <c r="J8" s="953">
        <f>'A2.6.6'!J8/'A2.6.6'!J$29</f>
        <v>8.5204605389088423E-4</v>
      </c>
      <c r="K8" s="952">
        <f>'A2.6.6'!K8/'A2.6.6'!K$29</f>
        <v>1.2257772069655875E-2</v>
      </c>
      <c r="L8" s="953">
        <f>'A2.6.6'!L8/'A2.6.6'!L$29</f>
        <v>9.5631367879945683E-4</v>
      </c>
    </row>
    <row r="9" spans="2:12" ht="13.35" customHeight="1" x14ac:dyDescent="0.25">
      <c r="B9" s="38"/>
      <c r="C9" s="451" t="s">
        <v>23</v>
      </c>
      <c r="D9" s="452" t="s">
        <v>47</v>
      </c>
      <c r="E9" s="952">
        <f>'A2.6.6'!E9/'A2.6.6'!E$29</f>
        <v>1.3228897504328483E-2</v>
      </c>
      <c r="F9" s="953">
        <f>'A2.6.6'!F9/'A2.6.6'!F$29</f>
        <v>1.3277711575288866E-3</v>
      </c>
      <c r="G9" s="952">
        <f>'A2.6.6'!G9/'A2.6.6'!G$29</f>
        <v>1.8522427809505169E-2</v>
      </c>
      <c r="H9" s="953">
        <f>'A2.6.6'!H9/'A2.6.6'!H$29</f>
        <v>1.8723677422002672E-3</v>
      </c>
      <c r="I9" s="952">
        <f>'A2.6.6'!I9/'A2.6.6'!I$29</f>
        <v>1.3918099010803276E-2</v>
      </c>
      <c r="J9" s="953">
        <f>'A2.6.6'!J9/'A2.6.6'!J$29</f>
        <v>1.2882581421019522E-3</v>
      </c>
      <c r="K9" s="952">
        <f>'A2.6.6'!K9/'A2.6.6'!K$29</f>
        <v>1.5867109885543761E-2</v>
      </c>
      <c r="L9" s="953">
        <f>'A2.6.6'!L9/'A2.6.6'!L$29</f>
        <v>1.478907520891231E-3</v>
      </c>
    </row>
    <row r="10" spans="2:12" ht="13.35" customHeight="1" x14ac:dyDescent="0.25">
      <c r="B10" s="38"/>
      <c r="C10" s="451" t="s">
        <v>24</v>
      </c>
      <c r="D10" s="452" t="s">
        <v>48</v>
      </c>
      <c r="E10" s="952">
        <f>'A2.6.6'!E10/'A2.6.6'!E$29</f>
        <v>1.4967025403873985E-2</v>
      </c>
      <c r="F10" s="953">
        <f>'A2.6.6'!F10/'A2.6.6'!F$29</f>
        <v>1.7718811866409897E-3</v>
      </c>
      <c r="G10" s="952">
        <f>'A2.6.6'!G10/'A2.6.6'!G$29</f>
        <v>2.033566570435974E-2</v>
      </c>
      <c r="H10" s="953">
        <f>'A2.6.6'!H10/'A2.6.6'!H$29</f>
        <v>2.5022905339239019E-3</v>
      </c>
      <c r="I10" s="952">
        <f>'A2.6.6'!I10/'A2.6.6'!I$29</f>
        <v>1.7593234674712761E-2</v>
      </c>
      <c r="J10" s="953">
        <f>'A2.6.6'!J10/'A2.6.6'!J$29</f>
        <v>1.903129449609877E-3</v>
      </c>
      <c r="K10" s="952">
        <f>'A2.6.6'!K10/'A2.6.6'!K$29</f>
        <v>2.506138329618857E-2</v>
      </c>
      <c r="L10" s="953">
        <f>'A2.6.6'!L10/'A2.6.6'!L$29</f>
        <v>2.6039742367993551E-3</v>
      </c>
    </row>
    <row r="11" spans="2:12" customFormat="1" ht="13.35" customHeight="1" x14ac:dyDescent="0.25">
      <c r="B11" s="224"/>
      <c r="C11" s="451" t="s">
        <v>25</v>
      </c>
      <c r="D11" s="452" t="s">
        <v>49</v>
      </c>
      <c r="E11" s="952">
        <f>'A2.6.6'!E11/'A2.6.6'!E$29</f>
        <v>1.813013533962184E-2</v>
      </c>
      <c r="F11" s="953">
        <f>'A2.6.6'!F11/'A2.6.6'!F$29</f>
        <v>2.6698846859430319E-3</v>
      </c>
      <c r="G11" s="952">
        <f>'A2.6.6'!G11/'A2.6.6'!G$29</f>
        <v>2.1670779189005934E-2</v>
      </c>
      <c r="H11" s="953">
        <f>'A2.6.6'!H11/'A2.6.6'!H$29</f>
        <v>3.2805814299646497E-3</v>
      </c>
      <c r="I11" s="952">
        <f>'A2.6.6'!I11/'A2.6.6'!I$29</f>
        <v>1.7331233527033821E-2</v>
      </c>
      <c r="J11" s="953">
        <f>'A2.6.6'!J11/'A2.6.6'!J$29</f>
        <v>2.2251305315263703E-3</v>
      </c>
      <c r="K11" s="952">
        <f>'A2.6.6'!K11/'A2.6.6'!K$29</f>
        <v>2.8592654150769968E-2</v>
      </c>
      <c r="L11" s="953">
        <f>'A2.6.6'!L11/'A2.6.6'!L$29</f>
        <v>3.4709062217228369E-3</v>
      </c>
    </row>
    <row r="12" spans="2:12" customFormat="1" ht="13.35" customHeight="1" x14ac:dyDescent="0.25">
      <c r="B12" s="224"/>
      <c r="C12" s="451" t="s">
        <v>26</v>
      </c>
      <c r="D12" s="452" t="s">
        <v>50</v>
      </c>
      <c r="E12" s="952">
        <f>'A2.6.6'!E12/'A2.6.6'!E$29</f>
        <v>2.3602443480538825E-2</v>
      </c>
      <c r="F12" s="953">
        <f>'A2.6.6'!F12/'A2.6.6'!F$29</f>
        <v>3.9429396957518948E-3</v>
      </c>
      <c r="G12" s="952">
        <f>'A2.6.6'!G12/'A2.6.6'!G$29</f>
        <v>2.7123075094890918E-2</v>
      </c>
      <c r="H12" s="953">
        <f>'A2.6.6'!H12/'A2.6.6'!H$29</f>
        <v>4.7343829124618843E-3</v>
      </c>
      <c r="I12" s="952">
        <f>'A2.6.6'!I12/'A2.6.6'!I$29</f>
        <v>2.0238876698557711E-2</v>
      </c>
      <c r="J12" s="953">
        <f>'A2.6.6'!J12/'A2.6.6'!J$29</f>
        <v>3.0674410002585833E-3</v>
      </c>
      <c r="K12" s="952">
        <f>'A2.6.6'!K12/'A2.6.6'!K$29</f>
        <v>2.6545285133280451E-2</v>
      </c>
      <c r="L12" s="953">
        <f>'A2.6.6'!L12/'A2.6.6'!L$29</f>
        <v>3.8775951176652805E-3</v>
      </c>
    </row>
    <row r="13" spans="2:12" customFormat="1" ht="13.35" customHeight="1" x14ac:dyDescent="0.25">
      <c r="B13" s="224"/>
      <c r="C13" s="354" t="s">
        <v>27</v>
      </c>
      <c r="D13" s="763" t="s">
        <v>51</v>
      </c>
      <c r="E13" s="952">
        <f>'A2.6.6'!E13/'A2.6.6'!E$29</f>
        <v>2.9752224177419691E-2</v>
      </c>
      <c r="F13" s="953">
        <f>'A2.6.6'!F13/'A2.6.6'!F$29</f>
        <v>5.7368957172063374E-3</v>
      </c>
      <c r="G13" s="952">
        <f>'A2.6.6'!G13/'A2.6.6'!G$29</f>
        <v>3.2096547578271899E-2</v>
      </c>
      <c r="H13" s="953">
        <f>'A2.6.6'!H13/'A2.6.6'!H$29</f>
        <v>6.3521991547810762E-3</v>
      </c>
      <c r="I13" s="952">
        <f>'A2.6.6'!I13/'A2.6.6'!I$29</f>
        <v>2.6499137816875438E-2</v>
      </c>
      <c r="J13" s="953">
        <f>'A2.6.6'!J13/'A2.6.6'!J$29</f>
        <v>4.5869583121162577E-3</v>
      </c>
      <c r="K13" s="952">
        <f>'A2.6.6'!K13/'A2.6.6'!K$29</f>
        <v>3.0206247875193593E-2</v>
      </c>
      <c r="L13" s="953">
        <f>'A2.6.6'!L13/'A2.6.6'!L$29</f>
        <v>5.1682402782135244E-3</v>
      </c>
    </row>
    <row r="14" spans="2:12" customFormat="1" ht="13.35" customHeight="1" x14ac:dyDescent="0.25">
      <c r="B14" s="224"/>
      <c r="C14" s="354" t="s">
        <v>28</v>
      </c>
      <c r="D14" s="763" t="s">
        <v>52</v>
      </c>
      <c r="E14" s="952">
        <f>'A2.6.6'!E14/'A2.6.6'!E$29</f>
        <v>3.2231800669526058E-2</v>
      </c>
      <c r="F14" s="953">
        <f>'A2.6.6'!F14/'A2.6.6'!F$29</f>
        <v>7.1374343130618419E-3</v>
      </c>
      <c r="G14" s="952">
        <f>'A2.6.6'!G14/'A2.6.6'!G$29</f>
        <v>3.2897615669059618E-2</v>
      </c>
      <c r="H14" s="953">
        <f>'A2.6.6'!H14/'A2.6.6'!H$29</f>
        <v>7.3220268004149146E-3</v>
      </c>
      <c r="I14" s="952">
        <f>'A2.6.6'!I14/'A2.6.6'!I$29</f>
        <v>2.921241600656142E-2</v>
      </c>
      <c r="J14" s="953">
        <f>'A2.6.6'!J14/'A2.6.6'!J$29</f>
        <v>5.8138463142268157E-3</v>
      </c>
      <c r="K14" s="952">
        <f>'A2.6.6'!K14/'A2.6.6'!K$29</f>
        <v>3.718001989448369E-2</v>
      </c>
      <c r="L14" s="953">
        <f>'A2.6.6'!L14/'A2.6.6'!L$29</f>
        <v>7.0896379700906443E-3</v>
      </c>
    </row>
    <row r="15" spans="2:12" customFormat="1" ht="13.35" customHeight="1" x14ac:dyDescent="0.25">
      <c r="B15" s="224"/>
      <c r="C15" s="354" t="s">
        <v>29</v>
      </c>
      <c r="D15" s="763" t="s">
        <v>53</v>
      </c>
      <c r="E15" s="952">
        <f>'A2.6.6'!E15/'A2.6.6'!E$29</f>
        <v>3.2676265765884074E-2</v>
      </c>
      <c r="F15" s="953">
        <f>'A2.6.6'!F15/'A2.6.6'!F$29</f>
        <v>8.2613235642204144E-3</v>
      </c>
      <c r="G15" s="952">
        <f>'A2.6.6'!G15/'A2.6.6'!G$29</f>
        <v>3.1949055983894754E-2</v>
      </c>
      <c r="H15" s="953">
        <f>'A2.6.6'!H15/'A2.6.6'!H$29</f>
        <v>8.0134125179148665E-3</v>
      </c>
      <c r="I15" s="952">
        <f>'A2.6.6'!I15/'A2.6.6'!I$29</f>
        <v>2.9277204333840724E-2</v>
      </c>
      <c r="J15" s="953">
        <f>'A2.6.6'!J15/'A2.6.6'!J$29</f>
        <v>6.6478731421620828E-3</v>
      </c>
      <c r="K15" s="952">
        <f>'A2.6.6'!K15/'A2.6.6'!K$29</f>
        <v>3.2348052732973219E-2</v>
      </c>
      <c r="L15" s="953">
        <f>'A2.6.6'!L15/'A2.6.6'!L$29</f>
        <v>7.2136651592967964E-3</v>
      </c>
    </row>
    <row r="16" spans="2:12" customFormat="1" ht="13.35" customHeight="1" x14ac:dyDescent="0.25">
      <c r="B16" s="224"/>
      <c r="C16" s="354" t="s">
        <v>30</v>
      </c>
      <c r="D16" s="763" t="s">
        <v>54</v>
      </c>
      <c r="E16" s="952">
        <f>'A2.6.6'!E16/'A2.6.6'!E$29</f>
        <v>3.1632446221406922E-2</v>
      </c>
      <c r="F16" s="953">
        <f>'A2.6.6'!F16/'A2.6.6'!F$29</f>
        <v>8.8703759253795506E-3</v>
      </c>
      <c r="G16" s="952">
        <f>'A2.6.6'!G16/'A2.6.6'!G$29</f>
        <v>2.9896056871640372E-2</v>
      </c>
      <c r="H16" s="953">
        <f>'A2.6.6'!H16/'A2.6.6'!H$29</f>
        <v>8.3506146014364485E-3</v>
      </c>
      <c r="I16" s="952">
        <f>'A2.6.6'!I16/'A2.6.6'!I$29</f>
        <v>2.8845756791738991E-2</v>
      </c>
      <c r="J16" s="953">
        <f>'A2.6.6'!J16/'A2.6.6'!J$29</f>
        <v>7.2907548874191061E-3</v>
      </c>
      <c r="K16" s="952">
        <f>'A2.6.6'!K16/'A2.6.6'!K$29</f>
        <v>2.9863760561074804E-2</v>
      </c>
      <c r="L16" s="953">
        <f>'A2.6.6'!L16/'A2.6.6'!L$29</f>
        <v>7.6165941937933329E-3</v>
      </c>
    </row>
    <row r="17" spans="2:12" customFormat="1" ht="13.35" customHeight="1" x14ac:dyDescent="0.25">
      <c r="B17" s="224"/>
      <c r="C17" s="354" t="s">
        <v>31</v>
      </c>
      <c r="D17" s="763" t="s">
        <v>55</v>
      </c>
      <c r="E17" s="952">
        <f>'A2.6.6'!E17/'A2.6.6'!E$29</f>
        <v>2.9800711278840566E-2</v>
      </c>
      <c r="F17" s="953">
        <f>'A2.6.6'!F17/'A2.6.6'!F$29</f>
        <v>9.1267601710496062E-3</v>
      </c>
      <c r="G17" s="952">
        <f>'A2.6.6'!G17/'A2.6.6'!G$29</f>
        <v>2.8082818976785801E-2</v>
      </c>
      <c r="H17" s="953">
        <f>'A2.6.6'!H17/'A2.6.6'!H$29</f>
        <v>8.8057670623780462E-3</v>
      </c>
      <c r="I17" s="952">
        <f>'A2.6.6'!I17/'A2.6.6'!I$29</f>
        <v>2.7539310851546449E-2</v>
      </c>
      <c r="J17" s="953">
        <f>'A2.6.6'!J17/'A2.6.6'!J$29</f>
        <v>7.741648690992556E-3</v>
      </c>
      <c r="K17" s="952">
        <f>'A2.6.6'!K17/'A2.6.6'!K$29</f>
        <v>2.7752175172188014E-2</v>
      </c>
      <c r="L17" s="953">
        <f>'A2.6.6'!L17/'A2.6.6'!L$29</f>
        <v>7.8382978816676514E-3</v>
      </c>
    </row>
    <row r="18" spans="2:12" customFormat="1" ht="13.35" customHeight="1" x14ac:dyDescent="0.25">
      <c r="B18" s="224"/>
      <c r="C18" s="354" t="s">
        <v>32</v>
      </c>
      <c r="D18" s="763" t="s">
        <v>56</v>
      </c>
      <c r="E18" s="952">
        <f>'A2.6.6'!E18/'A2.6.6'!E$29</f>
        <v>2.8797971084178323E-2</v>
      </c>
      <c r="F18" s="953">
        <f>'A2.6.6'!F18/'A2.6.6'!F$29</f>
        <v>9.7283752232315886E-3</v>
      </c>
      <c r="G18" s="952">
        <f>'A2.6.6'!G18/'A2.6.6'!G$29</f>
        <v>2.6439441069768418E-2</v>
      </c>
      <c r="H18" s="953">
        <f>'A2.6.6'!H18/'A2.6.6'!H$29</f>
        <v>9.0678999441642111E-3</v>
      </c>
      <c r="I18" s="952">
        <f>'A2.6.6'!I18/'A2.6.6'!I$29</f>
        <v>2.6119663328525233E-2</v>
      </c>
      <c r="J18" s="953">
        <f>'A2.6.6'!J18/'A2.6.6'!J$29</f>
        <v>8.1161622581244364E-3</v>
      </c>
      <c r="K18" s="952">
        <f>'A2.6.6'!K18/'A2.6.6'!K$29</f>
        <v>2.5681511980760272E-2</v>
      </c>
      <c r="L18" s="953">
        <f>'A2.6.6'!L18/'A2.6.6'!L$29</f>
        <v>8.050447303404408E-3</v>
      </c>
    </row>
    <row r="19" spans="2:12" customFormat="1" ht="13.35" customHeight="1" x14ac:dyDescent="0.25">
      <c r="B19" s="224"/>
      <c r="C19" s="354" t="s">
        <v>33</v>
      </c>
      <c r="D19" s="763" t="s">
        <v>57</v>
      </c>
      <c r="E19" s="952">
        <f>'A2.6.6'!E19/'A2.6.6'!E$29</f>
        <v>2.7553468814375887E-2</v>
      </c>
      <c r="F19" s="953">
        <f>'A2.6.6'!F19/'A2.6.6'!F$29</f>
        <v>9.9014316965563148E-3</v>
      </c>
      <c r="G19" s="952">
        <f>'A2.6.6'!G19/'A2.6.6'!G$29</f>
        <v>2.5442649536205342E-2</v>
      </c>
      <c r="H19" s="953">
        <f>'A2.6.6'!H19/'A2.6.6'!H$29</f>
        <v>9.4225359782500375E-3</v>
      </c>
      <c r="I19" s="952">
        <f>'A2.6.6'!I19/'A2.6.6'!I$29</f>
        <v>2.4718526756155247E-2</v>
      </c>
      <c r="J19" s="953">
        <f>'A2.6.6'!J19/'A2.6.6'!J$29</f>
        <v>8.4728479728270294E-3</v>
      </c>
      <c r="K19" s="952">
        <f>'A2.6.6'!K19/'A2.6.6'!K$29</f>
        <v>2.4309674007479319E-2</v>
      </c>
      <c r="L19" s="953">
        <f>'A2.6.6'!L19/'A2.6.6'!L$29</f>
        <v>8.4664527630650618E-3</v>
      </c>
    </row>
    <row r="20" spans="2:12" customFormat="1" ht="13.35" customHeight="1" x14ac:dyDescent="0.25">
      <c r="B20" s="224"/>
      <c r="C20" s="354" t="s">
        <v>34</v>
      </c>
      <c r="D20" s="763" t="s">
        <v>58</v>
      </c>
      <c r="E20" s="952">
        <f>'A2.6.6'!E20/'A2.6.6'!E$29</f>
        <v>0.12433843727418985</v>
      </c>
      <c r="F20" s="953">
        <f>'A2.6.6'!F20/'A2.6.6'!F$29</f>
        <v>5.5443263125507278E-2</v>
      </c>
      <c r="G20" s="952">
        <f>'A2.6.6'!G20/'A2.6.6'!G$29</f>
        <v>0.11531326236028491</v>
      </c>
      <c r="H20" s="953">
        <f>'A2.6.6'!H20/'A2.6.6'!H$29</f>
        <v>5.2236996974125455E-2</v>
      </c>
      <c r="I20" s="952">
        <f>'A2.6.6'!I20/'A2.6.6'!I$29</f>
        <v>0.11147294482170395</v>
      </c>
      <c r="J20" s="953">
        <f>'A2.6.6'!J20/'A2.6.6'!J$29</f>
        <v>4.7789708037639649E-2</v>
      </c>
      <c r="K20" s="952">
        <f>'A2.6.6'!K20/'A2.6.6'!K$29</f>
        <v>0.10483196716151047</v>
      </c>
      <c r="L20" s="953">
        <f>'A2.6.6'!L20/'A2.6.6'!L$29</f>
        <v>4.6953813857361588E-2</v>
      </c>
    </row>
    <row r="21" spans="2:12" customFormat="1" ht="13.35" customHeight="1" x14ac:dyDescent="0.25">
      <c r="B21" s="224"/>
      <c r="C21" s="354" t="s">
        <v>35</v>
      </c>
      <c r="D21" s="627" t="s">
        <v>743</v>
      </c>
      <c r="E21" s="952">
        <f>'A2.6.6'!E21/'A2.6.6'!E$29</f>
        <v>0.10238388180999655</v>
      </c>
      <c r="F21" s="953">
        <f>'A2.6.6'!F21/'A2.6.6'!F$29</f>
        <v>5.9753250278470837E-2</v>
      </c>
      <c r="G21" s="952">
        <f>'A2.6.6'!G21/'A2.6.6'!G$29</f>
        <v>9.5214561824142493E-2</v>
      </c>
      <c r="H21" s="953">
        <f>'A2.6.6'!H21/'A2.6.6'!H$29</f>
        <v>5.6055458927528161E-2</v>
      </c>
      <c r="I21" s="952">
        <f>'A2.6.6'!I21/'A2.6.6'!I$29</f>
        <v>9.2862319820813999E-2</v>
      </c>
      <c r="J21" s="953">
        <f>'A2.6.6'!J21/'A2.6.6'!J$29</f>
        <v>4.9890516026405721E-2</v>
      </c>
      <c r="K21" s="952">
        <f>'A2.6.6'!K21/'A2.6.6'!K$29</f>
        <v>8.4000050365781481E-2</v>
      </c>
      <c r="L21" s="953">
        <f>'A2.6.6'!L21/'A2.6.6'!L$29</f>
        <v>4.8000024970745105E-2</v>
      </c>
    </row>
    <row r="22" spans="2:12" customFormat="1" ht="13.35" customHeight="1" x14ac:dyDescent="0.25">
      <c r="B22" s="224"/>
      <c r="C22" s="354" t="s">
        <v>36</v>
      </c>
      <c r="D22" s="627" t="s">
        <v>772</v>
      </c>
      <c r="E22" s="952">
        <f>'A2.6.6'!E22/'A2.6.6'!E$29</f>
        <v>0.13940580404072647</v>
      </c>
      <c r="F22" s="953">
        <f>'A2.6.6'!F22/'A2.6.6'!F$29</f>
        <v>0.11101154042450651</v>
      </c>
      <c r="G22" s="952">
        <f>'A2.6.6'!G22/'A2.6.6'!G$29</f>
        <v>0.13425230149798334</v>
      </c>
      <c r="H22" s="953">
        <f>'A2.6.6'!H22/'A2.6.6'!H$29</f>
        <v>0.10722817074312177</v>
      </c>
      <c r="I22" s="952">
        <f>'A2.6.6'!I22/'A2.6.6'!I$29</f>
        <v>0.14437544764462393</v>
      </c>
      <c r="J22" s="953">
        <f>'A2.6.6'!J22/'A2.6.6'!J$29</f>
        <v>0.10475942989577169</v>
      </c>
      <c r="K22" s="952">
        <f>'A2.6.6'!K22/'A2.6.6'!K$29</f>
        <v>0.1345307797882119</v>
      </c>
      <c r="L22" s="953">
        <f>'A2.6.6'!L22/'A2.6.6'!L$29</f>
        <v>0.10318773194530602</v>
      </c>
    </row>
    <row r="23" spans="2:12" customFormat="1" ht="13.35" customHeight="1" x14ac:dyDescent="0.25">
      <c r="B23" s="224"/>
      <c r="C23" s="354" t="s">
        <v>37</v>
      </c>
      <c r="D23" s="627" t="s">
        <v>753</v>
      </c>
      <c r="E23" s="952">
        <f>'A2.6.6'!E23/'A2.6.6'!E$29</f>
        <v>0.12355119530806481</v>
      </c>
      <c r="F23" s="953">
        <f>'A2.6.6'!F23/'A2.6.6'!F$29</f>
        <v>0.14780215807018052</v>
      </c>
      <c r="G23" s="952">
        <f>'A2.6.6'!G23/'A2.6.6'!G$29</f>
        <v>0.12124857576244766</v>
      </c>
      <c r="H23" s="953">
        <f>'A2.6.6'!H23/'A2.6.6'!H$29</f>
        <v>0.14583493747585452</v>
      </c>
      <c r="I23" s="952">
        <f>'A2.6.6'!I23/'A2.6.6'!I$29</f>
        <v>0.13141422239056114</v>
      </c>
      <c r="J23" s="953">
        <f>'A2.6.6'!J23/'A2.6.6'!J$29</f>
        <v>0.14352692257849642</v>
      </c>
      <c r="K23" s="952">
        <f>'A2.6.6'!K23/'A2.6.6'!K$29</f>
        <v>0.12428323197219809</v>
      </c>
      <c r="L23" s="953">
        <f>'A2.6.6'!L23/'A2.6.6'!L$29</f>
        <v>0.13845558540881944</v>
      </c>
    </row>
    <row r="24" spans="2:12" customFormat="1" ht="13.35" customHeight="1" x14ac:dyDescent="0.25">
      <c r="B24" s="224"/>
      <c r="C24" s="354" t="s">
        <v>38</v>
      </c>
      <c r="D24" s="627" t="s">
        <v>62</v>
      </c>
      <c r="E24" s="952">
        <f>'A2.6.6'!E24/'A2.6.6'!E$29</f>
        <v>9.9328520988517313E-2</v>
      </c>
      <c r="F24" s="953">
        <f>'A2.6.6'!F24/'A2.6.6'!F$29</f>
        <v>0.18436207997826709</v>
      </c>
      <c r="G24" s="952">
        <f>'A2.6.6'!G24/'A2.6.6'!G$29</f>
        <v>9.9038858093513871E-2</v>
      </c>
      <c r="H24" s="953">
        <f>'A2.6.6'!H24/'A2.6.6'!H$29</f>
        <v>0.18605943097659308</v>
      </c>
      <c r="I24" s="952">
        <f>'A2.6.6'!I24/'A2.6.6'!I$29</f>
        <v>0.11116680217631823</v>
      </c>
      <c r="J24" s="953">
        <f>'A2.6.6'!J24/'A2.6.6'!J$29</f>
        <v>0.18926934354793373</v>
      </c>
      <c r="K24" s="952">
        <f>'A2.6.6'!K24/'A2.6.6'!K$29</f>
        <v>0.10262405721552777</v>
      </c>
      <c r="L24" s="953">
        <f>'A2.6.6'!L24/'A2.6.6'!L$29</f>
        <v>0.17922492924209624</v>
      </c>
    </row>
    <row r="25" spans="2:12" customFormat="1" ht="13.35" customHeight="1" x14ac:dyDescent="0.25">
      <c r="B25" s="224"/>
      <c r="C25" s="354" t="s">
        <v>39</v>
      </c>
      <c r="D25" s="627" t="s">
        <v>63</v>
      </c>
      <c r="E25" s="952">
        <f>'A2.6.6'!E25/'A2.6.6'!E$29</f>
        <v>4.3983188444446243E-2</v>
      </c>
      <c r="F25" s="953">
        <f>'A2.6.6'!F25/'A2.6.6'!F$29</f>
        <v>0.1179028684112761</v>
      </c>
      <c r="G25" s="952">
        <f>'A2.6.6'!G25/'A2.6.6'!G$29</f>
        <v>4.428242892792484E-2</v>
      </c>
      <c r="H25" s="953">
        <f>'A2.6.6'!H25/'A2.6.6'!H$29</f>
        <v>0.12042820317644509</v>
      </c>
      <c r="I25" s="952">
        <f>'A2.6.6'!I25/'A2.6.6'!I$29</f>
        <v>5.060609124189968E-2</v>
      </c>
      <c r="J25" s="953">
        <f>'A2.6.6'!J25/'A2.6.6'!J$29</f>
        <v>0.12553184864947131</v>
      </c>
      <c r="K25" s="952">
        <f>'A2.6.6'!K25/'A2.6.6'!K$29</f>
        <v>4.8422291894886615E-2</v>
      </c>
      <c r="L25" s="953">
        <f>'A2.6.6'!L25/'A2.6.6'!L$29</f>
        <v>0.12280540754585142</v>
      </c>
    </row>
    <row r="26" spans="2:12" customFormat="1" ht="13.35" customHeight="1" x14ac:dyDescent="0.25">
      <c r="B26" s="224"/>
      <c r="C26" s="354" t="s">
        <v>40</v>
      </c>
      <c r="D26" s="627" t="s">
        <v>64</v>
      </c>
      <c r="E26" s="952">
        <f>'A2.6.6'!E26/'A2.6.6'!E$29</f>
        <v>3.9159395285033448E-2</v>
      </c>
      <c r="F26" s="953">
        <f>'A2.6.6'!F26/'A2.6.6'!F$29</f>
        <v>0.16159740620452626</v>
      </c>
      <c r="G26" s="952">
        <f>'A2.6.6'!G26/'A2.6.6'!G$29</f>
        <v>4.0878239048224858E-2</v>
      </c>
      <c r="H26" s="953">
        <f>'A2.6.6'!H26/'A2.6.6'!H$29</f>
        <v>0.17046093411493113</v>
      </c>
      <c r="I26" s="952">
        <f>'A2.6.6'!I26/'A2.6.6'!I$29</f>
        <v>4.8224586244654963E-2</v>
      </c>
      <c r="J26" s="953">
        <f>'A2.6.6'!J26/'A2.6.6'!J$29</f>
        <v>0.18125850164864918</v>
      </c>
      <c r="K26" s="952">
        <f>'A2.6.6'!K26/'A2.6.6'!K$29</f>
        <v>4.8233420214306398E-2</v>
      </c>
      <c r="L26" s="953">
        <f>'A2.6.6'!L26/'A2.6.6'!L$29</f>
        <v>0.18796984775937442</v>
      </c>
    </row>
    <row r="27" spans="2:12" customFormat="1" ht="13.35" customHeight="1" x14ac:dyDescent="0.25">
      <c r="B27" s="224"/>
      <c r="C27" s="354" t="s">
        <v>41</v>
      </c>
      <c r="D27" s="627" t="s">
        <v>65</v>
      </c>
      <c r="E27" s="952">
        <f>'A2.6.6'!E27/'A2.6.6'!E$29</f>
        <v>9.5216545415241511E-3</v>
      </c>
      <c r="F27" s="953">
        <f>'A2.6.6'!F27/'A2.6.6'!F$29</f>
        <v>7.0475888507307669E-2</v>
      </c>
      <c r="G27" s="952">
        <f>'A2.6.6'!G27/'A2.6.6'!G$29</f>
        <v>9.3318141466108388E-3</v>
      </c>
      <c r="H27" s="953">
        <f>'A2.6.6'!H27/'A2.6.6'!H$29</f>
        <v>6.957902013993307E-2</v>
      </c>
      <c r="I27" s="952">
        <f>'A2.6.6'!I27/'A2.6.6'!I$29</f>
        <v>1.087447154795689E-2</v>
      </c>
      <c r="J27" s="953">
        <f>'A2.6.6'!J27/'A2.6.6'!J$29</f>
        <v>7.460855139616937E-2</v>
      </c>
      <c r="K27" s="952">
        <f>'A2.6.6'!K27/'A2.6.6'!K$29</f>
        <v>1.1131467281129201E-2</v>
      </c>
      <c r="L27" s="953">
        <f>'A2.6.6'!L27/'A2.6.6'!L$29</f>
        <v>8.0867947430712572E-2</v>
      </c>
    </row>
    <row r="28" spans="2:12" customFormat="1" ht="13.35" customHeight="1" x14ac:dyDescent="0.25">
      <c r="B28" s="225"/>
      <c r="C28" s="773" t="s">
        <v>42</v>
      </c>
      <c r="D28" s="774" t="s">
        <v>66</v>
      </c>
      <c r="E28" s="954">
        <f>'A2.6.6'!E28/'A2.6.6'!E$29</f>
        <v>1.7226389643693882E-3</v>
      </c>
      <c r="F28" s="955">
        <f>'A2.6.6'!F28/'A2.6.6'!F$29</f>
        <v>2.0599675556203709E-2</v>
      </c>
      <c r="G28" s="954">
        <f>'A2.6.6'!G28/'A2.6.6'!G$29</f>
        <v>1.574874702046009E-3</v>
      </c>
      <c r="H28" s="955">
        <f>'A2.6.6'!H28/'A2.6.6'!H$29</f>
        <v>1.904000412284601E-2</v>
      </c>
      <c r="I28" s="954">
        <f>'A2.6.6'!I28/'A2.6.6'!I$29</f>
        <v>2.0903135043080679E-3</v>
      </c>
      <c r="J28" s="955">
        <f>'A2.6.6'!J28/'A2.6.6'!J$29</f>
        <v>2.3480518048671972E-2</v>
      </c>
      <c r="K28" s="954">
        <f>'A2.6.6'!K28/'A2.6.6'!K$29</f>
        <v>2.1928002115362824E-3</v>
      </c>
      <c r="L28" s="955">
        <f>'A2.6.6'!L28/'A2.6.6'!L$29</f>
        <v>2.7342273322604891E-2</v>
      </c>
    </row>
    <row r="29" spans="2:12" customFormat="1" ht="13.35" customHeight="1" x14ac:dyDescent="0.25">
      <c r="B29" s="225"/>
      <c r="C29" s="226" t="s">
        <v>8</v>
      </c>
      <c r="D29" s="227"/>
      <c r="E29" s="230">
        <f>'A2.6.6'!E29/'A2.6.6'!E$29</f>
        <v>1</v>
      </c>
      <c r="F29" s="231">
        <f>'A2.6.6'!F29/'A2.6.6'!F$29</f>
        <v>1</v>
      </c>
      <c r="G29" s="230">
        <f>'A2.6.6'!G29/'A2.6.6'!G$29</f>
        <v>1</v>
      </c>
      <c r="H29" s="231">
        <f>'A2.6.6'!H29/'A2.6.6'!H$29</f>
        <v>1</v>
      </c>
      <c r="I29" s="230">
        <f>'A2.6.6'!I29/'A2.6.6'!I$29</f>
        <v>1</v>
      </c>
      <c r="J29" s="231">
        <f>'A2.6.6'!J29/'A2.6.6'!J$29</f>
        <v>1</v>
      </c>
      <c r="K29" s="230">
        <f>'A2.6.6'!K29/'A2.6.6'!K$29</f>
        <v>1</v>
      </c>
      <c r="L29" s="231">
        <f>'A2.6.6'!L29/'A2.6.6'!L$29</f>
        <v>1</v>
      </c>
    </row>
    <row r="30" spans="2:12" customFormat="1" ht="13.35" customHeight="1" x14ac:dyDescent="0.25">
      <c r="C30" s="9"/>
      <c r="D30" s="9"/>
    </row>
    <row r="31" spans="2:12" customFormat="1" ht="13.35" customHeight="1" x14ac:dyDescent="0.25">
      <c r="C31" s="9"/>
      <c r="D31" s="354"/>
    </row>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B1:L1"/>
    <mergeCell ref="K2:L2"/>
    <mergeCell ref="C3:D3"/>
  </mergeCells>
  <hyperlinks>
    <hyperlink ref="G32" location="CONTENTS!A1" display="BACK TO CONTENTS" xr:uid="{BB547147-5F75-4BC1-85FE-B4FBAD458E6F}"/>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DCB0BC-0FD1-4FB7-8E31-A8EA5391F7D9}">
  <sheetPr>
    <tabColor theme="7" tint="0.79998168889431442"/>
    <pageSetUpPr fitToPage="1"/>
  </sheetPr>
  <dimension ref="B1:O34"/>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5" s="756" customFormat="1" ht="15" customHeight="1" x14ac:dyDescent="0.25">
      <c r="B1" s="1442" t="s">
        <v>1064</v>
      </c>
      <c r="C1" s="1442"/>
      <c r="D1" s="1442"/>
      <c r="E1" s="1442"/>
      <c r="F1" s="1442"/>
      <c r="G1" s="1442"/>
      <c r="H1" s="1442"/>
      <c r="I1" s="1442"/>
      <c r="J1" s="1442"/>
      <c r="K1" s="1442"/>
      <c r="L1" s="1442"/>
    </row>
    <row r="2" spans="2:15" s="3" customFormat="1" ht="15" customHeight="1" x14ac:dyDescent="0.25">
      <c r="B2" s="147"/>
      <c r="C2" s="148" t="s">
        <v>156</v>
      </c>
      <c r="D2" s="168"/>
      <c r="E2" s="555" t="s">
        <v>1143</v>
      </c>
      <c r="F2" s="556"/>
      <c r="G2" s="555" t="s">
        <v>1144</v>
      </c>
      <c r="H2" s="149"/>
      <c r="I2" s="555" t="s">
        <v>1145</v>
      </c>
      <c r="J2" s="556"/>
      <c r="K2" s="1472" t="s">
        <v>1146</v>
      </c>
      <c r="L2" s="1358"/>
    </row>
    <row r="3" spans="2:15" ht="24.9" customHeight="1" x14ac:dyDescent="0.2">
      <c r="B3" s="150"/>
      <c r="C3" s="1490" t="s">
        <v>85</v>
      </c>
      <c r="D3" s="1491"/>
      <c r="E3" s="692" t="s">
        <v>17</v>
      </c>
      <c r="F3" s="757" t="s">
        <v>98</v>
      </c>
      <c r="G3" s="692" t="s">
        <v>17</v>
      </c>
      <c r="H3" s="757" t="s">
        <v>98</v>
      </c>
      <c r="I3" s="692" t="s">
        <v>17</v>
      </c>
      <c r="J3" s="757" t="s">
        <v>98</v>
      </c>
      <c r="K3" s="692" t="s">
        <v>17</v>
      </c>
      <c r="L3" s="757" t="s">
        <v>98</v>
      </c>
      <c r="N3" s="3"/>
      <c r="O3" s="3"/>
    </row>
    <row r="4" spans="2:15" ht="13.35" customHeight="1" x14ac:dyDescent="0.25">
      <c r="B4" s="38"/>
      <c r="C4" s="573" t="s">
        <v>18</v>
      </c>
      <c r="D4" s="635" t="s">
        <v>43</v>
      </c>
      <c r="E4" s="557">
        <v>18</v>
      </c>
      <c r="F4" s="558">
        <v>0.66709600000000002</v>
      </c>
      <c r="G4" s="557">
        <v>20</v>
      </c>
      <c r="H4" s="558">
        <v>0.51277399999999995</v>
      </c>
      <c r="I4" s="557">
        <v>20</v>
      </c>
      <c r="J4" s="558">
        <v>0.56813400000000003</v>
      </c>
      <c r="K4" s="557">
        <v>13</v>
      </c>
      <c r="L4" s="558">
        <v>0.32739099999999999</v>
      </c>
    </row>
    <row r="5" spans="2:15" ht="13.35" customHeight="1" x14ac:dyDescent="0.25">
      <c r="B5" s="38"/>
      <c r="C5" s="451" t="s">
        <v>19</v>
      </c>
      <c r="D5" s="761" t="s">
        <v>121</v>
      </c>
      <c r="E5" s="557">
        <v>4</v>
      </c>
      <c r="F5" s="554">
        <v>0.19930999999999999</v>
      </c>
      <c r="G5" s="557">
        <v>6</v>
      </c>
      <c r="H5" s="554">
        <v>0.45533099999999999</v>
      </c>
      <c r="I5" s="557">
        <v>6</v>
      </c>
      <c r="J5" s="554">
        <v>0.514177</v>
      </c>
      <c r="K5" s="557">
        <v>3</v>
      </c>
      <c r="L5" s="554">
        <v>0.41154400000000002</v>
      </c>
    </row>
    <row r="6" spans="2:15" ht="13.35" customHeight="1" x14ac:dyDescent="0.25">
      <c r="B6" s="38"/>
      <c r="C6" s="451" t="s">
        <v>20</v>
      </c>
      <c r="D6" s="452" t="s">
        <v>44</v>
      </c>
      <c r="E6" s="557">
        <v>89</v>
      </c>
      <c r="F6" s="554">
        <v>9.4712000000000005E-2</v>
      </c>
      <c r="G6" s="557">
        <v>163</v>
      </c>
      <c r="H6" s="554">
        <v>0.23415</v>
      </c>
      <c r="I6" s="557">
        <v>130</v>
      </c>
      <c r="J6" s="554">
        <v>0.232074</v>
      </c>
      <c r="K6" s="557">
        <v>109</v>
      </c>
      <c r="L6" s="554">
        <v>0.242419</v>
      </c>
    </row>
    <row r="7" spans="2:15" ht="13.35" customHeight="1" x14ac:dyDescent="0.25">
      <c r="B7" s="38"/>
      <c r="C7" s="451" t="s">
        <v>21</v>
      </c>
      <c r="D7" s="452" t="s">
        <v>45</v>
      </c>
      <c r="E7" s="557">
        <v>77</v>
      </c>
      <c r="F7" s="554">
        <v>0.17363400000000001</v>
      </c>
      <c r="G7" s="557">
        <v>151</v>
      </c>
      <c r="H7" s="554">
        <v>0.44738899999999998</v>
      </c>
      <c r="I7" s="557">
        <v>109</v>
      </c>
      <c r="J7" s="554">
        <v>0.15781899999999999</v>
      </c>
      <c r="K7" s="557">
        <v>94</v>
      </c>
      <c r="L7" s="554">
        <v>0.19262499999999999</v>
      </c>
    </row>
    <row r="8" spans="2:15" ht="13.35" customHeight="1" x14ac:dyDescent="0.25">
      <c r="B8" s="38"/>
      <c r="C8" s="451" t="s">
        <v>22</v>
      </c>
      <c r="D8" s="452" t="s">
        <v>46</v>
      </c>
      <c r="E8" s="557">
        <v>129</v>
      </c>
      <c r="F8" s="554">
        <v>0.25417200000000001</v>
      </c>
      <c r="G8" s="557">
        <v>215</v>
      </c>
      <c r="H8" s="554">
        <v>0.50687700000000002</v>
      </c>
      <c r="I8" s="557">
        <v>172</v>
      </c>
      <c r="J8" s="554">
        <v>0.290543</v>
      </c>
      <c r="K8" s="557">
        <v>119</v>
      </c>
      <c r="L8" s="554">
        <v>0.379967</v>
      </c>
    </row>
    <row r="9" spans="2:15" ht="13.35" customHeight="1" x14ac:dyDescent="0.25">
      <c r="B9" s="38"/>
      <c r="C9" s="451" t="s">
        <v>23</v>
      </c>
      <c r="D9" s="452" t="s">
        <v>47</v>
      </c>
      <c r="E9" s="557">
        <v>164</v>
      </c>
      <c r="F9" s="554">
        <v>0.41064800000000001</v>
      </c>
      <c r="G9" s="557">
        <v>273</v>
      </c>
      <c r="H9" s="554">
        <v>0.88928499999999999</v>
      </c>
      <c r="I9" s="557">
        <v>172</v>
      </c>
      <c r="J9" s="554">
        <v>0.36323800000000001</v>
      </c>
      <c r="K9" s="557">
        <v>142</v>
      </c>
      <c r="L9" s="554">
        <v>0.305537</v>
      </c>
    </row>
    <row r="10" spans="2:15" ht="13.35" customHeight="1" x14ac:dyDescent="0.25">
      <c r="B10" s="38"/>
      <c r="C10" s="451" t="s">
        <v>24</v>
      </c>
      <c r="D10" s="452" t="s">
        <v>48</v>
      </c>
      <c r="E10" s="557">
        <v>221</v>
      </c>
      <c r="F10" s="554">
        <v>0.61816499999999996</v>
      </c>
      <c r="G10" s="557">
        <v>347</v>
      </c>
      <c r="H10" s="554">
        <v>0.92282900000000001</v>
      </c>
      <c r="I10" s="557">
        <v>248</v>
      </c>
      <c r="J10" s="554">
        <v>1.043377</v>
      </c>
      <c r="K10" s="557">
        <v>209</v>
      </c>
      <c r="L10" s="554">
        <v>0.63035799999999997</v>
      </c>
    </row>
    <row r="11" spans="2:15" customFormat="1" ht="13.35" customHeight="1" x14ac:dyDescent="0.25">
      <c r="B11" s="224"/>
      <c r="C11" s="451" t="s">
        <v>25</v>
      </c>
      <c r="D11" s="452" t="s">
        <v>49</v>
      </c>
      <c r="E11" s="557">
        <v>269</v>
      </c>
      <c r="F11" s="554">
        <v>0.94130599999999998</v>
      </c>
      <c r="G11" s="557">
        <v>320</v>
      </c>
      <c r="H11" s="554">
        <v>1.027833</v>
      </c>
      <c r="I11" s="557">
        <v>290</v>
      </c>
      <c r="J11" s="554">
        <v>0.95745899999999995</v>
      </c>
      <c r="K11" s="557">
        <v>241</v>
      </c>
      <c r="L11" s="554">
        <v>0.88929199999999997</v>
      </c>
    </row>
    <row r="12" spans="2:15" customFormat="1" ht="13.35" customHeight="1" x14ac:dyDescent="0.25">
      <c r="B12" s="224"/>
      <c r="C12" s="451" t="s">
        <v>26</v>
      </c>
      <c r="D12" s="452" t="s">
        <v>50</v>
      </c>
      <c r="E12" s="557">
        <v>378</v>
      </c>
      <c r="F12" s="554">
        <v>1.3319589999999999</v>
      </c>
      <c r="G12" s="557">
        <v>374</v>
      </c>
      <c r="H12" s="554">
        <v>1.5143789999999999</v>
      </c>
      <c r="I12" s="557">
        <v>229</v>
      </c>
      <c r="J12" s="554">
        <v>0.81528599999999996</v>
      </c>
      <c r="K12" s="557">
        <v>329</v>
      </c>
      <c r="L12" s="554">
        <v>1.3327629999999999</v>
      </c>
    </row>
    <row r="13" spans="2:15" customFormat="1" ht="13.35" customHeight="1" x14ac:dyDescent="0.25">
      <c r="B13" s="224"/>
      <c r="C13" s="354" t="s">
        <v>27</v>
      </c>
      <c r="D13" s="763" t="s">
        <v>51</v>
      </c>
      <c r="E13" s="557">
        <v>418</v>
      </c>
      <c r="F13" s="554">
        <v>1.6858690000000001</v>
      </c>
      <c r="G13" s="557">
        <v>473</v>
      </c>
      <c r="H13" s="554">
        <v>2.1534650000000002</v>
      </c>
      <c r="I13" s="557">
        <v>307</v>
      </c>
      <c r="J13" s="554">
        <v>1.545506</v>
      </c>
      <c r="K13" s="557">
        <v>478</v>
      </c>
      <c r="L13" s="554">
        <v>2.149759</v>
      </c>
    </row>
    <row r="14" spans="2:15" customFormat="1" ht="13.35" customHeight="1" x14ac:dyDescent="0.25">
      <c r="B14" s="224"/>
      <c r="C14" s="354" t="s">
        <v>28</v>
      </c>
      <c r="D14" s="763" t="s">
        <v>52</v>
      </c>
      <c r="E14" s="557">
        <v>526</v>
      </c>
      <c r="F14" s="554">
        <v>2.0384280000000001</v>
      </c>
      <c r="G14" s="557">
        <v>545</v>
      </c>
      <c r="H14" s="554">
        <v>2.6724410000000001</v>
      </c>
      <c r="I14" s="557">
        <v>416</v>
      </c>
      <c r="J14" s="554">
        <v>2.0131610000000002</v>
      </c>
      <c r="K14" s="557">
        <v>724</v>
      </c>
      <c r="L14" s="554">
        <v>3.3483700000000001</v>
      </c>
    </row>
    <row r="15" spans="2:15" customFormat="1" ht="13.35" customHeight="1" x14ac:dyDescent="0.25">
      <c r="B15" s="224"/>
      <c r="C15" s="354" t="s">
        <v>29</v>
      </c>
      <c r="D15" s="763" t="s">
        <v>53</v>
      </c>
      <c r="E15" s="557">
        <v>587</v>
      </c>
      <c r="F15" s="554">
        <v>2.6920489999999999</v>
      </c>
      <c r="G15" s="557">
        <v>573</v>
      </c>
      <c r="H15" s="554">
        <v>2.7486869999999999</v>
      </c>
      <c r="I15" s="557">
        <v>490</v>
      </c>
      <c r="J15" s="554">
        <v>2.353113</v>
      </c>
      <c r="K15" s="557">
        <v>766</v>
      </c>
      <c r="L15" s="554">
        <v>3.9379559999999998</v>
      </c>
    </row>
    <row r="16" spans="2:15" customFormat="1" ht="13.35" customHeight="1" x14ac:dyDescent="0.25">
      <c r="B16" s="224"/>
      <c r="C16" s="354" t="s">
        <v>30</v>
      </c>
      <c r="D16" s="763" t="s">
        <v>54</v>
      </c>
      <c r="E16" s="557">
        <v>604</v>
      </c>
      <c r="F16" s="554">
        <v>3.401545</v>
      </c>
      <c r="G16" s="557">
        <v>562</v>
      </c>
      <c r="H16" s="554">
        <v>2.9343319999999999</v>
      </c>
      <c r="I16" s="557">
        <v>464</v>
      </c>
      <c r="J16" s="554">
        <v>2.2947899999999999</v>
      </c>
      <c r="K16" s="557">
        <v>735</v>
      </c>
      <c r="L16" s="554">
        <v>3.788265</v>
      </c>
    </row>
    <row r="17" spans="2:12" customFormat="1" ht="13.35" customHeight="1" x14ac:dyDescent="0.25">
      <c r="B17" s="224"/>
      <c r="C17" s="354" t="s">
        <v>31</v>
      </c>
      <c r="D17" s="763" t="s">
        <v>55</v>
      </c>
      <c r="E17" s="557">
        <v>606</v>
      </c>
      <c r="F17" s="554">
        <v>3.4489570000000001</v>
      </c>
      <c r="G17" s="557">
        <v>566</v>
      </c>
      <c r="H17" s="554">
        <v>3.4762719999999998</v>
      </c>
      <c r="I17" s="557">
        <v>483</v>
      </c>
      <c r="J17" s="554">
        <v>2.5979830000000002</v>
      </c>
      <c r="K17" s="557">
        <v>724</v>
      </c>
      <c r="L17" s="554">
        <v>3.856697</v>
      </c>
    </row>
    <row r="18" spans="2:12" customFormat="1" ht="13.35" customHeight="1" x14ac:dyDescent="0.25">
      <c r="B18" s="224"/>
      <c r="C18" s="354" t="s">
        <v>32</v>
      </c>
      <c r="D18" s="763" t="s">
        <v>56</v>
      </c>
      <c r="E18" s="557">
        <v>663</v>
      </c>
      <c r="F18" s="554">
        <v>3.7063860000000002</v>
      </c>
      <c r="G18" s="557">
        <v>630</v>
      </c>
      <c r="H18" s="554">
        <v>3.9129969999999998</v>
      </c>
      <c r="I18" s="557">
        <v>568</v>
      </c>
      <c r="J18" s="554">
        <v>3.6423920000000001</v>
      </c>
      <c r="K18" s="557">
        <v>721</v>
      </c>
      <c r="L18" s="554">
        <v>4.2382850000000003</v>
      </c>
    </row>
    <row r="19" spans="2:12" customFormat="1" ht="13.35" customHeight="1" x14ac:dyDescent="0.25">
      <c r="B19" s="224"/>
      <c r="C19" s="354" t="s">
        <v>33</v>
      </c>
      <c r="D19" s="763" t="s">
        <v>57</v>
      </c>
      <c r="E19" s="557">
        <v>645</v>
      </c>
      <c r="F19" s="554">
        <v>4.1249919999999998</v>
      </c>
      <c r="G19" s="557">
        <v>647</v>
      </c>
      <c r="H19" s="554">
        <v>4.5698840000000001</v>
      </c>
      <c r="I19" s="557">
        <v>506</v>
      </c>
      <c r="J19" s="554">
        <v>3.2594159999999999</v>
      </c>
      <c r="K19" s="557">
        <v>694</v>
      </c>
      <c r="L19" s="554">
        <v>4.3561860000000001</v>
      </c>
    </row>
    <row r="20" spans="2:12" customFormat="1" ht="13.35" customHeight="1" x14ac:dyDescent="0.25">
      <c r="B20" s="224"/>
      <c r="C20" s="354" t="s">
        <v>34</v>
      </c>
      <c r="D20" s="763" t="s">
        <v>58</v>
      </c>
      <c r="E20" s="557">
        <v>3381</v>
      </c>
      <c r="F20" s="554">
        <v>27.24408</v>
      </c>
      <c r="G20" s="557">
        <v>3381</v>
      </c>
      <c r="H20" s="554">
        <v>28.424423999999998</v>
      </c>
      <c r="I20" s="557">
        <v>3124</v>
      </c>
      <c r="J20" s="554">
        <v>24.361708</v>
      </c>
      <c r="K20" s="557">
        <v>3511</v>
      </c>
      <c r="L20" s="554">
        <v>27.085619000000001</v>
      </c>
    </row>
    <row r="21" spans="2:12" customFormat="1" ht="13.35" customHeight="1" x14ac:dyDescent="0.25">
      <c r="B21" s="224"/>
      <c r="C21" s="354" t="s">
        <v>35</v>
      </c>
      <c r="D21" s="627" t="s">
        <v>743</v>
      </c>
      <c r="E21" s="557">
        <v>3478</v>
      </c>
      <c r="F21" s="554">
        <v>34.964919999999999</v>
      </c>
      <c r="G21" s="557">
        <v>3344</v>
      </c>
      <c r="H21" s="554">
        <v>34.416277999999998</v>
      </c>
      <c r="I21" s="557">
        <v>3284</v>
      </c>
      <c r="J21" s="554">
        <v>33.898406999999999</v>
      </c>
      <c r="K21" s="557">
        <v>3519</v>
      </c>
      <c r="L21" s="554">
        <v>34.397855999999997</v>
      </c>
    </row>
    <row r="22" spans="2:12" customFormat="1" ht="13.35" customHeight="1" x14ac:dyDescent="0.25">
      <c r="B22" s="224"/>
      <c r="C22" s="354" t="s">
        <v>36</v>
      </c>
      <c r="D22" s="627" t="s">
        <v>772</v>
      </c>
      <c r="E22" s="557">
        <v>6283</v>
      </c>
      <c r="F22" s="554">
        <v>89.190811999999994</v>
      </c>
      <c r="G22" s="557">
        <v>5965</v>
      </c>
      <c r="H22" s="554">
        <v>88.423373999999995</v>
      </c>
      <c r="I22" s="557">
        <v>6186</v>
      </c>
      <c r="J22" s="554">
        <v>86.936335999999997</v>
      </c>
      <c r="K22" s="557">
        <v>6469</v>
      </c>
      <c r="L22" s="554">
        <v>86.964201000000003</v>
      </c>
    </row>
    <row r="23" spans="2:12" customFormat="1" ht="13.35" customHeight="1" x14ac:dyDescent="0.25">
      <c r="B23" s="224"/>
      <c r="C23" s="354" t="s">
        <v>37</v>
      </c>
      <c r="D23" s="627" t="s">
        <v>753</v>
      </c>
      <c r="E23" s="557">
        <v>6263</v>
      </c>
      <c r="F23" s="554">
        <v>130.67618999999999</v>
      </c>
      <c r="G23" s="557">
        <v>5796</v>
      </c>
      <c r="H23" s="554">
        <v>125.055353</v>
      </c>
      <c r="I23" s="557">
        <v>6455</v>
      </c>
      <c r="J23" s="554">
        <v>133.19613000000001</v>
      </c>
      <c r="K23" s="557">
        <v>6902</v>
      </c>
      <c r="L23" s="554">
        <v>145.18480700000001</v>
      </c>
    </row>
    <row r="24" spans="2:12" customFormat="1" ht="13.35" customHeight="1" x14ac:dyDescent="0.25">
      <c r="B24" s="224"/>
      <c r="C24" s="354" t="s">
        <v>38</v>
      </c>
      <c r="D24" s="627" t="s">
        <v>62</v>
      </c>
      <c r="E24" s="557">
        <v>5388</v>
      </c>
      <c r="F24" s="554">
        <v>176.11956799999999</v>
      </c>
      <c r="G24" s="557">
        <v>4837</v>
      </c>
      <c r="H24" s="554">
        <v>160.77529899999999</v>
      </c>
      <c r="I24" s="557">
        <v>5617</v>
      </c>
      <c r="J24" s="554">
        <v>181.324657</v>
      </c>
      <c r="K24" s="557">
        <v>6183</v>
      </c>
      <c r="L24" s="554">
        <v>196.611244</v>
      </c>
    </row>
    <row r="25" spans="2:12" customFormat="1" ht="13.35" customHeight="1" x14ac:dyDescent="0.25">
      <c r="B25" s="224"/>
      <c r="C25" s="354" t="s">
        <v>39</v>
      </c>
      <c r="D25" s="627" t="s">
        <v>63</v>
      </c>
      <c r="E25" s="557">
        <v>2404</v>
      </c>
      <c r="F25" s="554">
        <v>121.896996</v>
      </c>
      <c r="G25" s="557">
        <v>2310</v>
      </c>
      <c r="H25" s="554">
        <v>120.945785</v>
      </c>
      <c r="I25" s="557">
        <v>2724</v>
      </c>
      <c r="J25" s="554">
        <v>136.643249</v>
      </c>
      <c r="K25" s="557">
        <v>3134</v>
      </c>
      <c r="L25" s="554">
        <v>157.41331099999999</v>
      </c>
    </row>
    <row r="26" spans="2:12" customFormat="1" ht="13.35" customHeight="1" x14ac:dyDescent="0.25">
      <c r="B26" s="224"/>
      <c r="C26" s="354" t="s">
        <v>40</v>
      </c>
      <c r="D26" s="627" t="s">
        <v>64</v>
      </c>
      <c r="E26" s="557">
        <v>2726</v>
      </c>
      <c r="F26" s="554">
        <v>220.04563099999999</v>
      </c>
      <c r="G26" s="557">
        <v>2580</v>
      </c>
      <c r="H26" s="554">
        <v>209.24739400000001</v>
      </c>
      <c r="I26" s="557">
        <v>3141</v>
      </c>
      <c r="J26" s="554">
        <v>255.358518</v>
      </c>
      <c r="K26" s="557">
        <v>3606</v>
      </c>
      <c r="L26" s="554">
        <v>294.32187699999997</v>
      </c>
    </row>
    <row r="27" spans="2:12" customFormat="1" ht="13.35" customHeight="1" x14ac:dyDescent="0.25">
      <c r="B27" s="224"/>
      <c r="C27" s="354" t="s">
        <v>41</v>
      </c>
      <c r="D27" s="627" t="s">
        <v>65</v>
      </c>
      <c r="E27" s="557">
        <v>613</v>
      </c>
      <c r="F27" s="554">
        <v>89.245485000000002</v>
      </c>
      <c r="G27" s="557">
        <v>559</v>
      </c>
      <c r="H27" s="554">
        <v>82.018339999999995</v>
      </c>
      <c r="I27" s="557">
        <v>702</v>
      </c>
      <c r="J27" s="554">
        <v>104.85068800000001</v>
      </c>
      <c r="K27" s="557">
        <v>882</v>
      </c>
      <c r="L27" s="554">
        <v>130.64742000000001</v>
      </c>
    </row>
    <row r="28" spans="2:12" customFormat="1" ht="13.35" customHeight="1" x14ac:dyDescent="0.25">
      <c r="B28" s="225"/>
      <c r="C28" s="773" t="s">
        <v>42</v>
      </c>
      <c r="D28" s="774" t="s">
        <v>66</v>
      </c>
      <c r="E28" s="655">
        <v>86</v>
      </c>
      <c r="F28" s="656">
        <v>17.307413</v>
      </c>
      <c r="G28" s="655">
        <v>90</v>
      </c>
      <c r="H28" s="656">
        <v>19.449632999999999</v>
      </c>
      <c r="I28" s="655">
        <v>120</v>
      </c>
      <c r="J28" s="656">
        <v>25.794177999999999</v>
      </c>
      <c r="K28" s="655">
        <v>130</v>
      </c>
      <c r="L28" s="656">
        <v>30.432389000000001</v>
      </c>
    </row>
    <row r="29" spans="2:12" customFormat="1" ht="13.35" customHeight="1" x14ac:dyDescent="0.25">
      <c r="B29" s="225"/>
      <c r="C29" s="226" t="s">
        <v>8</v>
      </c>
      <c r="D29" s="227"/>
      <c r="E29" s="239">
        <f t="shared" ref="E29:L29" si="0">SUM(E4:E28)</f>
        <v>36020</v>
      </c>
      <c r="F29" s="240">
        <f t="shared" si="0"/>
        <v>932.48032299999988</v>
      </c>
      <c r="G29" s="239">
        <f t="shared" si="0"/>
        <v>34727</v>
      </c>
      <c r="H29" s="240">
        <f t="shared" si="0"/>
        <v>897.73480499999994</v>
      </c>
      <c r="I29" s="239">
        <f t="shared" si="0"/>
        <v>35963</v>
      </c>
      <c r="J29" s="240">
        <f t="shared" si="0"/>
        <v>1005.012339</v>
      </c>
      <c r="K29" s="239">
        <f t="shared" si="0"/>
        <v>40437</v>
      </c>
      <c r="L29" s="240">
        <f t="shared" si="0"/>
        <v>1133.4461380000002</v>
      </c>
    </row>
    <row r="30" spans="2:12" customFormat="1" ht="12" customHeight="1" x14ac:dyDescent="0.25">
      <c r="B30" s="232"/>
      <c r="C30" s="9"/>
    </row>
    <row r="31" spans="2:12" customFormat="1" ht="13.35" customHeight="1" x14ac:dyDescent="0.25">
      <c r="C31" s="9"/>
    </row>
    <row r="32" spans="2:12" customFormat="1" ht="13.35" customHeight="1" x14ac:dyDescent="0.25">
      <c r="G32" s="110" t="s">
        <v>245</v>
      </c>
    </row>
    <row r="33" spans="2:12" customFormat="1" ht="13.35" customHeight="1" x14ac:dyDescent="0.25"/>
    <row r="34" spans="2:12" s="646" customFormat="1" x14ac:dyDescent="0.25">
      <c r="B34"/>
      <c r="C34" s="50"/>
      <c r="D34" s="50"/>
      <c r="E34" s="50"/>
      <c r="F34" s="50"/>
      <c r="G34" s="647"/>
      <c r="H34" s="647"/>
      <c r="I34" s="647"/>
      <c r="J34" s="647"/>
      <c r="K34" s="647"/>
      <c r="L34" s="647"/>
    </row>
  </sheetData>
  <mergeCells count="3">
    <mergeCell ref="B1:L1"/>
    <mergeCell ref="K2:L2"/>
    <mergeCell ref="C3:D3"/>
  </mergeCells>
  <hyperlinks>
    <hyperlink ref="G32" location="CONTENTS!A1" display="BACK TO CONTENTS" xr:uid="{5AF7ECEE-2BE1-469E-A36A-C5148848E2C9}"/>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29:L29" formula="1"/>
  </ignoredError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504DB-2897-449D-B01A-58A1E3ACCE6B}">
  <sheetPr>
    <tabColor theme="7" tint="0.79998168889431442"/>
    <pageSetUpPr fitToPage="1"/>
  </sheetPr>
  <dimension ref="B1:M3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3.8" x14ac:dyDescent="0.25">
      <c r="B1" s="1442" t="s">
        <v>1065</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'A2.6.7'!E4/'A2.6.7'!E$29</f>
        <v>4.9972237645752354E-4</v>
      </c>
      <c r="F4" s="953">
        <f>'A2.6.7'!F4/'A2.6.7'!F$29</f>
        <v>7.1539954629155228E-4</v>
      </c>
      <c r="G4" s="952">
        <f>'A2.6.7'!G4/'A2.6.7'!G$29</f>
        <v>5.7592075330434528E-4</v>
      </c>
      <c r="H4" s="953">
        <f>'A2.6.7'!H4/'A2.6.7'!H$29</f>
        <v>5.7118649866761035E-4</v>
      </c>
      <c r="I4" s="952">
        <f>'A2.6.7'!I4/'A2.6.7'!I$29</f>
        <v>5.5612713066206939E-4</v>
      </c>
      <c r="J4" s="953">
        <f>'A2.6.7'!J4/'A2.6.7'!J$29</f>
        <v>5.653005221461266E-4</v>
      </c>
      <c r="K4" s="952">
        <f>'A2.6.7'!K4/'A2.6.7'!K$29</f>
        <v>3.2148774637089794E-4</v>
      </c>
      <c r="L4" s="953">
        <f>'A2.6.7'!L4/'A2.6.7'!L$29</f>
        <v>2.88845661936518E-4</v>
      </c>
    </row>
    <row r="5" spans="2:12" ht="13.35" customHeight="1" x14ac:dyDescent="0.25">
      <c r="B5" s="38"/>
      <c r="C5" s="451" t="s">
        <v>19</v>
      </c>
      <c r="D5" s="761" t="s">
        <v>121</v>
      </c>
      <c r="E5" s="952">
        <f>'A2.6.7'!E5/'A2.6.7'!E$29</f>
        <v>1.110494169905608E-4</v>
      </c>
      <c r="F5" s="953">
        <f>'A2.6.7'!F5/'A2.6.7'!F$29</f>
        <v>2.1374177565353303E-4</v>
      </c>
      <c r="G5" s="952">
        <f>'A2.6.7'!G5/'A2.6.7'!G$29</f>
        <v>1.7277622599130361E-4</v>
      </c>
      <c r="H5" s="953">
        <f>'A2.6.7'!H5/'A2.6.7'!H$29</f>
        <v>5.0719989629899667E-4</v>
      </c>
      <c r="I5" s="952">
        <f>'A2.6.7'!I5/'A2.6.7'!I$29</f>
        <v>1.668381391986208E-4</v>
      </c>
      <c r="J5" s="953">
        <f>'A2.6.7'!J5/'A2.6.7'!J$29</f>
        <v>5.1161262409137444E-4</v>
      </c>
      <c r="K5" s="952">
        <f>'A2.6.7'!K5/'A2.6.7'!K$29</f>
        <v>7.4189479931745676E-5</v>
      </c>
      <c r="L5" s="953">
        <f>'A2.6.7'!L5/'A2.6.7'!L$29</f>
        <v>3.6309091910285366E-4</v>
      </c>
    </row>
    <row r="6" spans="2:12" ht="13.35" customHeight="1" x14ac:dyDescent="0.25">
      <c r="B6" s="38"/>
      <c r="C6" s="451" t="s">
        <v>20</v>
      </c>
      <c r="D6" s="452" t="s">
        <v>44</v>
      </c>
      <c r="E6" s="952">
        <f>'A2.6.7'!E6/'A2.6.7'!E$29</f>
        <v>2.4708495280399779E-3</v>
      </c>
      <c r="F6" s="953">
        <f>'A2.6.7'!F6/'A2.6.7'!F$29</f>
        <v>1.0156997168078582E-4</v>
      </c>
      <c r="G6" s="952">
        <f>'A2.6.7'!G6/'A2.6.7'!G$29</f>
        <v>4.6937541394304148E-3</v>
      </c>
      <c r="H6" s="953">
        <f>'A2.6.7'!H6/'A2.6.7'!H$29</f>
        <v>2.6082312805060509E-4</v>
      </c>
      <c r="I6" s="952">
        <f>'A2.6.7'!I6/'A2.6.7'!I$29</f>
        <v>3.614826349303451E-3</v>
      </c>
      <c r="J6" s="953">
        <f>'A2.6.7'!J6/'A2.6.7'!J$29</f>
        <v>2.3091656788106361E-4</v>
      </c>
      <c r="K6" s="952">
        <f>'A2.6.7'!K6/'A2.6.7'!K$29</f>
        <v>2.6955511041867595E-3</v>
      </c>
      <c r="L6" s="953">
        <f>'A2.6.7'!L6/'A2.6.7'!L$29</f>
        <v>2.1387782963181259E-4</v>
      </c>
    </row>
    <row r="7" spans="2:12" ht="13.35" customHeight="1" x14ac:dyDescent="0.25">
      <c r="B7" s="38"/>
      <c r="C7" s="451" t="s">
        <v>21</v>
      </c>
      <c r="D7" s="452" t="s">
        <v>45</v>
      </c>
      <c r="E7" s="952">
        <f>'A2.6.7'!E7/'A2.6.7'!E$29</f>
        <v>2.1377012770682955E-3</v>
      </c>
      <c r="F7" s="953">
        <f>'A2.6.7'!F7/'A2.6.7'!F$29</f>
        <v>1.8620661017422889E-4</v>
      </c>
      <c r="G7" s="952">
        <f>'A2.6.7'!G7/'A2.6.7'!G$29</f>
        <v>4.3482016874478073E-3</v>
      </c>
      <c r="H7" s="953">
        <f>'A2.6.7'!H7/'A2.6.7'!H$29</f>
        <v>4.9835318571613137E-4</v>
      </c>
      <c r="I7" s="952">
        <f>'A2.6.7'!I7/'A2.6.7'!I$29</f>
        <v>3.0308928621082779E-3</v>
      </c>
      <c r="J7" s="953">
        <f>'A2.6.7'!J7/'A2.6.7'!J$29</f>
        <v>1.5703190286900547E-4</v>
      </c>
      <c r="K7" s="952">
        <f>'A2.6.7'!K7/'A2.6.7'!K$29</f>
        <v>2.3246037045280311E-3</v>
      </c>
      <c r="L7" s="953">
        <f>'A2.6.7'!L7/'A2.6.7'!L$29</f>
        <v>1.6994631993708372E-4</v>
      </c>
    </row>
    <row r="8" spans="2:12" ht="13.35" customHeight="1" x14ac:dyDescent="0.25">
      <c r="B8" s="38"/>
      <c r="C8" s="451" t="s">
        <v>22</v>
      </c>
      <c r="D8" s="452" t="s">
        <v>46</v>
      </c>
      <c r="E8" s="952">
        <f>'A2.6.7'!E8/'A2.6.7'!E$29</f>
        <v>3.5813436979455857E-3</v>
      </c>
      <c r="F8" s="953">
        <f>'A2.6.7'!F8/'A2.6.7'!F$29</f>
        <v>2.7257626110787118E-4</v>
      </c>
      <c r="G8" s="952">
        <f>'A2.6.7'!G8/'A2.6.7'!G$29</f>
        <v>6.1911480980217119E-3</v>
      </c>
      <c r="H8" s="953">
        <f>'A2.6.7'!H8/'A2.6.7'!H$29</f>
        <v>5.6461774365537719E-4</v>
      </c>
      <c r="I8" s="952">
        <f>'A2.6.7'!I8/'A2.6.7'!I$29</f>
        <v>4.7826933236937968E-3</v>
      </c>
      <c r="J8" s="953">
        <f>'A2.6.7'!J8/'A2.6.7'!J$29</f>
        <v>2.8909396305431829E-4</v>
      </c>
      <c r="K8" s="952">
        <f>'A2.6.7'!K8/'A2.6.7'!K$29</f>
        <v>2.9428493706259119E-3</v>
      </c>
      <c r="L8" s="953">
        <f>'A2.6.7'!L8/'A2.6.7'!L$29</f>
        <v>3.3523163321237583E-4</v>
      </c>
    </row>
    <row r="9" spans="2:12" ht="13.35" customHeight="1" x14ac:dyDescent="0.25">
      <c r="B9" s="38"/>
      <c r="C9" s="451" t="s">
        <v>23</v>
      </c>
      <c r="D9" s="452" t="s">
        <v>47</v>
      </c>
      <c r="E9" s="952">
        <f>'A2.6.7'!E9/'A2.6.7'!E$29</f>
        <v>4.5530260966129927E-3</v>
      </c>
      <c r="F9" s="953">
        <f>'A2.6.7'!F9/'A2.6.7'!F$29</f>
        <v>4.403824830092421E-4</v>
      </c>
      <c r="G9" s="952">
        <f>'A2.6.7'!G9/'A2.6.7'!G$29</f>
        <v>7.861318282604314E-3</v>
      </c>
      <c r="H9" s="953">
        <f>'A2.6.7'!H9/'A2.6.7'!H$29</f>
        <v>9.9058763796063356E-4</v>
      </c>
      <c r="I9" s="952">
        <f>'A2.6.7'!I9/'A2.6.7'!I$29</f>
        <v>4.7826933236937968E-3</v>
      </c>
      <c r="J9" s="953">
        <f>'A2.6.7'!J9/'A2.6.7'!J$29</f>
        <v>3.6142640831795798E-4</v>
      </c>
      <c r="K9" s="952">
        <f>'A2.6.7'!K9/'A2.6.7'!K$29</f>
        <v>3.5116353834359622E-3</v>
      </c>
      <c r="L9" s="953">
        <f>'A2.6.7'!L9/'A2.6.7'!L$29</f>
        <v>2.6956463986822456E-4</v>
      </c>
    </row>
    <row r="10" spans="2:12" ht="13.35" customHeight="1" x14ac:dyDescent="0.25">
      <c r="B10" s="38"/>
      <c r="C10" s="451" t="s">
        <v>24</v>
      </c>
      <c r="D10" s="452" t="s">
        <v>48</v>
      </c>
      <c r="E10" s="952">
        <f>'A2.6.7'!E10/'A2.6.7'!E$29</f>
        <v>6.1354802887284843E-3</v>
      </c>
      <c r="F10" s="953">
        <f>'A2.6.7'!F10/'A2.6.7'!F$29</f>
        <v>6.6292551676717796E-4</v>
      </c>
      <c r="G10" s="952">
        <f>'A2.6.7'!G10/'A2.6.7'!G$29</f>
        <v>9.9922250698303919E-3</v>
      </c>
      <c r="H10" s="953">
        <f>'A2.6.7'!H10/'A2.6.7'!H$29</f>
        <v>1.0279527928072256E-3</v>
      </c>
      <c r="I10" s="952">
        <f>'A2.6.7'!I10/'A2.6.7'!I$29</f>
        <v>6.8959764202096603E-3</v>
      </c>
      <c r="J10" s="953">
        <f>'A2.6.7'!J10/'A2.6.7'!J$29</f>
        <v>1.0381733233625504E-3</v>
      </c>
      <c r="K10" s="952">
        <f>'A2.6.7'!K10/'A2.6.7'!K$29</f>
        <v>5.1685337685782821E-3</v>
      </c>
      <c r="L10" s="953">
        <f>'A2.6.7'!L10/'A2.6.7'!L$29</f>
        <v>5.56142880430371E-4</v>
      </c>
    </row>
    <row r="11" spans="2:12" customFormat="1" ht="13.35" customHeight="1" x14ac:dyDescent="0.25">
      <c r="B11" s="224"/>
      <c r="C11" s="451" t="s">
        <v>25</v>
      </c>
      <c r="D11" s="452" t="s">
        <v>49</v>
      </c>
      <c r="E11" s="952">
        <f>'A2.6.7'!E11/'A2.6.7'!E$29</f>
        <v>7.4680732926152137E-3</v>
      </c>
      <c r="F11" s="953">
        <f>'A2.6.7'!F11/'A2.6.7'!F$29</f>
        <v>1.0094647326944187E-3</v>
      </c>
      <c r="G11" s="952">
        <f>'A2.6.7'!G11/'A2.6.7'!G$29</f>
        <v>9.2147320528695245E-3</v>
      </c>
      <c r="H11" s="953">
        <f>'A2.6.7'!H11/'A2.6.7'!H$29</f>
        <v>1.1449182924349246E-3</v>
      </c>
      <c r="I11" s="952">
        <f>'A2.6.7'!I11/'A2.6.7'!I$29</f>
        <v>8.0638433946000048E-3</v>
      </c>
      <c r="J11" s="953">
        <f>'A2.6.7'!J11/'A2.6.7'!J$29</f>
        <v>9.5268382570574581E-4</v>
      </c>
      <c r="K11" s="952">
        <f>'A2.6.7'!K11/'A2.6.7'!K$29</f>
        <v>5.9598882211835697E-3</v>
      </c>
      <c r="L11" s="953">
        <f>'A2.6.7'!L11/'A2.6.7'!L$29</f>
        <v>7.8459131862161744E-4</v>
      </c>
    </row>
    <row r="12" spans="2:12" customFormat="1" ht="13.35" customHeight="1" x14ac:dyDescent="0.25">
      <c r="B12" s="224"/>
      <c r="C12" s="451" t="s">
        <v>26</v>
      </c>
      <c r="D12" s="452" t="s">
        <v>50</v>
      </c>
      <c r="E12" s="952">
        <f>'A2.6.7'!E12/'A2.6.7'!E$29</f>
        <v>1.0494169905607996E-2</v>
      </c>
      <c r="F12" s="953">
        <f>'A2.6.7'!F12/'A2.6.7'!F$29</f>
        <v>1.4284044039822598E-3</v>
      </c>
      <c r="G12" s="952">
        <f>'A2.6.7'!G12/'A2.6.7'!G$29</f>
        <v>1.0769718086791258E-2</v>
      </c>
      <c r="H12" s="953">
        <f>'A2.6.7'!H12/'A2.6.7'!H$29</f>
        <v>1.6868890362338131E-3</v>
      </c>
      <c r="I12" s="952">
        <f>'A2.6.7'!I12/'A2.6.7'!I$29</f>
        <v>6.367655646080694E-3</v>
      </c>
      <c r="J12" s="953">
        <f>'A2.6.7'!J12/'A2.6.7'!J$29</f>
        <v>8.1121989090324989E-4</v>
      </c>
      <c r="K12" s="952">
        <f>'A2.6.7'!K12/'A2.6.7'!K$29</f>
        <v>8.136112965848109E-3</v>
      </c>
      <c r="L12" s="953">
        <f>'A2.6.7'!L12/'A2.6.7'!L$29</f>
        <v>1.1758503164091239E-3</v>
      </c>
    </row>
    <row r="13" spans="2:12" customFormat="1" ht="13.35" customHeight="1" x14ac:dyDescent="0.25">
      <c r="B13" s="224"/>
      <c r="C13" s="354" t="s">
        <v>27</v>
      </c>
      <c r="D13" s="763" t="s">
        <v>51</v>
      </c>
      <c r="E13" s="952">
        <f>'A2.6.7'!E13/'A2.6.7'!E$29</f>
        <v>1.1604664075513603E-2</v>
      </c>
      <c r="F13" s="953">
        <f>'A2.6.7'!F13/'A2.6.7'!F$29</f>
        <v>1.8079405628380217E-3</v>
      </c>
      <c r="G13" s="952">
        <f>'A2.6.7'!G13/'A2.6.7'!G$29</f>
        <v>1.3620525815647768E-2</v>
      </c>
      <c r="H13" s="953">
        <f>'A2.6.7'!H13/'A2.6.7'!H$29</f>
        <v>2.3987763290518743E-3</v>
      </c>
      <c r="I13" s="952">
        <f>'A2.6.7'!I13/'A2.6.7'!I$29</f>
        <v>8.5365514556627643E-3</v>
      </c>
      <c r="J13" s="953">
        <f>'A2.6.7'!J13/'A2.6.7'!J$29</f>
        <v>1.5377980349353701E-3</v>
      </c>
      <c r="K13" s="952">
        <f>'A2.6.7'!K13/'A2.6.7'!K$29</f>
        <v>1.1820857135791478E-2</v>
      </c>
      <c r="L13" s="953">
        <f>'A2.6.7'!L13/'A2.6.7'!L$29</f>
        <v>1.8966573954659321E-3</v>
      </c>
    </row>
    <row r="14" spans="2:12" customFormat="1" ht="13.35" customHeight="1" x14ac:dyDescent="0.25">
      <c r="B14" s="224"/>
      <c r="C14" s="354" t="s">
        <v>28</v>
      </c>
      <c r="D14" s="763" t="s">
        <v>52</v>
      </c>
      <c r="E14" s="952">
        <f>'A2.6.7'!E14/'A2.6.7'!E$29</f>
        <v>1.4602998334258745E-2</v>
      </c>
      <c r="F14" s="953">
        <f>'A2.6.7'!F14/'A2.6.7'!F$29</f>
        <v>2.1860278975559685E-3</v>
      </c>
      <c r="G14" s="952">
        <f>'A2.6.7'!G14/'A2.6.7'!G$29</f>
        <v>1.5693840527543409E-2</v>
      </c>
      <c r="H14" s="953">
        <f>'A2.6.7'!H14/'A2.6.7'!H$29</f>
        <v>2.9768713267165799E-3</v>
      </c>
      <c r="I14" s="952">
        <f>'A2.6.7'!I14/'A2.6.7'!I$29</f>
        <v>1.1567444317771042E-2</v>
      </c>
      <c r="J14" s="953">
        <f>'A2.6.7'!J14/'A2.6.7'!J$29</f>
        <v>2.0031206800934613E-3</v>
      </c>
      <c r="K14" s="952">
        <f>'A2.6.7'!K14/'A2.6.7'!K$29</f>
        <v>1.7904394490194625E-2</v>
      </c>
      <c r="L14" s="953">
        <f>'A2.6.7'!L14/'A2.6.7'!L$29</f>
        <v>2.9541500806631177E-3</v>
      </c>
    </row>
    <row r="15" spans="2:12" customFormat="1" ht="13.35" customHeight="1" x14ac:dyDescent="0.25">
      <c r="B15" s="224"/>
      <c r="C15" s="354" t="s">
        <v>29</v>
      </c>
      <c r="D15" s="763" t="s">
        <v>53</v>
      </c>
      <c r="E15" s="952">
        <f>'A2.6.7'!E15/'A2.6.7'!E$29</f>
        <v>1.6296501943364797E-2</v>
      </c>
      <c r="F15" s="953">
        <f>'A2.6.7'!F15/'A2.6.7'!F$29</f>
        <v>2.8869767367734581E-3</v>
      </c>
      <c r="G15" s="952">
        <f>'A2.6.7'!G15/'A2.6.7'!G$29</f>
        <v>1.6500129582169492E-2</v>
      </c>
      <c r="H15" s="953">
        <f>'A2.6.7'!H15/'A2.6.7'!H$29</f>
        <v>3.061802867273259E-3</v>
      </c>
      <c r="I15" s="952">
        <f>'A2.6.7'!I15/'A2.6.7'!I$29</f>
        <v>1.3625114701220698E-2</v>
      </c>
      <c r="J15" s="953">
        <f>'A2.6.7'!J15/'A2.6.7'!J$29</f>
        <v>2.3413772236282964E-3</v>
      </c>
      <c r="K15" s="952">
        <f>'A2.6.7'!K15/'A2.6.7'!K$29</f>
        <v>1.8943047209239065E-2</v>
      </c>
      <c r="L15" s="953">
        <f>'A2.6.7'!L15/'A2.6.7'!L$29</f>
        <v>3.4743212473674675E-3</v>
      </c>
    </row>
    <row r="16" spans="2:12" customFormat="1" ht="13.35" customHeight="1" x14ac:dyDescent="0.25">
      <c r="B16" s="224"/>
      <c r="C16" s="354" t="s">
        <v>30</v>
      </c>
      <c r="D16" s="763" t="s">
        <v>54</v>
      </c>
      <c r="E16" s="952">
        <f>'A2.6.7'!E16/'A2.6.7'!E$29</f>
        <v>1.6768461965574681E-2</v>
      </c>
      <c r="F16" s="953">
        <f>'A2.6.7'!F16/'A2.6.7'!F$29</f>
        <v>3.6478464114464756E-3</v>
      </c>
      <c r="G16" s="952">
        <f>'A2.6.7'!G16/'A2.6.7'!G$29</f>
        <v>1.6183373167852105E-2</v>
      </c>
      <c r="H16" s="953">
        <f>'A2.6.7'!H16/'A2.6.7'!H$29</f>
        <v>3.2685955625837634E-3</v>
      </c>
      <c r="I16" s="952">
        <f>'A2.6.7'!I16/'A2.6.7'!I$29</f>
        <v>1.2902149431360008E-2</v>
      </c>
      <c r="J16" s="953">
        <f>'A2.6.7'!J16/'A2.6.7'!J$29</f>
        <v>2.2833451003032908E-3</v>
      </c>
      <c r="K16" s="952">
        <f>'A2.6.7'!K16/'A2.6.7'!K$29</f>
        <v>1.8176422583277691E-2</v>
      </c>
      <c r="L16" s="953">
        <f>'A2.6.7'!L16/'A2.6.7'!L$29</f>
        <v>3.342254098359281E-3</v>
      </c>
    </row>
    <row r="17" spans="2:12" customFormat="1" ht="13.35" customHeight="1" x14ac:dyDescent="0.25">
      <c r="B17" s="224"/>
      <c r="C17" s="354" t="s">
        <v>31</v>
      </c>
      <c r="D17" s="763" t="s">
        <v>55</v>
      </c>
      <c r="E17" s="952">
        <f>'A2.6.7'!E17/'A2.6.7'!E$29</f>
        <v>1.6823986674069962E-2</v>
      </c>
      <c r="F17" s="953">
        <f>'A2.6.7'!F17/'A2.6.7'!F$29</f>
        <v>3.6986914521734099E-3</v>
      </c>
      <c r="G17" s="952">
        <f>'A2.6.7'!G17/'A2.6.7'!G$29</f>
        <v>1.6298557318512971E-2</v>
      </c>
      <c r="H17" s="953">
        <f>'A2.6.7'!H17/'A2.6.7'!H$29</f>
        <v>3.8722704975218156E-3</v>
      </c>
      <c r="I17" s="952">
        <f>'A2.6.7'!I17/'A2.6.7'!I$29</f>
        <v>1.3430470205488975E-2</v>
      </c>
      <c r="J17" s="953">
        <f>'A2.6.7'!J17/'A2.6.7'!J$29</f>
        <v>2.5850259734970281E-3</v>
      </c>
      <c r="K17" s="952">
        <f>'A2.6.7'!K17/'A2.6.7'!K$29</f>
        <v>1.7904394490194625E-2</v>
      </c>
      <c r="L17" s="953">
        <f>'A2.6.7'!L17/'A2.6.7'!L$29</f>
        <v>3.4026292654763973E-3</v>
      </c>
    </row>
    <row r="18" spans="2:12" customFormat="1" ht="13.35" customHeight="1" x14ac:dyDescent="0.25">
      <c r="B18" s="224"/>
      <c r="C18" s="354" t="s">
        <v>32</v>
      </c>
      <c r="D18" s="763" t="s">
        <v>56</v>
      </c>
      <c r="E18" s="952">
        <f>'A2.6.7'!E18/'A2.6.7'!E$29</f>
        <v>1.8406440866185453E-2</v>
      </c>
      <c r="F18" s="953">
        <f>'A2.6.7'!F18/'A2.6.7'!F$29</f>
        <v>3.9747605483788856E-3</v>
      </c>
      <c r="G18" s="952">
        <f>'A2.6.7'!G18/'A2.6.7'!G$29</f>
        <v>1.8141503729086877E-2</v>
      </c>
      <c r="H18" s="953">
        <f>'A2.6.7'!H18/'A2.6.7'!H$29</f>
        <v>4.3587448968295268E-3</v>
      </c>
      <c r="I18" s="952">
        <f>'A2.6.7'!I18/'A2.6.7'!I$29</f>
        <v>1.5794010510802769E-2</v>
      </c>
      <c r="J18" s="953">
        <f>'A2.6.7'!J18/'A2.6.7'!J$29</f>
        <v>3.6242261499239165E-3</v>
      </c>
      <c r="K18" s="952">
        <f>'A2.6.7'!K18/'A2.6.7'!K$29</f>
        <v>1.7830205010262879E-2</v>
      </c>
      <c r="L18" s="953">
        <f>'A2.6.7'!L18/'A2.6.7'!L$29</f>
        <v>3.7392910504583671E-3</v>
      </c>
    </row>
    <row r="19" spans="2:12" customFormat="1" ht="13.35" customHeight="1" x14ac:dyDescent="0.25">
      <c r="B19" s="224"/>
      <c r="C19" s="354" t="s">
        <v>33</v>
      </c>
      <c r="D19" s="763" t="s">
        <v>57</v>
      </c>
      <c r="E19" s="952">
        <f>'A2.6.7'!E19/'A2.6.7'!E$29</f>
        <v>1.790671848972793E-2</v>
      </c>
      <c r="F19" s="953">
        <f>'A2.6.7'!F19/'A2.6.7'!F$29</f>
        <v>4.4236772597291583E-3</v>
      </c>
      <c r="G19" s="952">
        <f>'A2.6.7'!G19/'A2.6.7'!G$29</f>
        <v>1.863103636939557E-2</v>
      </c>
      <c r="H19" s="953">
        <f>'A2.6.7'!H19/'A2.6.7'!H$29</f>
        <v>5.0904609853017792E-3</v>
      </c>
      <c r="I19" s="952">
        <f>'A2.6.7'!I19/'A2.6.7'!I$29</f>
        <v>1.4070016405750355E-2</v>
      </c>
      <c r="J19" s="953">
        <f>'A2.6.7'!J19/'A2.6.7'!J$29</f>
        <v>3.2431601817378285E-3</v>
      </c>
      <c r="K19" s="952">
        <f>'A2.6.7'!K19/'A2.6.7'!K$29</f>
        <v>1.7162499690877166E-2</v>
      </c>
      <c r="L19" s="953">
        <f>'A2.6.7'!L19/'A2.6.7'!L$29</f>
        <v>3.8433109911041922E-3</v>
      </c>
    </row>
    <row r="20" spans="2:12" customFormat="1" ht="13.35" customHeight="1" x14ac:dyDescent="0.25">
      <c r="B20" s="224"/>
      <c r="C20" s="354" t="s">
        <v>34</v>
      </c>
      <c r="D20" s="763" t="s">
        <v>58</v>
      </c>
      <c r="E20" s="952">
        <f>'A2.6.7'!E20/'A2.6.7'!E$29</f>
        <v>9.3864519711271521E-2</v>
      </c>
      <c r="F20" s="953">
        <f>'A2.6.7'!F20/'A2.6.7'!F$29</f>
        <v>2.9216788095162843E-2</v>
      </c>
      <c r="G20" s="952">
        <f>'A2.6.7'!G20/'A2.6.7'!G$29</f>
        <v>9.7359403346099577E-2</v>
      </c>
      <c r="H20" s="953">
        <f>'A2.6.7'!H20/'A2.6.7'!H$29</f>
        <v>3.1662383859563069E-2</v>
      </c>
      <c r="I20" s="952">
        <f>'A2.6.7'!I20/'A2.6.7'!I$29</f>
        <v>8.6867057809415227E-2</v>
      </c>
      <c r="J20" s="953">
        <f>'A2.6.7'!J20/'A2.6.7'!J$29</f>
        <v>2.424020786077135E-2</v>
      </c>
      <c r="K20" s="952">
        <f>'A2.6.7'!K20/'A2.6.7'!K$29</f>
        <v>8.6826421346786364E-2</v>
      </c>
      <c r="L20" s="953">
        <f>'A2.6.7'!L20/'A2.6.7'!L$29</f>
        <v>2.3896697065635065E-2</v>
      </c>
    </row>
    <row r="21" spans="2:12" customFormat="1" ht="13.35" customHeight="1" x14ac:dyDescent="0.25">
      <c r="B21" s="224"/>
      <c r="C21" s="354" t="s">
        <v>35</v>
      </c>
      <c r="D21" s="627" t="s">
        <v>743</v>
      </c>
      <c r="E21" s="952">
        <f>'A2.6.7'!E21/'A2.6.7'!E$29</f>
        <v>9.6557468073292615E-2</v>
      </c>
      <c r="F21" s="953">
        <f>'A2.6.7'!F21/'A2.6.7'!F$29</f>
        <v>3.7496683991689983E-2</v>
      </c>
      <c r="G21" s="952">
        <f>'A2.6.7'!G21/'A2.6.7'!G$29</f>
        <v>9.6293949952486538E-2</v>
      </c>
      <c r="H21" s="953">
        <f>'A2.6.7'!H21/'A2.6.7'!H$29</f>
        <v>3.8336798137173708E-2</v>
      </c>
      <c r="I21" s="952">
        <f>'A2.6.7'!I21/'A2.6.7'!I$29</f>
        <v>9.1316074854711785E-2</v>
      </c>
      <c r="J21" s="953">
        <f>'A2.6.7'!J21/'A2.6.7'!J$29</f>
        <v>3.3729344093157448E-2</v>
      </c>
      <c r="K21" s="952">
        <f>'A2.6.7'!K21/'A2.6.7'!K$29</f>
        <v>8.7024259959937678E-2</v>
      </c>
      <c r="L21" s="953">
        <f>'A2.6.7'!L21/'A2.6.7'!L$29</f>
        <v>3.0348028765350994E-2</v>
      </c>
    </row>
    <row r="22" spans="2:12" customFormat="1" ht="13.35" customHeight="1" x14ac:dyDescent="0.25">
      <c r="B22" s="224"/>
      <c r="C22" s="354" t="s">
        <v>36</v>
      </c>
      <c r="D22" s="627" t="s">
        <v>772</v>
      </c>
      <c r="E22" s="952">
        <f>'A2.6.7'!E22/'A2.6.7'!E$29</f>
        <v>0.17443087173792338</v>
      </c>
      <c r="F22" s="953">
        <f>'A2.6.7'!F22/'A2.6.7'!F$29</f>
        <v>9.5649001700167782E-2</v>
      </c>
      <c r="G22" s="952">
        <f>'A2.6.7'!G22/'A2.6.7'!G$29</f>
        <v>0.17176836467302098</v>
      </c>
      <c r="H22" s="953">
        <f>'A2.6.7'!H22/'A2.6.7'!H$29</f>
        <v>9.8496096517055501E-2</v>
      </c>
      <c r="I22" s="952">
        <f>'A2.6.7'!I22/'A2.6.7'!I$29</f>
        <v>0.17201012151377804</v>
      </c>
      <c r="J22" s="953">
        <f>'A2.6.7'!J22/'A2.6.7'!J$29</f>
        <v>8.6502754868166845E-2</v>
      </c>
      <c r="K22" s="952">
        <f>'A2.6.7'!K22/'A2.6.7'!K$29</f>
        <v>0.15997724855948761</v>
      </c>
      <c r="L22" s="953">
        <f>'A2.6.7'!L22/'A2.6.7'!L$29</f>
        <v>7.6725481771415222E-2</v>
      </c>
    </row>
    <row r="23" spans="2:12" customFormat="1" ht="13.35" customHeight="1" x14ac:dyDescent="0.25">
      <c r="B23" s="224"/>
      <c r="C23" s="354" t="s">
        <v>37</v>
      </c>
      <c r="D23" s="627" t="s">
        <v>753</v>
      </c>
      <c r="E23" s="952">
        <f>'A2.6.7'!E23/'A2.6.7'!E$29</f>
        <v>0.17387562465297057</v>
      </c>
      <c r="F23" s="953">
        <f>'A2.6.7'!F23/'A2.6.7'!F$29</f>
        <v>0.14013828150237548</v>
      </c>
      <c r="G23" s="952">
        <f>'A2.6.7'!G23/'A2.6.7'!G$29</f>
        <v>0.16690183430759928</v>
      </c>
      <c r="H23" s="953">
        <f>'A2.6.7'!H23/'A2.6.7'!H$29</f>
        <v>0.13930099657882822</v>
      </c>
      <c r="I23" s="952">
        <f>'A2.6.7'!I23/'A2.6.7'!I$29</f>
        <v>0.17949003142118289</v>
      </c>
      <c r="J23" s="953">
        <f>'A2.6.7'!J23/'A2.6.7'!J$29</f>
        <v>0.13253183551212103</v>
      </c>
      <c r="K23" s="952">
        <f>'A2.6.7'!K23/'A2.6.7'!K$29</f>
        <v>0.17068526349630289</v>
      </c>
      <c r="L23" s="953">
        <f>'A2.6.7'!L23/'A2.6.7'!L$29</f>
        <v>0.12809149207229464</v>
      </c>
    </row>
    <row r="24" spans="2:12" customFormat="1" ht="13.35" customHeight="1" x14ac:dyDescent="0.25">
      <c r="B24" s="224"/>
      <c r="C24" s="354" t="s">
        <v>38</v>
      </c>
      <c r="D24" s="627" t="s">
        <v>62</v>
      </c>
      <c r="E24" s="952">
        <f>'A2.6.7'!E24/'A2.6.7'!E$29</f>
        <v>0.14958356468628539</v>
      </c>
      <c r="F24" s="953">
        <f>'A2.6.7'!F24/'A2.6.7'!F$29</f>
        <v>0.18887215489264539</v>
      </c>
      <c r="G24" s="952">
        <f>'A2.6.7'!G24/'A2.6.7'!G$29</f>
        <v>0.13928643418665593</v>
      </c>
      <c r="H24" s="953">
        <f>'A2.6.7'!H24/'A2.6.7'!H$29</f>
        <v>0.17908996967094309</v>
      </c>
      <c r="I24" s="952">
        <f>'A2.6.7'!I24/'A2.6.7'!I$29</f>
        <v>0.15618830464644218</v>
      </c>
      <c r="J24" s="953">
        <f>'A2.6.7'!J24/'A2.6.7'!J$29</f>
        <v>0.18042032914781955</v>
      </c>
      <c r="K24" s="952">
        <f>'A2.6.7'!K24/'A2.6.7'!K$29</f>
        <v>0.15290451813932784</v>
      </c>
      <c r="L24" s="953">
        <f>'A2.6.7'!L24/'A2.6.7'!L$29</f>
        <v>0.17346324400286584</v>
      </c>
    </row>
    <row r="25" spans="2:12" customFormat="1" ht="13.35" customHeight="1" x14ac:dyDescent="0.25">
      <c r="B25" s="224"/>
      <c r="C25" s="354" t="s">
        <v>39</v>
      </c>
      <c r="D25" s="627" t="s">
        <v>63</v>
      </c>
      <c r="E25" s="952">
        <f>'A2.6.7'!E25/'A2.6.7'!E$29</f>
        <v>6.6740699611327045E-2</v>
      </c>
      <c r="F25" s="953">
        <f>'A2.6.7'!F25/'A2.6.7'!F$29</f>
        <v>0.13072339758101256</v>
      </c>
      <c r="G25" s="952">
        <f>'A2.6.7'!G25/'A2.6.7'!G$29</f>
        <v>6.6518847006651879E-2</v>
      </c>
      <c r="H25" s="953">
        <f>'A2.6.7'!H25/'A2.6.7'!H$29</f>
        <v>0.13472328835462719</v>
      </c>
      <c r="I25" s="952">
        <f>'A2.6.7'!I25/'A2.6.7'!I$29</f>
        <v>7.5744515196173839E-2</v>
      </c>
      <c r="J25" s="953">
        <f>'A2.6.7'!J25/'A2.6.7'!J$29</f>
        <v>0.13596176255503664</v>
      </c>
      <c r="K25" s="952">
        <f>'A2.6.7'!K25/'A2.6.7'!K$29</f>
        <v>7.7503276702030319E-2</v>
      </c>
      <c r="L25" s="953">
        <f>'A2.6.7'!L25/'A2.6.7'!L$29</f>
        <v>0.13888027469727013</v>
      </c>
    </row>
    <row r="26" spans="2:12" customFormat="1" ht="13.35" customHeight="1" x14ac:dyDescent="0.25">
      <c r="B26" s="224"/>
      <c r="C26" s="354" t="s">
        <v>40</v>
      </c>
      <c r="D26" s="627" t="s">
        <v>64</v>
      </c>
      <c r="E26" s="952">
        <f>'A2.6.7'!E26/'A2.6.7'!E$29</f>
        <v>7.5680177679067179E-2</v>
      </c>
      <c r="F26" s="953">
        <f>'A2.6.7'!F26/'A2.6.7'!F$29</f>
        <v>0.23597884649411527</v>
      </c>
      <c r="G26" s="952">
        <f>'A2.6.7'!G26/'A2.6.7'!G$29</f>
        <v>7.4293777176260553E-2</v>
      </c>
      <c r="H26" s="953">
        <f>'A2.6.7'!H26/'A2.6.7'!H$29</f>
        <v>0.23308374904769347</v>
      </c>
      <c r="I26" s="952">
        <f>'A2.6.7'!I26/'A2.6.7'!I$29</f>
        <v>8.7339765870477995E-2</v>
      </c>
      <c r="J26" s="953">
        <f>'A2.6.7'!J26/'A2.6.7'!J$29</f>
        <v>0.25408495805542541</v>
      </c>
      <c r="K26" s="952">
        <f>'A2.6.7'!K26/'A2.6.7'!K$29</f>
        <v>8.9175754877958299E-2</v>
      </c>
      <c r="L26" s="953">
        <f>'A2.6.7'!L26/'A2.6.7'!L$29</f>
        <v>0.25966992795911747</v>
      </c>
    </row>
    <row r="27" spans="2:12" customFormat="1" ht="13.35" customHeight="1" x14ac:dyDescent="0.25">
      <c r="B27" s="224"/>
      <c r="C27" s="354" t="s">
        <v>41</v>
      </c>
      <c r="D27" s="627" t="s">
        <v>65</v>
      </c>
      <c r="E27" s="952">
        <f>'A2.6.7'!E27/'A2.6.7'!E$29</f>
        <v>1.7018323153803444E-2</v>
      </c>
      <c r="F27" s="953">
        <f>'A2.6.7'!F27/'A2.6.7'!F$29</f>
        <v>9.5707633500380057E-2</v>
      </c>
      <c r="G27" s="952">
        <f>'A2.6.7'!G27/'A2.6.7'!G$29</f>
        <v>1.609698505485645E-2</v>
      </c>
      <c r="H27" s="953">
        <f>'A2.6.7'!H27/'A2.6.7'!H$29</f>
        <v>9.1361434961853796E-2</v>
      </c>
      <c r="I27" s="952">
        <f>'A2.6.7'!I27/'A2.6.7'!I$29</f>
        <v>1.9520062286238635E-2</v>
      </c>
      <c r="J27" s="953">
        <f>'A2.6.7'!J27/'A2.6.7'!J$29</f>
        <v>0.10432776189029457</v>
      </c>
      <c r="K27" s="952">
        <f>'A2.6.7'!K27/'A2.6.7'!K$29</f>
        <v>2.1811707099933228E-2</v>
      </c>
      <c r="L27" s="953">
        <f>'A2.6.7'!L27/'A2.6.7'!L$29</f>
        <v>0.11526566249590943</v>
      </c>
    </row>
    <row r="28" spans="2:12" customFormat="1" ht="13.35" customHeight="1" x14ac:dyDescent="0.25">
      <c r="B28" s="225"/>
      <c r="C28" s="773" t="s">
        <v>42</v>
      </c>
      <c r="D28" s="774" t="s">
        <v>66</v>
      </c>
      <c r="E28" s="954">
        <f>'A2.6.7'!E28/'A2.6.7'!E$29</f>
        <v>2.3875624652970572E-3</v>
      </c>
      <c r="F28" s="955">
        <f>'A2.6.7'!F28/'A2.6.7'!F$29</f>
        <v>1.8560620072194278E-2</v>
      </c>
      <c r="G28" s="954">
        <f>'A2.6.7'!G28/'A2.6.7'!G$29</f>
        <v>2.591643389869554E-3</v>
      </c>
      <c r="H28" s="955">
        <f>'A2.6.7'!H28/'A2.6.7'!H$29</f>
        <v>2.1665232195158122E-2</v>
      </c>
      <c r="I28" s="954">
        <f>'A2.6.7'!I28/'A2.6.7'!I$29</f>
        <v>3.3367627839724161E-3</v>
      </c>
      <c r="J28" s="955">
        <f>'A2.6.7'!J28/'A2.6.7'!J$29</f>
        <v>2.5665533644756572E-2</v>
      </c>
      <c r="K28" s="954">
        <f>'A2.6.7'!K28/'A2.6.7'!K$29</f>
        <v>3.2148774637089793E-3</v>
      </c>
      <c r="L28" s="955">
        <f>'A2.6.7'!L28/'A2.6.7'!L$29</f>
        <v>2.6849435522096239E-2</v>
      </c>
    </row>
    <row r="29" spans="2:12" customFormat="1" ht="13.35" customHeight="1" x14ac:dyDescent="0.25">
      <c r="B29" s="225"/>
      <c r="C29" s="226" t="s">
        <v>8</v>
      </c>
      <c r="D29" s="227"/>
      <c r="E29" s="230">
        <f>'A2.6.7'!E29/'A2.6.7'!E$29</f>
        <v>1</v>
      </c>
      <c r="F29" s="231">
        <f>'A2.6.7'!F29/'A2.6.7'!F$29</f>
        <v>1</v>
      </c>
      <c r="G29" s="230">
        <f>'A2.6.7'!G29/'A2.6.7'!G$29</f>
        <v>1</v>
      </c>
      <c r="H29" s="231">
        <f>'A2.6.7'!H29/'A2.6.7'!H$29</f>
        <v>1</v>
      </c>
      <c r="I29" s="230">
        <f>'A2.6.7'!I29/'A2.6.7'!I$29</f>
        <v>1</v>
      </c>
      <c r="J29" s="231">
        <f>'A2.6.7'!J29/'A2.6.7'!J$29</f>
        <v>1</v>
      </c>
      <c r="K29" s="230">
        <f>'A2.6.7'!K29/'A2.6.7'!K$29</f>
        <v>1</v>
      </c>
      <c r="L29" s="231">
        <f>'A2.6.7'!L29/'A2.6.7'!L$29</f>
        <v>1</v>
      </c>
    </row>
    <row r="30" spans="2:12" customFormat="1" ht="13.35" customHeight="1" x14ac:dyDescent="0.25">
      <c r="C30" s="9"/>
      <c r="D30" s="9"/>
    </row>
    <row r="31" spans="2:12" customFormat="1" ht="13.35" customHeight="1" x14ac:dyDescent="0.25">
      <c r="C31" s="9"/>
      <c r="D31" s="354"/>
    </row>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B1:L1"/>
    <mergeCell ref="K2:L2"/>
    <mergeCell ref="C3:D3"/>
  </mergeCells>
  <hyperlinks>
    <hyperlink ref="G32" location="CONTENTS!A1" display="BACK TO CONTENTS" xr:uid="{2EAA7E98-79F4-4AB3-910E-010C70973CBE}"/>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64">
    <tabColor theme="7" tint="0.79998168889431442"/>
    <pageSetUpPr fitToPage="1"/>
  </sheetPr>
  <dimension ref="B1:R45"/>
  <sheetViews>
    <sheetView showGridLines="0" zoomScaleNormal="100" zoomScaleSheetLayoutView="90" workbookViewId="0"/>
  </sheetViews>
  <sheetFormatPr defaultColWidth="9.109375" defaultRowHeight="13.2" x14ac:dyDescent="0.25"/>
  <cols>
    <col min="1" max="1" width="3.6640625" style="4" customWidth="1"/>
    <col min="2" max="2" width="0.88671875" customWidth="1"/>
    <col min="3" max="3" width="4.6640625" style="1" customWidth="1"/>
    <col min="4" max="4" width="38.6640625" style="1" customWidth="1"/>
    <col min="5" max="6" width="10.6640625" style="1" customWidth="1"/>
    <col min="7" max="12" width="10.6640625" style="2" customWidth="1"/>
    <col min="13" max="16384" width="9.109375" style="4"/>
  </cols>
  <sheetData>
    <row r="1" spans="2:18" s="3" customFormat="1" ht="15" customHeight="1" x14ac:dyDescent="0.25">
      <c r="B1" s="1442" t="s">
        <v>1066</v>
      </c>
      <c r="C1" s="1442"/>
      <c r="D1" s="1442"/>
      <c r="E1" s="1442"/>
      <c r="F1" s="1442"/>
      <c r="G1" s="1442"/>
      <c r="H1" s="1442"/>
      <c r="I1" s="1442"/>
      <c r="J1" s="1442"/>
      <c r="K1" s="1442"/>
      <c r="L1" s="1442"/>
      <c r="M1" s="752"/>
      <c r="N1" s="752"/>
      <c r="O1" s="752"/>
      <c r="P1" s="752"/>
      <c r="Q1" s="752"/>
      <c r="R1" s="752"/>
    </row>
    <row r="2" spans="2:18" s="3" customFormat="1" ht="15" customHeight="1" x14ac:dyDescent="0.25">
      <c r="B2" s="147"/>
      <c r="C2" s="148" t="s">
        <v>156</v>
      </c>
      <c r="D2" s="168"/>
      <c r="E2" s="555" t="s">
        <v>1143</v>
      </c>
      <c r="F2" s="556"/>
      <c r="G2" s="555" t="s">
        <v>1144</v>
      </c>
      <c r="H2" s="149"/>
      <c r="I2" s="555" t="s">
        <v>1145</v>
      </c>
      <c r="J2" s="556"/>
      <c r="K2" s="1472" t="s">
        <v>1146</v>
      </c>
      <c r="L2" s="1358"/>
      <c r="M2" s="4"/>
      <c r="N2" s="752"/>
      <c r="O2" s="752"/>
      <c r="P2" s="752"/>
      <c r="Q2" s="752"/>
      <c r="R2" s="752"/>
    </row>
    <row r="3" spans="2:18" ht="30.6" x14ac:dyDescent="0.25">
      <c r="B3" s="218"/>
      <c r="C3" s="219" t="s">
        <v>86</v>
      </c>
      <c r="D3" s="221"/>
      <c r="E3" s="692" t="s">
        <v>17</v>
      </c>
      <c r="F3" s="757" t="s">
        <v>84</v>
      </c>
      <c r="G3" s="692" t="s">
        <v>17</v>
      </c>
      <c r="H3" s="757" t="s">
        <v>84</v>
      </c>
      <c r="I3" s="692" t="s">
        <v>17</v>
      </c>
      <c r="J3" s="757" t="s">
        <v>84</v>
      </c>
      <c r="K3" s="692" t="s">
        <v>17</v>
      </c>
      <c r="L3" s="757" t="s">
        <v>84</v>
      </c>
      <c r="M3" s="646"/>
      <c r="N3" s="646"/>
      <c r="O3" s="646"/>
      <c r="P3" s="646"/>
      <c r="Q3" s="646"/>
      <c r="R3" s="646"/>
    </row>
    <row r="4" spans="2:18" customFormat="1" ht="13.35" customHeight="1" x14ac:dyDescent="0.25">
      <c r="B4" s="8"/>
      <c r="C4" s="23">
        <v>4011</v>
      </c>
      <c r="D4" s="98" t="s">
        <v>72</v>
      </c>
      <c r="E4" s="564">
        <v>106727</v>
      </c>
      <c r="F4" s="563">
        <v>1326.8477379999999</v>
      </c>
      <c r="G4" s="564">
        <v>105597</v>
      </c>
      <c r="H4" s="563">
        <v>1319.0375429999999</v>
      </c>
      <c r="I4" s="564">
        <v>96815</v>
      </c>
      <c r="J4" s="563">
        <v>1265.653129</v>
      </c>
      <c r="K4" s="1045">
        <v>98413</v>
      </c>
      <c r="L4" s="1046">
        <v>1296.8745060000001</v>
      </c>
    </row>
    <row r="5" spans="2:18" ht="22.5" customHeight="1" x14ac:dyDescent="0.25">
      <c r="B5" s="8"/>
      <c r="C5" s="31">
        <v>4014</v>
      </c>
      <c r="D5" s="238" t="s">
        <v>159</v>
      </c>
      <c r="E5" s="564">
        <v>328708</v>
      </c>
      <c r="F5" s="563">
        <v>23310.286049999999</v>
      </c>
      <c r="G5" s="564">
        <v>301308</v>
      </c>
      <c r="H5" s="563">
        <v>19929.569527</v>
      </c>
      <c r="I5" s="564">
        <v>298820</v>
      </c>
      <c r="J5" s="563">
        <v>21090.379018</v>
      </c>
      <c r="K5" s="564">
        <v>296067</v>
      </c>
      <c r="L5" s="563">
        <v>23306.294473000002</v>
      </c>
      <c r="M5" s="646"/>
      <c r="N5" s="646"/>
      <c r="O5" s="646"/>
      <c r="P5" s="646"/>
      <c r="Q5" s="646"/>
    </row>
    <row r="6" spans="2:18" ht="13.35" customHeight="1" x14ac:dyDescent="0.25">
      <c r="B6" s="8"/>
      <c r="C6" s="23">
        <v>4015</v>
      </c>
      <c r="D6" s="98" t="s">
        <v>160</v>
      </c>
      <c r="E6" s="564">
        <v>23430</v>
      </c>
      <c r="F6" s="563">
        <v>1458.8518079999999</v>
      </c>
      <c r="G6" s="564">
        <v>21895</v>
      </c>
      <c r="H6" s="563">
        <v>1277.7392540000001</v>
      </c>
      <c r="I6" s="564">
        <v>22731</v>
      </c>
      <c r="J6" s="563">
        <v>1492.943141</v>
      </c>
      <c r="K6" s="564">
        <v>25272</v>
      </c>
      <c r="L6" s="563">
        <v>1818.5797480000001</v>
      </c>
      <c r="M6" s="646"/>
      <c r="N6" s="646"/>
      <c r="O6" s="646"/>
      <c r="P6" s="646"/>
      <c r="Q6" s="646"/>
    </row>
    <row r="7" spans="2:18" ht="13.35" customHeight="1" x14ac:dyDescent="0.25">
      <c r="B7" s="8"/>
      <c r="C7" s="23">
        <v>4016</v>
      </c>
      <c r="D7" s="98" t="s">
        <v>4</v>
      </c>
      <c r="E7" s="564">
        <v>29719</v>
      </c>
      <c r="F7" s="563">
        <v>3138.3540889999999</v>
      </c>
      <c r="G7" s="564">
        <v>27802</v>
      </c>
      <c r="H7" s="563">
        <v>2815.425647</v>
      </c>
      <c r="I7" s="564">
        <v>29624</v>
      </c>
      <c r="J7" s="563">
        <v>3231.8044249999998</v>
      </c>
      <c r="K7" s="564">
        <v>27393</v>
      </c>
      <c r="L7" s="563">
        <v>3168.3290499999998</v>
      </c>
      <c r="M7" s="646"/>
      <c r="N7" s="646"/>
      <c r="O7" s="646"/>
      <c r="P7" s="646"/>
      <c r="Q7" s="646"/>
    </row>
    <row r="8" spans="2:18" ht="13.35" customHeight="1" x14ac:dyDescent="0.25">
      <c r="B8" s="8"/>
      <c r="C8" s="27">
        <v>4017</v>
      </c>
      <c r="D8" s="85" t="s">
        <v>132</v>
      </c>
      <c r="E8" s="564">
        <v>4989</v>
      </c>
      <c r="F8" s="563">
        <v>80.537178999999995</v>
      </c>
      <c r="G8" s="564">
        <v>2883</v>
      </c>
      <c r="H8" s="563">
        <v>51.817914000000002</v>
      </c>
      <c r="I8" s="564">
        <v>2203</v>
      </c>
      <c r="J8" s="563">
        <v>55.046303999999999</v>
      </c>
      <c r="K8" s="564">
        <v>2300</v>
      </c>
      <c r="L8" s="563">
        <v>51.081423999999998</v>
      </c>
      <c r="M8" s="646"/>
      <c r="N8" s="646"/>
      <c r="O8" s="646"/>
      <c r="P8" s="646"/>
      <c r="Q8" s="646"/>
    </row>
    <row r="9" spans="2:18" ht="13.35" customHeight="1" x14ac:dyDescent="0.25">
      <c r="B9" s="8"/>
      <c r="C9" s="27">
        <v>4027</v>
      </c>
      <c r="D9" s="85" t="s">
        <v>162</v>
      </c>
      <c r="E9" s="564">
        <v>10136</v>
      </c>
      <c r="F9" s="563">
        <v>186.078394</v>
      </c>
      <c r="G9" s="564">
        <v>9802</v>
      </c>
      <c r="H9" s="563">
        <v>280.87678399999999</v>
      </c>
      <c r="I9" s="564">
        <v>10982</v>
      </c>
      <c r="J9" s="563">
        <v>247.70798099999999</v>
      </c>
      <c r="K9" s="564">
        <v>8485</v>
      </c>
      <c r="L9" s="563">
        <v>456.91736200000003</v>
      </c>
      <c r="M9" s="646"/>
      <c r="N9" s="646"/>
      <c r="O9" s="646"/>
      <c r="P9" s="646"/>
      <c r="Q9" s="646"/>
    </row>
    <row r="10" spans="2:18" ht="13.35" customHeight="1" x14ac:dyDescent="0.25">
      <c r="B10" s="8"/>
      <c r="C10" s="27">
        <v>4028</v>
      </c>
      <c r="D10" s="108" t="s">
        <v>190</v>
      </c>
      <c r="E10" s="564">
        <v>21616</v>
      </c>
      <c r="F10" s="563">
        <v>600.02347399999996</v>
      </c>
      <c r="G10" s="564">
        <v>47279</v>
      </c>
      <c r="H10" s="563">
        <v>911.51687200000003</v>
      </c>
      <c r="I10" s="564">
        <v>32456</v>
      </c>
      <c r="J10" s="563">
        <v>701.99159899999995</v>
      </c>
      <c r="K10" s="564">
        <v>27039</v>
      </c>
      <c r="L10" s="563">
        <v>684.18868299999997</v>
      </c>
      <c r="M10" s="646"/>
      <c r="N10" s="646"/>
      <c r="O10" s="646"/>
      <c r="P10" s="646"/>
      <c r="Q10" s="646"/>
    </row>
    <row r="11" spans="2:18" ht="13.35" customHeight="1" x14ac:dyDescent="0.25">
      <c r="B11" s="8"/>
      <c r="C11" s="27">
        <v>4029</v>
      </c>
      <c r="D11" s="108" t="s">
        <v>846</v>
      </c>
      <c r="E11" s="564">
        <v>4053219</v>
      </c>
      <c r="F11" s="563">
        <v>226509.397922</v>
      </c>
      <c r="G11" s="564">
        <v>3974878</v>
      </c>
      <c r="H11" s="563">
        <v>223019.59074099999</v>
      </c>
      <c r="I11" s="564">
        <v>3928127</v>
      </c>
      <c r="J11" s="563">
        <v>232038.89873399999</v>
      </c>
      <c r="K11" s="564">
        <v>4206985</v>
      </c>
      <c r="L11" s="563">
        <v>244200.03500500001</v>
      </c>
      <c r="M11" s="1042"/>
      <c r="N11" s="646"/>
      <c r="O11" s="646"/>
      <c r="P11" s="646"/>
      <c r="Q11" s="646"/>
    </row>
    <row r="12" spans="2:18" ht="13.35" customHeight="1" x14ac:dyDescent="0.25">
      <c r="B12" s="8"/>
      <c r="C12" s="27">
        <v>4048</v>
      </c>
      <c r="D12" s="108" t="s">
        <v>848</v>
      </c>
      <c r="E12" s="564">
        <v>55138</v>
      </c>
      <c r="F12" s="563">
        <v>4389.1959829999996</v>
      </c>
      <c r="G12" s="564">
        <v>50769</v>
      </c>
      <c r="H12" s="563">
        <v>4096.7625330000001</v>
      </c>
      <c r="I12" s="564">
        <v>50002</v>
      </c>
      <c r="J12" s="563">
        <v>4285.4371309999997</v>
      </c>
      <c r="K12" s="564">
        <v>49459</v>
      </c>
      <c r="L12" s="563">
        <v>4538.6850210000002</v>
      </c>
      <c r="M12" s="1044"/>
      <c r="N12" s="646"/>
      <c r="O12" s="646"/>
      <c r="P12" s="646"/>
      <c r="Q12" s="646"/>
    </row>
    <row r="13" spans="2:18" ht="13.35" customHeight="1" x14ac:dyDescent="0.25">
      <c r="B13" s="8"/>
      <c r="C13" s="27">
        <v>4050</v>
      </c>
      <c r="D13" s="108" t="s">
        <v>847</v>
      </c>
      <c r="E13" s="564">
        <v>2096</v>
      </c>
      <c r="F13" s="563">
        <v>181.05854400000001</v>
      </c>
      <c r="G13" s="564">
        <v>2258</v>
      </c>
      <c r="H13" s="563">
        <v>189.56304600000001</v>
      </c>
      <c r="I13" s="564">
        <v>2205</v>
      </c>
      <c r="J13" s="563">
        <v>192.385198</v>
      </c>
      <c r="K13" s="564">
        <v>2324</v>
      </c>
      <c r="L13" s="563">
        <v>229.36501000000001</v>
      </c>
      <c r="M13" s="1042"/>
      <c r="N13" s="646"/>
      <c r="O13" s="646"/>
      <c r="P13" s="646"/>
      <c r="Q13" s="646"/>
    </row>
    <row r="14" spans="2:18" ht="13.35" customHeight="1" x14ac:dyDescent="0.25">
      <c r="B14" s="8"/>
      <c r="C14" s="27"/>
      <c r="D14" s="237" t="s">
        <v>87</v>
      </c>
      <c r="E14" s="564">
        <v>39950</v>
      </c>
      <c r="F14" s="563">
        <v>4337.3647390000006</v>
      </c>
      <c r="G14" s="564">
        <v>45338</v>
      </c>
      <c r="H14" s="563">
        <v>8252.5343839999987</v>
      </c>
      <c r="I14" s="564">
        <v>41547</v>
      </c>
      <c r="J14" s="563">
        <v>10192.472400000001</v>
      </c>
      <c r="K14" s="564">
        <v>42642</v>
      </c>
      <c r="L14" s="563">
        <v>9447.6050129999985</v>
      </c>
      <c r="M14" s="1042"/>
      <c r="N14" s="646"/>
      <c r="O14" s="646"/>
      <c r="P14" s="646"/>
      <c r="Q14" s="646"/>
    </row>
    <row r="15" spans="2:18" ht="13.35" customHeight="1" x14ac:dyDescent="0.25">
      <c r="B15" s="8"/>
      <c r="C15" s="27"/>
      <c r="D15" s="237" t="s">
        <v>849</v>
      </c>
      <c r="E15" s="565">
        <v>2853715</v>
      </c>
      <c r="F15" s="563">
        <v>21581.640503549996</v>
      </c>
      <c r="G15" s="565">
        <v>2796461</v>
      </c>
      <c r="H15" s="563">
        <v>21862.592876720002</v>
      </c>
      <c r="I15" s="565">
        <v>2752198</v>
      </c>
      <c r="J15" s="563">
        <v>22378.222475439998</v>
      </c>
      <c r="K15" s="565">
        <v>1947041</v>
      </c>
      <c r="L15" s="563">
        <v>16394.29391343</v>
      </c>
      <c r="M15" s="1042"/>
      <c r="N15" s="1043"/>
      <c r="O15" s="646"/>
      <c r="P15" s="1043"/>
      <c r="Q15" s="646"/>
    </row>
    <row r="16" spans="2:18" ht="13.35" customHeight="1" x14ac:dyDescent="0.25">
      <c r="B16" s="167"/>
      <c r="C16" s="220"/>
      <c r="D16" s="777" t="s">
        <v>850</v>
      </c>
      <c r="E16" s="654">
        <v>1089150</v>
      </c>
      <c r="F16" s="653">
        <v>7711.1942195699994</v>
      </c>
      <c r="G16" s="654">
        <v>1126691</v>
      </c>
      <c r="H16" s="653">
        <v>7889.8047960100002</v>
      </c>
      <c r="I16" s="654">
        <v>1066246</v>
      </c>
      <c r="J16" s="653">
        <v>8023.361943179998</v>
      </c>
      <c r="K16" s="654">
        <v>716655</v>
      </c>
      <c r="L16" s="653">
        <v>3948.2118209199998</v>
      </c>
      <c r="M16" s="646"/>
      <c r="N16" s="1043"/>
      <c r="O16" s="646"/>
      <c r="P16" s="1043"/>
      <c r="Q16" s="646"/>
    </row>
    <row r="17" spans="2:17" ht="13.35" customHeight="1" x14ac:dyDescent="0.25">
      <c r="B17" s="167"/>
      <c r="C17" s="164" t="s">
        <v>8</v>
      </c>
      <c r="D17" s="170"/>
      <c r="E17" s="199"/>
      <c r="F17" s="104">
        <f>SUM(F4:F14)</f>
        <v>265517.99592000002</v>
      </c>
      <c r="G17" s="199"/>
      <c r="H17" s="104">
        <f>SUM(H4:H14)</f>
        <v>262144.43424500001</v>
      </c>
      <c r="I17" s="199"/>
      <c r="J17" s="104">
        <f>SUM(J4:J14)</f>
        <v>274794.71906000003</v>
      </c>
      <c r="K17" s="1047"/>
      <c r="L17" s="104">
        <f>SUM(L4:L14)</f>
        <v>289197.95529500005</v>
      </c>
      <c r="M17" s="646"/>
      <c r="N17" s="646"/>
      <c r="O17" s="646"/>
      <c r="P17" s="646"/>
      <c r="Q17" s="646"/>
    </row>
    <row r="18" spans="2:17" ht="13.35" customHeight="1" x14ac:dyDescent="0.25">
      <c r="B18" s="8"/>
      <c r="C18" s="26" t="s">
        <v>82</v>
      </c>
      <c r="D18" s="86"/>
      <c r="E18" s="20"/>
      <c r="F18" s="25"/>
      <c r="G18" s="20"/>
      <c r="H18" s="25"/>
      <c r="I18" s="20"/>
      <c r="J18" s="25"/>
      <c r="K18" s="20"/>
      <c r="L18" s="25"/>
    </row>
    <row r="19" spans="2:17" ht="13.35" customHeight="1" x14ac:dyDescent="0.25">
      <c r="B19" s="8"/>
      <c r="C19" s="23">
        <v>4011</v>
      </c>
      <c r="D19" s="98" t="s">
        <v>72</v>
      </c>
      <c r="E19" s="649"/>
      <c r="F19" s="650">
        <f>'A2.7.1'!F4/'A2.7.1'!F$17</f>
        <v>4.9972045525674136E-3</v>
      </c>
      <c r="G19" s="649"/>
      <c r="H19" s="650">
        <f>'A2.7.1'!H4/'A2.7.1'!H$17</f>
        <v>5.031720573427198E-3</v>
      </c>
      <c r="I19" s="649"/>
      <c r="J19" s="650">
        <f>'A2.7.1'!J4/'A2.7.1'!J$17</f>
        <v>4.6058131441880116E-3</v>
      </c>
      <c r="K19" s="649"/>
      <c r="L19" s="650">
        <f>'A2.7.1'!L4/'A2.7.1'!L$17</f>
        <v>4.4843833860343406E-3</v>
      </c>
      <c r="M19" s="982"/>
    </row>
    <row r="20" spans="2:17" ht="22.5" customHeight="1" x14ac:dyDescent="0.25">
      <c r="B20" s="8"/>
      <c r="C20" s="31">
        <v>4014</v>
      </c>
      <c r="D20" s="238" t="s">
        <v>159</v>
      </c>
      <c r="E20" s="649"/>
      <c r="F20" s="650">
        <f>'A2.7.1'!F5/'A2.7.1'!F$17</f>
        <v>8.7791736937572154E-2</v>
      </c>
      <c r="G20" s="649"/>
      <c r="H20" s="650">
        <f>'A2.7.1'!H5/'A2.7.1'!H$17</f>
        <v>7.6025148443067223E-2</v>
      </c>
      <c r="I20" s="649"/>
      <c r="J20" s="650">
        <f>'A2.7.1'!J5/'A2.7.1'!J$17</f>
        <v>7.6749579068129847E-2</v>
      </c>
      <c r="K20" s="649"/>
      <c r="L20" s="650">
        <f>'A2.7.1'!L5/'A2.7.1'!L$17</f>
        <v>8.0589416509622688E-2</v>
      </c>
      <c r="M20" s="982"/>
    </row>
    <row r="21" spans="2:17" ht="13.35" customHeight="1" x14ac:dyDescent="0.25">
      <c r="B21" s="8"/>
      <c r="C21" s="23">
        <v>4015</v>
      </c>
      <c r="D21" s="98" t="s">
        <v>160</v>
      </c>
      <c r="E21" s="649"/>
      <c r="F21" s="650">
        <f>'A2.7.1'!F6/'A2.7.1'!F$17</f>
        <v>5.4943613254732036E-3</v>
      </c>
      <c r="G21" s="649"/>
      <c r="H21" s="650">
        <f>'A2.7.1'!H6/'A2.7.1'!H$17</f>
        <v>4.8741803642713463E-3</v>
      </c>
      <c r="I21" s="649"/>
      <c r="J21" s="650">
        <f>'A2.7.1'!J6/'A2.7.1'!J$17</f>
        <v>5.4329397089833576E-3</v>
      </c>
      <c r="K21" s="649"/>
      <c r="L21" s="650">
        <f>'A2.7.1'!L6/'A2.7.1'!L$17</f>
        <v>6.2883561750806116E-3</v>
      </c>
      <c r="M21" s="982"/>
    </row>
    <row r="22" spans="2:17" ht="13.35" customHeight="1" x14ac:dyDescent="0.25">
      <c r="B22" s="8"/>
      <c r="C22" s="23">
        <v>4016</v>
      </c>
      <c r="D22" s="98" t="s">
        <v>4</v>
      </c>
      <c r="E22" s="649"/>
      <c r="F22" s="650">
        <f>'A2.7.1'!F7/'A2.7.1'!F$17</f>
        <v>1.1819741551324375E-2</v>
      </c>
      <c r="G22" s="649"/>
      <c r="H22" s="650">
        <f>'A2.7.1'!H7/'A2.7.1'!H$17</f>
        <v>1.0739978726264717E-2</v>
      </c>
      <c r="I22" s="649"/>
      <c r="J22" s="650">
        <f>'A2.7.1'!J7/'A2.7.1'!J$17</f>
        <v>1.1760795244010318E-2</v>
      </c>
      <c r="K22" s="649"/>
      <c r="L22" s="650">
        <f>'A2.7.1'!L7/'A2.7.1'!L$17</f>
        <v>1.0955572098592832E-2</v>
      </c>
      <c r="M22" s="982"/>
    </row>
    <row r="23" spans="2:17" ht="13.35" customHeight="1" x14ac:dyDescent="0.25">
      <c r="B23" s="8"/>
      <c r="C23" s="27">
        <v>4017</v>
      </c>
      <c r="D23" s="85" t="s">
        <v>132</v>
      </c>
      <c r="E23" s="649"/>
      <c r="F23" s="650">
        <f>'A2.7.1'!F8/'A2.7.1'!F$17</f>
        <v>3.0332098101653969E-4</v>
      </c>
      <c r="G23" s="649"/>
      <c r="H23" s="650">
        <f>'A2.7.1'!H8/'A2.7.1'!H$17</f>
        <v>1.9766932740433854E-4</v>
      </c>
      <c r="I23" s="649"/>
      <c r="J23" s="650">
        <f>'A2.7.1'!J8/'A2.7.1'!J$17</f>
        <v>2.0031791072368067E-4</v>
      </c>
      <c r="K23" s="649"/>
      <c r="L23" s="650">
        <f>'A2.7.1'!L8/'A2.7.1'!L$17</f>
        <v>1.7663134563968041E-4</v>
      </c>
      <c r="M23" s="982"/>
    </row>
    <row r="24" spans="2:17" ht="13.35" customHeight="1" x14ac:dyDescent="0.25">
      <c r="B24" s="8"/>
      <c r="C24" s="27">
        <v>4027</v>
      </c>
      <c r="D24" s="85" t="s">
        <v>162</v>
      </c>
      <c r="E24" s="649"/>
      <c r="F24" s="650">
        <f>'A2.7.1'!F9/'A2.7.1'!F$17</f>
        <v>7.0081273909609128E-4</v>
      </c>
      <c r="G24" s="649"/>
      <c r="H24" s="650">
        <f>'A2.7.1'!H9/'A2.7.1'!H$17</f>
        <v>1.0714581250178012E-3</v>
      </c>
      <c r="I24" s="649"/>
      <c r="J24" s="650">
        <f>'A2.7.1'!J9/'A2.7.1'!J$17</f>
        <v>9.014291899325555E-4</v>
      </c>
      <c r="K24" s="649"/>
      <c r="L24" s="650">
        <f>'A2.7.1'!L9/'A2.7.1'!L$17</f>
        <v>1.5799467238069359E-3</v>
      </c>
      <c r="M24" s="982"/>
    </row>
    <row r="25" spans="2:17" ht="13.35" customHeight="1" x14ac:dyDescent="0.25">
      <c r="B25" s="8"/>
      <c r="C25" s="27">
        <v>4028</v>
      </c>
      <c r="D25" s="85" t="s">
        <v>190</v>
      </c>
      <c r="E25" s="649"/>
      <c r="F25" s="650">
        <f>'A2.7.1'!F10/'A2.7.1'!F$17</f>
        <v>2.259822246401655E-3</v>
      </c>
      <c r="G25" s="649"/>
      <c r="H25" s="650">
        <f>'A2.7.1'!H10/'A2.7.1'!H$17</f>
        <v>3.4771551592359842E-3</v>
      </c>
      <c r="I25" s="649"/>
      <c r="J25" s="650">
        <f>'A2.7.1'!J10/'A2.7.1'!J$17</f>
        <v>2.5546036743403487E-3</v>
      </c>
      <c r="K25" s="649"/>
      <c r="L25" s="650">
        <f>'A2.7.1'!L10/'A2.7.1'!L$17</f>
        <v>2.3658143858661953E-3</v>
      </c>
      <c r="M25" s="982"/>
    </row>
    <row r="26" spans="2:17" ht="13.35" customHeight="1" x14ac:dyDescent="0.25">
      <c r="B26" s="8"/>
      <c r="C26" s="27">
        <v>4029</v>
      </c>
      <c r="D26" s="108" t="s">
        <v>846</v>
      </c>
      <c r="E26" s="649"/>
      <c r="F26" s="650">
        <f>'A2.7.1'!F11/'A2.7.1'!F$17</f>
        <v>0.85308491854633761</v>
      </c>
      <c r="G26" s="649"/>
      <c r="H26" s="650">
        <f>'A2.7.1'!H11/'A2.7.1'!H$17</f>
        <v>0.8507508137005344</v>
      </c>
      <c r="I26" s="649"/>
      <c r="J26" s="650">
        <f>'A2.7.1'!J11/'A2.7.1'!J$17</f>
        <v>0.84440814411479093</v>
      </c>
      <c r="K26" s="649"/>
      <c r="L26" s="650">
        <f>'A2.7.1'!L11/'A2.7.1'!L$17</f>
        <v>0.84440443140720223</v>
      </c>
      <c r="M26" s="982"/>
    </row>
    <row r="27" spans="2:17" ht="13.35" customHeight="1" x14ac:dyDescent="0.25">
      <c r="B27" s="8"/>
      <c r="C27" s="27">
        <v>4048</v>
      </c>
      <c r="D27" s="85" t="s">
        <v>848</v>
      </c>
      <c r="E27" s="951"/>
      <c r="F27" s="650">
        <f>'A2.7.1'!F12/'A2.7.1'!F$17</f>
        <v>1.6530691141260552E-2</v>
      </c>
      <c r="G27" s="649"/>
      <c r="H27" s="650">
        <f>'A2.7.1'!H12/'A2.7.1'!H$17</f>
        <v>1.5627882944755443E-2</v>
      </c>
      <c r="I27" s="649"/>
      <c r="J27" s="650">
        <f>'A2.7.1'!J12/'A2.7.1'!J$17</f>
        <v>1.5595049081217227E-2</v>
      </c>
      <c r="K27" s="649"/>
      <c r="L27" s="650">
        <f>'A2.7.1'!L12/'A2.7.1'!L$17</f>
        <v>1.5694042568075064E-2</v>
      </c>
      <c r="M27" s="982"/>
    </row>
    <row r="28" spans="2:17" ht="13.35" customHeight="1" x14ac:dyDescent="0.25">
      <c r="B28" s="8"/>
      <c r="C28" s="27">
        <v>4050</v>
      </c>
      <c r="D28" s="108" t="s">
        <v>852</v>
      </c>
      <c r="E28" s="951"/>
      <c r="F28" s="650">
        <f>'A2.7.1'!F13/'A2.7.1'!F$17</f>
        <v>6.8190686425093593E-4</v>
      </c>
      <c r="G28" s="649"/>
      <c r="H28" s="650">
        <f>'A2.7.1'!H13/'A2.7.1'!H$17</f>
        <v>7.2312443537456345E-4</v>
      </c>
      <c r="I28" s="649"/>
      <c r="J28" s="650">
        <f>'A2.7.1'!J13/'A2.7.1'!J$17</f>
        <v>7.0010514997558481E-4</v>
      </c>
      <c r="K28" s="649"/>
      <c r="L28" s="650">
        <f>'A2.7.1'!L13/'A2.7.1'!L$17</f>
        <v>7.9310730176509483E-4</v>
      </c>
      <c r="M28" s="982"/>
    </row>
    <row r="29" spans="2:17" ht="13.35" customHeight="1" x14ac:dyDescent="0.25">
      <c r="B29" s="8"/>
      <c r="C29" s="27"/>
      <c r="D29" s="237" t="s">
        <v>87</v>
      </c>
      <c r="E29" s="951"/>
      <c r="F29" s="650">
        <f>'A2.7.1'!F14/'A2.7.1'!F$17</f>
        <v>1.633548311469946E-2</v>
      </c>
      <c r="G29" s="649"/>
      <c r="H29" s="650">
        <f>'A2.7.1'!H14/'A2.7.1'!H$17</f>
        <v>3.1480868200646918E-2</v>
      </c>
      <c r="I29" s="649"/>
      <c r="J29" s="650">
        <f>'A2.7.1'!J14/'A2.7.1'!J$17</f>
        <v>3.7091223713708002E-2</v>
      </c>
      <c r="K29" s="649"/>
      <c r="L29" s="650">
        <f>'A2.7.1'!L14/'A2.7.1'!L$17</f>
        <v>3.2668298098314175E-2</v>
      </c>
      <c r="M29" s="982"/>
    </row>
    <row r="30" spans="2:17" ht="13.35" customHeight="1" x14ac:dyDescent="0.25">
      <c r="B30" s="8"/>
      <c r="C30" s="27"/>
      <c r="D30" s="237" t="s">
        <v>849</v>
      </c>
      <c r="E30" s="649"/>
      <c r="F30" s="650">
        <f>'A2.7.1'!F15/'A2.7.1'!F$17</f>
        <v>8.1281272211969E-2</v>
      </c>
      <c r="G30" s="649"/>
      <c r="H30" s="650">
        <f>'A2.7.1'!H15/'A2.7.1'!H$17</f>
        <v>8.3399035114692682E-2</v>
      </c>
      <c r="I30" s="649"/>
      <c r="J30" s="650">
        <f>'A2.7.1'!J15/'A2.7.1'!J$17</f>
        <v>8.1436144595463736E-2</v>
      </c>
      <c r="K30" s="649"/>
      <c r="L30" s="650">
        <f>'A2.7.1'!L15/'A2.7.1'!L$17</f>
        <v>5.6688830654790738E-2</v>
      </c>
      <c r="M30" s="982"/>
    </row>
    <row r="31" spans="2:17" ht="13.35" customHeight="1" x14ac:dyDescent="0.25">
      <c r="B31" s="167"/>
      <c r="C31" s="220"/>
      <c r="D31" s="777" t="s">
        <v>850</v>
      </c>
      <c r="E31" s="651"/>
      <c r="F31" s="652">
        <f>'A2.7.1'!F16/'A2.7.1'!F$17</f>
        <v>2.9042077516634183E-2</v>
      </c>
      <c r="G31" s="651"/>
      <c r="H31" s="652">
        <f>'A2.7.1'!H16/'A2.7.1'!H$17</f>
        <v>3.0097166925299637E-2</v>
      </c>
      <c r="I31" s="651"/>
      <c r="J31" s="652">
        <f>'A2.7.1'!J16/'A2.7.1'!J$17</f>
        <v>2.9197656965991903E-2</v>
      </c>
      <c r="K31" s="651"/>
      <c r="L31" s="652">
        <f>'A2.7.1'!L16/'A2.7.1'!L$17</f>
        <v>1.365228124414841E-2</v>
      </c>
      <c r="M31" s="982"/>
    </row>
    <row r="32" spans="2:17" ht="13.35" customHeight="1" x14ac:dyDescent="0.25">
      <c r="B32" s="167"/>
      <c r="C32" s="164" t="s">
        <v>8</v>
      </c>
      <c r="D32" s="170"/>
      <c r="E32" s="189"/>
      <c r="F32" s="190">
        <f>SUM(F19:F29)</f>
        <v>1.0000000000000002</v>
      </c>
      <c r="G32" s="189"/>
      <c r="H32" s="190">
        <f>SUM(H19:H29)</f>
        <v>1</v>
      </c>
      <c r="I32" s="189"/>
      <c r="J32" s="190">
        <f>SUM(J19:J29)</f>
        <v>0.99999999999999978</v>
      </c>
      <c r="K32" s="189"/>
      <c r="L32" s="190">
        <f>SUM(L19:L29)</f>
        <v>0.99999999999999978</v>
      </c>
    </row>
    <row r="33" spans="2:12" ht="12" customHeight="1" x14ac:dyDescent="0.25">
      <c r="C33" s="9" t="s">
        <v>988</v>
      </c>
      <c r="D33"/>
      <c r="E33"/>
      <c r="F33"/>
      <c r="G33"/>
      <c r="H33"/>
      <c r="I33"/>
      <c r="J33"/>
      <c r="K33"/>
      <c r="L33"/>
    </row>
    <row r="34" spans="2:12" ht="12" customHeight="1" x14ac:dyDescent="0.25">
      <c r="C34" s="9" t="s">
        <v>989</v>
      </c>
      <c r="D34"/>
      <c r="E34"/>
      <c r="F34"/>
      <c r="G34"/>
      <c r="H34"/>
      <c r="I34"/>
      <c r="J34"/>
      <c r="K34"/>
      <c r="L34"/>
    </row>
    <row r="35" spans="2:12" s="758" customFormat="1" ht="12" customHeight="1" x14ac:dyDescent="0.25">
      <c r="B35" s="527"/>
      <c r="C35" s="9" t="s">
        <v>855</v>
      </c>
      <c r="D35" s="566"/>
      <c r="E35" s="527"/>
      <c r="F35" s="527"/>
      <c r="G35" s="527"/>
      <c r="H35" s="527"/>
      <c r="I35" s="527"/>
      <c r="J35" s="527"/>
      <c r="K35" s="527"/>
      <c r="L35" s="527"/>
    </row>
    <row r="36" spans="2:12" s="758" customFormat="1" ht="12" customHeight="1" x14ac:dyDescent="0.25">
      <c r="B36" s="527"/>
      <c r="C36" s="9" t="s">
        <v>856</v>
      </c>
      <c r="D36" s="566"/>
      <c r="E36" s="527"/>
      <c r="F36" s="527"/>
      <c r="G36" s="527"/>
      <c r="H36" s="527"/>
      <c r="I36" s="527"/>
      <c r="J36" s="527"/>
      <c r="K36" s="527"/>
      <c r="L36" s="527"/>
    </row>
    <row r="37" spans="2:12" ht="13.35" customHeight="1" x14ac:dyDescent="0.25">
      <c r="D37" s="566"/>
      <c r="E37"/>
      <c r="F37"/>
      <c r="G37"/>
      <c r="H37"/>
      <c r="I37"/>
      <c r="J37"/>
      <c r="K37"/>
      <c r="L37"/>
    </row>
    <row r="38" spans="2:12" ht="13.35" customHeight="1" x14ac:dyDescent="0.25">
      <c r="C38"/>
      <c r="D38"/>
      <c r="E38"/>
      <c r="F38"/>
      <c r="G38" s="110" t="s">
        <v>245</v>
      </c>
      <c r="H38"/>
      <c r="I38"/>
      <c r="J38"/>
      <c r="K38"/>
      <c r="L38"/>
    </row>
    <row r="39" spans="2:12" s="646" customFormat="1" ht="13.35" customHeight="1" x14ac:dyDescent="0.25">
      <c r="B39"/>
      <c r="C39"/>
      <c r="D39"/>
      <c r="E39"/>
      <c r="F39"/>
      <c r="G39"/>
      <c r="H39"/>
      <c r="I39"/>
      <c r="J39"/>
      <c r="K39"/>
      <c r="L39"/>
    </row>
    <row r="41" spans="2:12" s="646" customFormat="1" ht="13.35" customHeight="1" x14ac:dyDescent="0.25">
      <c r="B41"/>
      <c r="C41"/>
      <c r="D41"/>
      <c r="E41"/>
      <c r="F41"/>
      <c r="G41"/>
      <c r="H41"/>
      <c r="I41"/>
      <c r="J41"/>
      <c r="K41"/>
      <c r="L41"/>
    </row>
    <row r="42" spans="2:12" s="646" customFormat="1" x14ac:dyDescent="0.25">
      <c r="B42"/>
      <c r="C42" s="50"/>
      <c r="D42" s="50"/>
      <c r="E42" s="50"/>
      <c r="F42" s="50"/>
      <c r="G42" s="647"/>
      <c r="H42" s="647"/>
      <c r="I42" s="647"/>
      <c r="J42" s="647"/>
      <c r="K42" s="647"/>
      <c r="L42" s="647"/>
    </row>
    <row r="43" spans="2:12" s="646" customFormat="1" x14ac:dyDescent="0.25">
      <c r="B43"/>
      <c r="C43" s="50"/>
      <c r="D43" s="50"/>
      <c r="E43" s="50"/>
      <c r="F43" s="50"/>
      <c r="G43" s="647"/>
      <c r="H43" s="647"/>
      <c r="I43" s="647"/>
      <c r="J43" s="647"/>
      <c r="K43" s="647"/>
      <c r="L43" s="647"/>
    </row>
    <row r="44" spans="2:12" s="646" customFormat="1" x14ac:dyDescent="0.25">
      <c r="B44"/>
      <c r="C44" s="50"/>
      <c r="D44" s="50"/>
      <c r="E44" s="50"/>
      <c r="F44" s="50"/>
      <c r="G44" s="647"/>
      <c r="H44" s="647"/>
      <c r="I44" s="647"/>
      <c r="J44" s="647"/>
      <c r="K44" s="647"/>
      <c r="L44" s="647"/>
    </row>
    <row r="45" spans="2:12" s="646" customFormat="1" x14ac:dyDescent="0.25">
      <c r="B45"/>
      <c r="C45" s="50"/>
      <c r="D45" s="50"/>
      <c r="E45" s="50"/>
      <c r="F45" s="50"/>
      <c r="G45" s="647"/>
      <c r="H45" s="647"/>
      <c r="I45" s="647"/>
      <c r="J45" s="647"/>
      <c r="K45" s="647"/>
      <c r="L45" s="647"/>
    </row>
  </sheetData>
  <mergeCells count="2">
    <mergeCell ref="K2:L2"/>
    <mergeCell ref="B1:L1"/>
  </mergeCells>
  <phoneticPr fontId="25" type="noConversion"/>
  <hyperlinks>
    <hyperlink ref="G38" location="CONTENTS!A1" display="BACK TO CONTENTS" xr:uid="{00000000-0004-0000-3A00-000000000000}"/>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M9 F18:M18 F19:L31 M4 M5 M6 M7 M8" formula="1"/>
    <ignoredError sqref="F17:L17" formulaRange="1"/>
  </ignoredError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14">
    <tabColor theme="7" tint="0.79998168889431442"/>
    <pageSetUpPr fitToPage="1"/>
  </sheetPr>
  <dimension ref="B1:N39"/>
  <sheetViews>
    <sheetView showGridLines="0" topLeftCell="A14"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4" s="3" customFormat="1" ht="24.9" customHeight="1" x14ac:dyDescent="0.25">
      <c r="B1" s="1492" t="s">
        <v>1067</v>
      </c>
      <c r="C1" s="1492"/>
      <c r="D1" s="1492"/>
      <c r="E1" s="1492"/>
      <c r="F1" s="1492"/>
      <c r="G1" s="1492"/>
      <c r="H1" s="1492"/>
      <c r="I1" s="1492"/>
      <c r="J1" s="1492"/>
      <c r="K1" s="1492"/>
      <c r="L1" s="1492"/>
    </row>
    <row r="2" spans="2:14" s="3" customFormat="1" ht="15" customHeight="1" x14ac:dyDescent="0.25">
      <c r="B2" s="147"/>
      <c r="C2" s="148" t="s">
        <v>156</v>
      </c>
      <c r="D2" s="168"/>
      <c r="E2" s="555" t="s">
        <v>1143</v>
      </c>
      <c r="F2" s="556"/>
      <c r="G2" s="555" t="s">
        <v>1144</v>
      </c>
      <c r="H2" s="149"/>
      <c r="I2" s="555" t="s">
        <v>1145</v>
      </c>
      <c r="J2" s="556"/>
      <c r="K2" s="1472" t="s">
        <v>1146</v>
      </c>
      <c r="L2" s="1358"/>
    </row>
    <row r="3" spans="2:14" ht="24.9" customHeight="1" x14ac:dyDescent="0.2">
      <c r="B3" s="150"/>
      <c r="C3" s="1490" t="s">
        <v>85</v>
      </c>
      <c r="D3" s="1491"/>
      <c r="E3" s="692" t="s">
        <v>17</v>
      </c>
      <c r="F3" s="757" t="s">
        <v>98</v>
      </c>
      <c r="G3" s="692" t="s">
        <v>17</v>
      </c>
      <c r="H3" s="757" t="s">
        <v>98</v>
      </c>
      <c r="I3" s="692" t="s">
        <v>17</v>
      </c>
      <c r="J3" s="757" t="s">
        <v>98</v>
      </c>
      <c r="K3" s="692" t="s">
        <v>17</v>
      </c>
      <c r="L3" s="757" t="s">
        <v>98</v>
      </c>
      <c r="N3" s="321"/>
    </row>
    <row r="4" spans="2:14" ht="13.35" customHeight="1" x14ac:dyDescent="0.25">
      <c r="B4" s="38"/>
      <c r="C4" s="573" t="s">
        <v>18</v>
      </c>
      <c r="D4" s="635" t="s">
        <v>43</v>
      </c>
      <c r="E4" s="606">
        <v>101</v>
      </c>
      <c r="F4" s="607">
        <v>9.5231860000000008</v>
      </c>
      <c r="G4" s="606">
        <v>119</v>
      </c>
      <c r="H4" s="607">
        <v>9.4674610000000001</v>
      </c>
      <c r="I4" s="606">
        <v>123</v>
      </c>
      <c r="J4" s="607">
        <v>9.4389620000000001</v>
      </c>
      <c r="K4" s="606">
        <v>71</v>
      </c>
      <c r="L4" s="607">
        <v>6.4584479999999997</v>
      </c>
    </row>
    <row r="5" spans="2:14" ht="13.35" customHeight="1" x14ac:dyDescent="0.25">
      <c r="B5" s="38"/>
      <c r="C5" s="451" t="s">
        <v>19</v>
      </c>
      <c r="D5" s="761" t="s">
        <v>121</v>
      </c>
      <c r="E5" s="606">
        <v>17</v>
      </c>
      <c r="F5" s="607">
        <v>1.129354</v>
      </c>
      <c r="G5" s="606">
        <v>29</v>
      </c>
      <c r="H5" s="607">
        <v>2.3643149999999999</v>
      </c>
      <c r="I5" s="606">
        <v>26</v>
      </c>
      <c r="J5" s="607">
        <v>3.2665730000000002</v>
      </c>
      <c r="K5" s="606">
        <v>30</v>
      </c>
      <c r="L5" s="607">
        <v>2.939864</v>
      </c>
    </row>
    <row r="6" spans="2:14" ht="13.35" customHeight="1" x14ac:dyDescent="0.25">
      <c r="B6" s="38"/>
      <c r="C6" s="451" t="s">
        <v>20</v>
      </c>
      <c r="D6" s="452" t="s">
        <v>44</v>
      </c>
      <c r="E6" s="606">
        <v>127</v>
      </c>
      <c r="F6" s="607">
        <v>2.174579</v>
      </c>
      <c r="G6" s="606">
        <v>203</v>
      </c>
      <c r="H6" s="607">
        <v>4.6394909999999996</v>
      </c>
      <c r="I6" s="606">
        <v>107</v>
      </c>
      <c r="J6" s="607">
        <v>2.3147009999999999</v>
      </c>
      <c r="K6" s="606">
        <v>128</v>
      </c>
      <c r="L6" s="607">
        <v>2.3642660000000002</v>
      </c>
    </row>
    <row r="7" spans="2:14" ht="13.35" customHeight="1" x14ac:dyDescent="0.25">
      <c r="B7" s="38"/>
      <c r="C7" s="451" t="s">
        <v>21</v>
      </c>
      <c r="D7" s="452" t="s">
        <v>45</v>
      </c>
      <c r="E7" s="606">
        <v>117</v>
      </c>
      <c r="F7" s="607">
        <v>2.9708640000000002</v>
      </c>
      <c r="G7" s="606">
        <v>179</v>
      </c>
      <c r="H7" s="607">
        <v>3.072956</v>
      </c>
      <c r="I7" s="606">
        <v>100</v>
      </c>
      <c r="J7" s="607">
        <v>1.4476720000000001</v>
      </c>
      <c r="K7" s="606">
        <v>88</v>
      </c>
      <c r="L7" s="607">
        <v>1.400636</v>
      </c>
    </row>
    <row r="8" spans="2:14" ht="13.35" customHeight="1" x14ac:dyDescent="0.25">
      <c r="B8" s="38"/>
      <c r="C8" s="451" t="s">
        <v>22</v>
      </c>
      <c r="D8" s="452" t="s">
        <v>46</v>
      </c>
      <c r="E8" s="606">
        <v>161</v>
      </c>
      <c r="F8" s="607">
        <v>3.7770489999999999</v>
      </c>
      <c r="G8" s="606">
        <v>228</v>
      </c>
      <c r="H8" s="607">
        <v>3.9593820000000002</v>
      </c>
      <c r="I8" s="606">
        <v>147</v>
      </c>
      <c r="J8" s="607">
        <v>3.1361840000000001</v>
      </c>
      <c r="K8" s="606">
        <v>119</v>
      </c>
      <c r="L8" s="607">
        <v>2.449932</v>
      </c>
    </row>
    <row r="9" spans="2:14" ht="13.35" customHeight="1" x14ac:dyDescent="0.25">
      <c r="B9" s="38"/>
      <c r="C9" s="451" t="s">
        <v>23</v>
      </c>
      <c r="D9" s="452" t="s">
        <v>47</v>
      </c>
      <c r="E9" s="606">
        <v>200</v>
      </c>
      <c r="F9" s="607">
        <v>4.7476599999999998</v>
      </c>
      <c r="G9" s="606">
        <v>315</v>
      </c>
      <c r="H9" s="607">
        <v>5.9283010000000003</v>
      </c>
      <c r="I9" s="606">
        <v>163</v>
      </c>
      <c r="J9" s="607">
        <v>3.4494129999999998</v>
      </c>
      <c r="K9" s="606">
        <v>135</v>
      </c>
      <c r="L9" s="607">
        <v>3.37113</v>
      </c>
    </row>
    <row r="10" spans="2:14" ht="13.35" customHeight="1" x14ac:dyDescent="0.25">
      <c r="B10" s="38"/>
      <c r="C10" s="451" t="s">
        <v>24</v>
      </c>
      <c r="D10" s="452" t="s">
        <v>48</v>
      </c>
      <c r="E10" s="606">
        <v>277</v>
      </c>
      <c r="F10" s="607">
        <v>7.5990770000000003</v>
      </c>
      <c r="G10" s="606">
        <v>403</v>
      </c>
      <c r="H10" s="607">
        <v>11.187957000000001</v>
      </c>
      <c r="I10" s="606">
        <v>282</v>
      </c>
      <c r="J10" s="607">
        <v>7.7645840000000002</v>
      </c>
      <c r="K10" s="606">
        <v>210</v>
      </c>
      <c r="L10" s="607">
        <v>5.1028250000000002</v>
      </c>
    </row>
    <row r="11" spans="2:14" customFormat="1" ht="13.35" customHeight="1" x14ac:dyDescent="0.25">
      <c r="B11" s="224"/>
      <c r="C11" s="451" t="s">
        <v>25</v>
      </c>
      <c r="D11" s="452" t="s">
        <v>49</v>
      </c>
      <c r="E11" s="606">
        <v>374</v>
      </c>
      <c r="F11" s="607">
        <v>10.941647</v>
      </c>
      <c r="G11" s="606">
        <v>544</v>
      </c>
      <c r="H11" s="607">
        <v>14.923871</v>
      </c>
      <c r="I11" s="606">
        <v>391</v>
      </c>
      <c r="J11" s="607">
        <v>10.169613</v>
      </c>
      <c r="K11" s="606">
        <v>226</v>
      </c>
      <c r="L11" s="607">
        <v>6.443943</v>
      </c>
    </row>
    <row r="12" spans="2:14" customFormat="1" ht="13.35" customHeight="1" x14ac:dyDescent="0.25">
      <c r="B12" s="224"/>
      <c r="C12" s="451" t="s">
        <v>26</v>
      </c>
      <c r="D12" s="452" t="s">
        <v>50</v>
      </c>
      <c r="E12" s="606">
        <v>575</v>
      </c>
      <c r="F12" s="607">
        <v>19.101306999999998</v>
      </c>
      <c r="G12" s="606">
        <v>760</v>
      </c>
      <c r="H12" s="607">
        <v>22.890788000000001</v>
      </c>
      <c r="I12" s="606">
        <v>556</v>
      </c>
      <c r="J12" s="607">
        <v>16.013991999999998</v>
      </c>
      <c r="K12" s="606">
        <v>393</v>
      </c>
      <c r="L12" s="607">
        <v>13.225977</v>
      </c>
    </row>
    <row r="13" spans="2:14" customFormat="1" ht="13.35" customHeight="1" x14ac:dyDescent="0.25">
      <c r="B13" s="224"/>
      <c r="C13" s="354" t="s">
        <v>27</v>
      </c>
      <c r="D13" s="763" t="s">
        <v>51</v>
      </c>
      <c r="E13" s="606">
        <v>746</v>
      </c>
      <c r="F13" s="607">
        <v>25.152663</v>
      </c>
      <c r="G13" s="606">
        <v>986</v>
      </c>
      <c r="H13" s="607">
        <v>29.627426</v>
      </c>
      <c r="I13" s="606">
        <v>745</v>
      </c>
      <c r="J13" s="607">
        <v>22.390926</v>
      </c>
      <c r="K13" s="606">
        <v>484</v>
      </c>
      <c r="L13" s="607">
        <v>17.703755999999998</v>
      </c>
    </row>
    <row r="14" spans="2:14" customFormat="1" ht="13.35" customHeight="1" x14ac:dyDescent="0.25">
      <c r="B14" s="224"/>
      <c r="C14" s="354" t="s">
        <v>28</v>
      </c>
      <c r="D14" s="763" t="s">
        <v>52</v>
      </c>
      <c r="E14" s="606">
        <v>899</v>
      </c>
      <c r="F14" s="607">
        <v>30.054449999999999</v>
      </c>
      <c r="G14" s="606">
        <v>1103</v>
      </c>
      <c r="H14" s="607">
        <v>36.868966</v>
      </c>
      <c r="I14" s="606">
        <v>868</v>
      </c>
      <c r="J14" s="607">
        <v>28.379646999999999</v>
      </c>
      <c r="K14" s="606">
        <v>651</v>
      </c>
      <c r="L14" s="607">
        <v>24.640291999999999</v>
      </c>
    </row>
    <row r="15" spans="2:14" customFormat="1" ht="13.35" customHeight="1" x14ac:dyDescent="0.25">
      <c r="B15" s="224"/>
      <c r="C15" s="354" t="s">
        <v>29</v>
      </c>
      <c r="D15" s="763" t="s">
        <v>53</v>
      </c>
      <c r="E15" s="606">
        <v>1109</v>
      </c>
      <c r="F15" s="607">
        <v>36.772249000000002</v>
      </c>
      <c r="G15" s="606">
        <v>1356</v>
      </c>
      <c r="H15" s="607">
        <v>46.774560999999999</v>
      </c>
      <c r="I15" s="606">
        <v>997</v>
      </c>
      <c r="J15" s="607">
        <v>33.692948999999999</v>
      </c>
      <c r="K15" s="606">
        <v>832</v>
      </c>
      <c r="L15" s="607">
        <v>28.413547999999999</v>
      </c>
    </row>
    <row r="16" spans="2:14" customFormat="1" ht="13.35" customHeight="1" x14ac:dyDescent="0.25">
      <c r="B16" s="224"/>
      <c r="C16" s="354" t="s">
        <v>30</v>
      </c>
      <c r="D16" s="763" t="s">
        <v>54</v>
      </c>
      <c r="E16" s="606">
        <v>1308</v>
      </c>
      <c r="F16" s="607">
        <v>47.652118000000002</v>
      </c>
      <c r="G16" s="606">
        <v>1639</v>
      </c>
      <c r="H16" s="607">
        <v>54.517719</v>
      </c>
      <c r="I16" s="606">
        <v>1144</v>
      </c>
      <c r="J16" s="607">
        <v>41.094856</v>
      </c>
      <c r="K16" s="606">
        <v>926</v>
      </c>
      <c r="L16" s="607">
        <v>36.835883000000003</v>
      </c>
    </row>
    <row r="17" spans="2:12" customFormat="1" ht="13.35" customHeight="1" x14ac:dyDescent="0.25">
      <c r="B17" s="224"/>
      <c r="C17" s="354" t="s">
        <v>31</v>
      </c>
      <c r="D17" s="763" t="s">
        <v>55</v>
      </c>
      <c r="E17" s="606">
        <v>1506</v>
      </c>
      <c r="F17" s="607">
        <v>57.091631999999997</v>
      </c>
      <c r="G17" s="606">
        <v>1899</v>
      </c>
      <c r="H17" s="607">
        <v>63.393870999999997</v>
      </c>
      <c r="I17" s="606">
        <v>1441</v>
      </c>
      <c r="J17" s="607">
        <v>50.586289999999998</v>
      </c>
      <c r="K17" s="606">
        <v>1109</v>
      </c>
      <c r="L17" s="607">
        <v>44.426172000000001</v>
      </c>
    </row>
    <row r="18" spans="2:12" customFormat="1" ht="13.35" customHeight="1" x14ac:dyDescent="0.25">
      <c r="B18" s="224"/>
      <c r="C18" s="354" t="s">
        <v>32</v>
      </c>
      <c r="D18" s="763" t="s">
        <v>56</v>
      </c>
      <c r="E18" s="606">
        <v>1712</v>
      </c>
      <c r="F18" s="607">
        <v>68.553861999999995</v>
      </c>
      <c r="G18" s="606">
        <v>1958</v>
      </c>
      <c r="H18" s="607">
        <v>71.610990000000001</v>
      </c>
      <c r="I18" s="606">
        <v>1586</v>
      </c>
      <c r="J18" s="607">
        <v>59.730972000000001</v>
      </c>
      <c r="K18" s="606">
        <v>1301</v>
      </c>
      <c r="L18" s="607">
        <v>47.317171000000002</v>
      </c>
    </row>
    <row r="19" spans="2:12" customFormat="1" ht="13.35" customHeight="1" x14ac:dyDescent="0.25">
      <c r="B19" s="224"/>
      <c r="C19" s="354" t="s">
        <v>33</v>
      </c>
      <c r="D19" s="763" t="s">
        <v>57</v>
      </c>
      <c r="E19" s="606">
        <v>1934</v>
      </c>
      <c r="F19" s="607">
        <v>80.455624999999998</v>
      </c>
      <c r="G19" s="606">
        <v>2090</v>
      </c>
      <c r="H19" s="607">
        <v>79.730091999999999</v>
      </c>
      <c r="I19" s="606">
        <v>1665</v>
      </c>
      <c r="J19" s="607">
        <v>68.378645000000006</v>
      </c>
      <c r="K19" s="606">
        <v>1400</v>
      </c>
      <c r="L19" s="607">
        <v>59.235652000000002</v>
      </c>
    </row>
    <row r="20" spans="2:12" customFormat="1" ht="13.35" customHeight="1" x14ac:dyDescent="0.25">
      <c r="B20" s="224"/>
      <c r="C20" s="354" t="s">
        <v>34</v>
      </c>
      <c r="D20" s="763" t="s">
        <v>58</v>
      </c>
      <c r="E20" s="606">
        <v>11337</v>
      </c>
      <c r="F20" s="607">
        <v>514.89161899999999</v>
      </c>
      <c r="G20" s="606">
        <v>11321</v>
      </c>
      <c r="H20" s="607">
        <v>481.37805300000002</v>
      </c>
      <c r="I20" s="606">
        <v>9775</v>
      </c>
      <c r="J20" s="607">
        <v>436.293159</v>
      </c>
      <c r="K20" s="606">
        <v>8167</v>
      </c>
      <c r="L20" s="607">
        <v>398.674443</v>
      </c>
    </row>
    <row r="21" spans="2:12" customFormat="1" ht="13.35" customHeight="1" x14ac:dyDescent="0.25">
      <c r="B21" s="224"/>
      <c r="C21" s="354" t="s">
        <v>35</v>
      </c>
      <c r="D21" s="627" t="s">
        <v>743</v>
      </c>
      <c r="E21" s="606">
        <v>14932</v>
      </c>
      <c r="F21" s="607">
        <v>751.03378399999997</v>
      </c>
      <c r="G21" s="606">
        <v>14061</v>
      </c>
      <c r="H21" s="607">
        <v>677.68029000000001</v>
      </c>
      <c r="I21" s="606">
        <v>12079</v>
      </c>
      <c r="J21" s="607">
        <v>593.55223100000001</v>
      </c>
      <c r="K21" s="606">
        <v>10829</v>
      </c>
      <c r="L21" s="607">
        <v>584.08508500000005</v>
      </c>
    </row>
    <row r="22" spans="2:12" customFormat="1" ht="13.35" customHeight="1" x14ac:dyDescent="0.25">
      <c r="B22" s="224"/>
      <c r="C22" s="354" t="s">
        <v>36</v>
      </c>
      <c r="D22" s="627" t="s">
        <v>772</v>
      </c>
      <c r="E22" s="606">
        <v>33566</v>
      </c>
      <c r="F22" s="607">
        <v>1881.8275349999999</v>
      </c>
      <c r="G22" s="606">
        <v>30479</v>
      </c>
      <c r="H22" s="607">
        <v>1605.374474</v>
      </c>
      <c r="I22" s="606">
        <v>27656</v>
      </c>
      <c r="J22" s="607">
        <v>1511.6815369999999</v>
      </c>
      <c r="K22" s="606">
        <v>25127</v>
      </c>
      <c r="L22" s="607">
        <v>1476.388085</v>
      </c>
    </row>
    <row r="23" spans="2:12" customFormat="1" ht="13.35" customHeight="1" x14ac:dyDescent="0.25">
      <c r="B23" s="224"/>
      <c r="C23" s="354" t="s">
        <v>37</v>
      </c>
      <c r="D23" s="627" t="s">
        <v>753</v>
      </c>
      <c r="E23" s="606">
        <v>56390</v>
      </c>
      <c r="F23" s="607">
        <v>3728.976901</v>
      </c>
      <c r="G23" s="606">
        <v>50332</v>
      </c>
      <c r="H23" s="607">
        <v>3165.0863760000002</v>
      </c>
      <c r="I23" s="606">
        <v>48148</v>
      </c>
      <c r="J23" s="607">
        <v>3138.9397439999998</v>
      </c>
      <c r="K23" s="606">
        <v>45595</v>
      </c>
      <c r="L23" s="607">
        <v>3219.072165</v>
      </c>
    </row>
    <row r="24" spans="2:12" customFormat="1" ht="13.35" customHeight="1" x14ac:dyDescent="0.25">
      <c r="B24" s="224"/>
      <c r="C24" s="354" t="s">
        <v>38</v>
      </c>
      <c r="D24" s="627" t="s">
        <v>62</v>
      </c>
      <c r="E24" s="606">
        <v>83384</v>
      </c>
      <c r="F24" s="607">
        <v>6398.8790929999996</v>
      </c>
      <c r="G24" s="606">
        <v>75622</v>
      </c>
      <c r="H24" s="607">
        <v>5457.4481770000002</v>
      </c>
      <c r="I24" s="606">
        <v>74754</v>
      </c>
      <c r="J24" s="607">
        <v>5673.8711810000004</v>
      </c>
      <c r="K24" s="606">
        <v>73518</v>
      </c>
      <c r="L24" s="607">
        <v>6117.76703</v>
      </c>
    </row>
    <row r="25" spans="2:12" customFormat="1" ht="13.35" customHeight="1" x14ac:dyDescent="0.25">
      <c r="B25" s="224"/>
      <c r="C25" s="354" t="s">
        <v>39</v>
      </c>
      <c r="D25" s="627" t="s">
        <v>63</v>
      </c>
      <c r="E25" s="606">
        <v>53475</v>
      </c>
      <c r="F25" s="607">
        <v>4304.5160749999995</v>
      </c>
      <c r="G25" s="606">
        <v>49341</v>
      </c>
      <c r="H25" s="607">
        <v>3705.478208</v>
      </c>
      <c r="I25" s="606">
        <v>52525</v>
      </c>
      <c r="J25" s="607">
        <v>4181.2738730000001</v>
      </c>
      <c r="K25" s="606">
        <v>52973</v>
      </c>
      <c r="L25" s="607">
        <v>4688.4799780000003</v>
      </c>
    </row>
    <row r="26" spans="2:12" customFormat="1" ht="13.35" customHeight="1" x14ac:dyDescent="0.25">
      <c r="B26" s="224"/>
      <c r="C26" s="354" t="s">
        <v>40</v>
      </c>
      <c r="D26" s="627" t="s">
        <v>64</v>
      </c>
      <c r="E26" s="606">
        <v>51545</v>
      </c>
      <c r="F26" s="607">
        <v>4206.1737229999999</v>
      </c>
      <c r="G26" s="606">
        <v>45766</v>
      </c>
      <c r="H26" s="607">
        <v>3511.2441739999999</v>
      </c>
      <c r="I26" s="606">
        <v>50626</v>
      </c>
      <c r="J26" s="607">
        <v>4094.5563790000001</v>
      </c>
      <c r="K26" s="606">
        <v>56734</v>
      </c>
      <c r="L26" s="607">
        <v>5104.1197220000004</v>
      </c>
    </row>
    <row r="27" spans="2:12" customFormat="1" ht="13.35" customHeight="1" x14ac:dyDescent="0.25">
      <c r="B27" s="224"/>
      <c r="C27" s="354" t="s">
        <v>41</v>
      </c>
      <c r="D27" s="627" t="s">
        <v>65</v>
      </c>
      <c r="E27" s="606">
        <v>11295</v>
      </c>
      <c r="F27" s="607">
        <v>970.67638199999999</v>
      </c>
      <c r="G27" s="606">
        <v>9316</v>
      </c>
      <c r="H27" s="607">
        <v>757.82545700000003</v>
      </c>
      <c r="I27" s="606">
        <v>11256</v>
      </c>
      <c r="J27" s="607">
        <v>958.64483499999994</v>
      </c>
      <c r="K27" s="606">
        <v>13005</v>
      </c>
      <c r="L27" s="607">
        <v>1219.394581</v>
      </c>
    </row>
    <row r="28" spans="2:12" customFormat="1" ht="13.35" customHeight="1" x14ac:dyDescent="0.25">
      <c r="B28" s="225"/>
      <c r="C28" s="773" t="s">
        <v>42</v>
      </c>
      <c r="D28" s="774" t="s">
        <v>66</v>
      </c>
      <c r="E28" s="686">
        <v>1621</v>
      </c>
      <c r="F28" s="687">
        <v>145.61361600000001</v>
      </c>
      <c r="G28" s="686">
        <v>1259</v>
      </c>
      <c r="H28" s="687">
        <v>107.096171</v>
      </c>
      <c r="I28" s="686">
        <v>1660</v>
      </c>
      <c r="J28" s="687">
        <v>140.31010000000001</v>
      </c>
      <c r="K28" s="686">
        <v>2016</v>
      </c>
      <c r="L28" s="687">
        <v>195.983889</v>
      </c>
    </row>
    <row r="29" spans="2:12" customFormat="1" ht="13.35" customHeight="1" x14ac:dyDescent="0.25">
      <c r="B29" s="225"/>
      <c r="C29" s="226" t="s">
        <v>8</v>
      </c>
      <c r="D29" s="227"/>
      <c r="E29" s="239">
        <f t="shared" ref="E29:L29" si="0">SUM(E4:E28)</f>
        <v>328708</v>
      </c>
      <c r="F29" s="240">
        <f t="shared" si="0"/>
        <v>23310.286049999999</v>
      </c>
      <c r="G29" s="239">
        <f t="shared" si="0"/>
        <v>301308</v>
      </c>
      <c r="H29" s="240">
        <f t="shared" si="0"/>
        <v>19929.569527</v>
      </c>
      <c r="I29" s="239">
        <f t="shared" si="0"/>
        <v>298820</v>
      </c>
      <c r="J29" s="240">
        <f t="shared" si="0"/>
        <v>21090.379018</v>
      </c>
      <c r="K29" s="239">
        <f t="shared" si="0"/>
        <v>296067</v>
      </c>
      <c r="L29" s="240">
        <f t="shared" si="0"/>
        <v>23306.294472999998</v>
      </c>
    </row>
    <row r="30" spans="2:12" customFormat="1" ht="13.35" customHeight="1" x14ac:dyDescent="0.25">
      <c r="B30" s="232"/>
      <c r="C30" s="232"/>
    </row>
    <row r="31" spans="2:12" customFormat="1" ht="13.35" customHeight="1" x14ac:dyDescent="0.25"/>
    <row r="32" spans="2:12" customFormat="1" ht="13.35" customHeight="1" x14ac:dyDescent="0.25">
      <c r="G32" s="110" t="s">
        <v>245</v>
      </c>
    </row>
    <row r="33" spans="2:12" customFormat="1" ht="13.35" customHeight="1" x14ac:dyDescent="0.25"/>
    <row r="34" spans="2:12" s="646" customFormat="1" x14ac:dyDescent="0.25">
      <c r="B34"/>
      <c r="C34" s="50"/>
      <c r="D34" s="50"/>
      <c r="E34" s="50"/>
      <c r="F34" s="50"/>
      <c r="G34" s="647"/>
      <c r="H34" s="647"/>
      <c r="I34" s="647"/>
      <c r="J34" s="647"/>
      <c r="K34" s="647"/>
      <c r="L34" s="647"/>
    </row>
    <row r="35" spans="2:12" s="646" customFormat="1" x14ac:dyDescent="0.25">
      <c r="B35"/>
      <c r="C35" s="50"/>
      <c r="D35" s="50"/>
      <c r="E35" s="50"/>
      <c r="F35" s="50"/>
      <c r="G35" s="647"/>
      <c r="H35" s="647"/>
      <c r="I35" s="647"/>
      <c r="J35" s="647"/>
      <c r="K35" s="647"/>
      <c r="L35" s="647"/>
    </row>
    <row r="36" spans="2:12" s="646" customFormat="1" x14ac:dyDescent="0.25">
      <c r="B36"/>
      <c r="C36" s="50"/>
      <c r="D36" s="50"/>
      <c r="E36" s="50"/>
      <c r="F36" s="50"/>
      <c r="G36" s="647"/>
      <c r="H36" s="647"/>
      <c r="I36" s="647"/>
      <c r="J36" s="647"/>
      <c r="K36" s="647"/>
      <c r="L36" s="647"/>
    </row>
    <row r="37" spans="2:12" s="646" customFormat="1" x14ac:dyDescent="0.25">
      <c r="B37"/>
      <c r="C37" s="50"/>
      <c r="D37" s="50"/>
      <c r="E37" s="50"/>
      <c r="F37" s="50"/>
      <c r="G37" s="647"/>
      <c r="H37" s="647"/>
      <c r="I37" s="647"/>
      <c r="J37" s="647"/>
      <c r="K37" s="647"/>
      <c r="L37" s="647"/>
    </row>
    <row r="38" spans="2:12" s="646" customFormat="1" x14ac:dyDescent="0.25">
      <c r="B38"/>
      <c r="C38" s="50"/>
      <c r="D38" s="50"/>
      <c r="E38" s="50"/>
      <c r="F38" s="50"/>
      <c r="G38" s="647"/>
      <c r="H38" s="647"/>
      <c r="I38" s="647"/>
      <c r="J38" s="647"/>
      <c r="K38" s="647"/>
      <c r="L38" s="647"/>
    </row>
    <row r="39" spans="2:12" s="646" customFormat="1" x14ac:dyDescent="0.25">
      <c r="B39"/>
      <c r="C39" s="50"/>
      <c r="D39" s="50"/>
      <c r="E39" s="50"/>
      <c r="F39" s="50"/>
      <c r="G39" s="647"/>
      <c r="H39" s="647"/>
      <c r="I39" s="647"/>
      <c r="J39" s="647"/>
      <c r="K39" s="647"/>
      <c r="L39" s="647"/>
    </row>
  </sheetData>
  <mergeCells count="3">
    <mergeCell ref="C3:D3"/>
    <mergeCell ref="B1:L1"/>
    <mergeCell ref="K2:L2"/>
  </mergeCells>
  <phoneticPr fontId="25" type="noConversion"/>
  <hyperlinks>
    <hyperlink ref="G32" location="CONTENTS!A1" display="BACK TO CONTENTS" xr:uid="{00000000-0004-0000-3B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29:L32" formula="1"/>
  </ignoredError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49">
    <tabColor theme="7" tint="0.79998168889431442"/>
    <pageSetUpPr fitToPage="1"/>
  </sheetPr>
  <dimension ref="B1:M3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24.9" customHeight="1" x14ac:dyDescent="0.25">
      <c r="B1" s="1492" t="s">
        <v>1068</v>
      </c>
      <c r="C1" s="1492"/>
      <c r="D1" s="1492"/>
      <c r="E1" s="1492"/>
      <c r="F1" s="1492"/>
      <c r="G1" s="1492"/>
      <c r="H1" s="1492"/>
      <c r="I1" s="1492"/>
      <c r="J1" s="1492"/>
      <c r="K1" s="1492"/>
      <c r="L1" s="149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'A2.7.2'!E4/'A2.7.2'!E$29</f>
        <v>3.0726358956885744E-4</v>
      </c>
      <c r="F4" s="953">
        <f>'A2.7.2'!F4/'A2.7.2'!F$29</f>
        <v>4.0854007452216577E-4</v>
      </c>
      <c r="G4" s="952">
        <f>'A2.7.2'!G4/'A2.7.2'!G$29</f>
        <v>3.9494470774091627E-4</v>
      </c>
      <c r="H4" s="953">
        <f>'A2.7.2'!H4/'A2.7.2'!H$29</f>
        <v>4.7504593549668798E-4</v>
      </c>
      <c r="I4" s="952">
        <f>'A2.7.2'!I4/'A2.7.2'!I$29</f>
        <v>4.1161903487049061E-4</v>
      </c>
      <c r="J4" s="953">
        <f>'A2.7.2'!J4/'A2.7.2'!J$29</f>
        <v>4.4754823950504311E-4</v>
      </c>
      <c r="K4" s="952">
        <f>'A2.7.2'!K4/'A2.7.2'!K$29</f>
        <v>2.3981058341524046E-4</v>
      </c>
      <c r="L4" s="953">
        <f>'A2.7.2'!L4/'A2.7.2'!L$29</f>
        <v>2.771117479649979E-4</v>
      </c>
    </row>
    <row r="5" spans="2:12" ht="13.35" customHeight="1" x14ac:dyDescent="0.25">
      <c r="B5" s="38"/>
      <c r="C5" s="451" t="s">
        <v>19</v>
      </c>
      <c r="D5" s="761" t="s">
        <v>121</v>
      </c>
      <c r="E5" s="952">
        <f>'A2.7.2'!E5/'A2.7.2'!E$29</f>
        <v>5.1717633887827495E-5</v>
      </c>
      <c r="F5" s="953">
        <f>'A2.7.2'!F5/'A2.7.2'!F$29</f>
        <v>4.8448740507841177E-5</v>
      </c>
      <c r="G5" s="952">
        <f>'A2.7.2'!G5/'A2.7.2'!G$29</f>
        <v>9.6247029617534216E-5</v>
      </c>
      <c r="H5" s="953">
        <f>'A2.7.2'!H5/'A2.7.2'!H$29</f>
        <v>1.1863352074900037E-4</v>
      </c>
      <c r="I5" s="952">
        <f>'A2.7.2'!I5/'A2.7.2'!I$29</f>
        <v>8.7008901679941098E-5</v>
      </c>
      <c r="J5" s="953">
        <f>'A2.7.2'!J5/'A2.7.2'!J$29</f>
        <v>1.5488450905562574E-4</v>
      </c>
      <c r="K5" s="952">
        <f>'A2.7.2'!K5/'A2.7.2'!K$29</f>
        <v>1.0132841552756639E-4</v>
      </c>
      <c r="L5" s="953">
        <f>'A2.7.2'!L5/'A2.7.2'!L$29</f>
        <v>1.2614034390605463E-4</v>
      </c>
    </row>
    <row r="6" spans="2:12" ht="13.35" customHeight="1" x14ac:dyDescent="0.25">
      <c r="B6" s="38"/>
      <c r="C6" s="451" t="s">
        <v>20</v>
      </c>
      <c r="D6" s="452" t="s">
        <v>44</v>
      </c>
      <c r="E6" s="952">
        <f>'A2.7.2'!E6/'A2.7.2'!E$29</f>
        <v>3.8636114727965245E-4</v>
      </c>
      <c r="F6" s="953">
        <f>'A2.7.2'!F6/'A2.7.2'!F$29</f>
        <v>9.3288387595741247E-5</v>
      </c>
      <c r="G6" s="952">
        <f>'A2.7.2'!G6/'A2.7.2'!G$29</f>
        <v>6.7372920732273957E-4</v>
      </c>
      <c r="H6" s="953">
        <f>'A2.7.2'!H6/'A2.7.2'!H$29</f>
        <v>2.3279434077663104E-4</v>
      </c>
      <c r="I6" s="952">
        <f>'A2.7.2'!I6/'A2.7.2'!I$29</f>
        <v>3.5807509537514221E-4</v>
      </c>
      <c r="J6" s="953">
        <f>'A2.7.2'!J6/'A2.7.2'!J$29</f>
        <v>1.0975151266956714E-4</v>
      </c>
      <c r="K6" s="952">
        <f>'A2.7.2'!K6/'A2.7.2'!K$29</f>
        <v>4.323345729176166E-4</v>
      </c>
      <c r="L6" s="953">
        <f>'A2.7.2'!L6/'A2.7.2'!L$29</f>
        <v>1.0144323898159649E-4</v>
      </c>
    </row>
    <row r="7" spans="2:12" ht="13.35" customHeight="1" x14ac:dyDescent="0.25">
      <c r="B7" s="38"/>
      <c r="C7" s="451" t="s">
        <v>21</v>
      </c>
      <c r="D7" s="452" t="s">
        <v>45</v>
      </c>
      <c r="E7" s="952">
        <f>'A2.7.2'!E7/'A2.7.2'!E$29</f>
        <v>3.5593900969857744E-4</v>
      </c>
      <c r="F7" s="953">
        <f>'A2.7.2'!F7/'A2.7.2'!F$29</f>
        <v>1.2744862905704241E-4</v>
      </c>
      <c r="G7" s="952">
        <f>'A2.7.2'!G7/'A2.7.2'!G$29</f>
        <v>5.9407649315650426E-4</v>
      </c>
      <c r="H7" s="953">
        <f>'A2.7.2'!H7/'A2.7.2'!H$29</f>
        <v>1.5419078650127634E-4</v>
      </c>
      <c r="I7" s="952">
        <f>'A2.7.2'!I7/'A2.7.2'!I$29</f>
        <v>3.346496218459273E-4</v>
      </c>
      <c r="J7" s="953">
        <f>'A2.7.2'!J7/'A2.7.2'!J$29</f>
        <v>6.8641345836623223E-5</v>
      </c>
      <c r="K7" s="952">
        <f>'A2.7.2'!K7/'A2.7.2'!K$29</f>
        <v>2.9723001888086145E-4</v>
      </c>
      <c r="L7" s="953">
        <f>'A2.7.2'!L7/'A2.7.2'!L$29</f>
        <v>6.0096897926979185E-5</v>
      </c>
    </row>
    <row r="8" spans="2:12" ht="13.35" customHeight="1" x14ac:dyDescent="0.25">
      <c r="B8" s="38"/>
      <c r="C8" s="451" t="s">
        <v>22</v>
      </c>
      <c r="D8" s="452" t="s">
        <v>46</v>
      </c>
      <c r="E8" s="952">
        <f>'A2.7.2'!E8/'A2.7.2'!E$29</f>
        <v>4.8979641505530742E-4</v>
      </c>
      <c r="F8" s="953">
        <f>'A2.7.2'!F8/'A2.7.2'!F$29</f>
        <v>1.6203357573125964E-4</v>
      </c>
      <c r="G8" s="952">
        <f>'A2.7.2'!G8/'A2.7.2'!G$29</f>
        <v>7.567007845792345E-4</v>
      </c>
      <c r="H8" s="953">
        <f>'A2.7.2'!H8/'A2.7.2'!H$29</f>
        <v>1.986687165839656E-4</v>
      </c>
      <c r="I8" s="952">
        <f>'A2.7.2'!I8/'A2.7.2'!I$29</f>
        <v>4.9193494411351314E-4</v>
      </c>
      <c r="J8" s="953">
        <f>'A2.7.2'!J8/'A2.7.2'!J$29</f>
        <v>1.487021166060298E-4</v>
      </c>
      <c r="K8" s="952">
        <f>'A2.7.2'!K8/'A2.7.2'!K$29</f>
        <v>4.019360482593467E-4</v>
      </c>
      <c r="L8" s="953">
        <f>'A2.7.2'!L8/'A2.7.2'!L$29</f>
        <v>1.0511889836619933E-4</v>
      </c>
    </row>
    <row r="9" spans="2:12" ht="13.35" customHeight="1" x14ac:dyDescent="0.25">
      <c r="B9" s="38"/>
      <c r="C9" s="451" t="s">
        <v>23</v>
      </c>
      <c r="D9" s="452" t="s">
        <v>47</v>
      </c>
      <c r="E9" s="952">
        <f>'A2.7.2'!E9/'A2.7.2'!E$29</f>
        <v>6.084427516214999E-4</v>
      </c>
      <c r="F9" s="953">
        <f>'A2.7.2'!F9/'A2.7.2'!F$29</f>
        <v>2.0367231829829905E-4</v>
      </c>
      <c r="G9" s="952">
        <f>'A2.7.2'!G9/'A2.7.2'!G$29</f>
        <v>1.0454418734318371E-3</v>
      </c>
      <c r="H9" s="953">
        <f>'A2.7.2'!H9/'A2.7.2'!H$29</f>
        <v>2.9746257148045824E-4</v>
      </c>
      <c r="I9" s="952">
        <f>'A2.7.2'!I9/'A2.7.2'!I$29</f>
        <v>5.4547888360886149E-4</v>
      </c>
      <c r="J9" s="953">
        <f>'A2.7.2'!J9/'A2.7.2'!J$29</f>
        <v>1.6355386487156207E-4</v>
      </c>
      <c r="K9" s="952">
        <f>'A2.7.2'!K9/'A2.7.2'!K$29</f>
        <v>4.5597786987404876E-4</v>
      </c>
      <c r="L9" s="953">
        <f>'A2.7.2'!L9/'A2.7.2'!L$29</f>
        <v>1.4464461538085365E-4</v>
      </c>
    </row>
    <row r="10" spans="2:12" ht="13.35" customHeight="1" x14ac:dyDescent="0.25">
      <c r="B10" s="38"/>
      <c r="C10" s="451" t="s">
        <v>24</v>
      </c>
      <c r="D10" s="452" t="s">
        <v>48</v>
      </c>
      <c r="E10" s="952">
        <f>'A2.7.2'!E10/'A2.7.2'!E$29</f>
        <v>8.4269321099577743E-4</v>
      </c>
      <c r="F10" s="953">
        <f>'A2.7.2'!F10/'A2.7.2'!F$29</f>
        <v>3.2599672881320136E-4</v>
      </c>
      <c r="G10" s="952">
        <f>'A2.7.2'!G10/'A2.7.2'!G$29</f>
        <v>1.3375018253746996E-3</v>
      </c>
      <c r="H10" s="953">
        <f>'A2.7.2'!H10/'A2.7.2'!H$29</f>
        <v>5.613747444390549E-4</v>
      </c>
      <c r="I10" s="952">
        <f>'A2.7.2'!I10/'A2.7.2'!I$29</f>
        <v>9.4371193360551502E-4</v>
      </c>
      <c r="J10" s="953">
        <f>'A2.7.2'!J10/'A2.7.2'!J$29</f>
        <v>3.6815763213042134E-4</v>
      </c>
      <c r="K10" s="952">
        <f>'A2.7.2'!K10/'A2.7.2'!K$29</f>
        <v>7.0929890869296476E-4</v>
      </c>
      <c r="L10" s="953">
        <f>'A2.7.2'!L10/'A2.7.2'!L$29</f>
        <v>2.1894621669315767E-4</v>
      </c>
    </row>
    <row r="11" spans="2:12" customFormat="1" ht="13.35" customHeight="1" x14ac:dyDescent="0.25">
      <c r="B11" s="224"/>
      <c r="C11" s="451" t="s">
        <v>25</v>
      </c>
      <c r="D11" s="452" t="s">
        <v>49</v>
      </c>
      <c r="E11" s="952">
        <f>'A2.7.2'!E11/'A2.7.2'!E$29</f>
        <v>1.137787945532205E-3</v>
      </c>
      <c r="F11" s="953">
        <f>'A2.7.2'!F11/'A2.7.2'!F$29</f>
        <v>4.6939136553410076E-4</v>
      </c>
      <c r="G11" s="952">
        <f>'A2.7.2'!G11/'A2.7.2'!G$29</f>
        <v>1.8054615211013315E-3</v>
      </c>
      <c r="H11" s="953">
        <f>'A2.7.2'!H11/'A2.7.2'!H$29</f>
        <v>7.4883057457822031E-4</v>
      </c>
      <c r="I11" s="952">
        <f>'A2.7.2'!I11/'A2.7.2'!I$29</f>
        <v>1.3084800214175757E-3</v>
      </c>
      <c r="J11" s="953">
        <f>'A2.7.2'!J11/'A2.7.2'!J$29</f>
        <v>4.8219204554458427E-4</v>
      </c>
      <c r="K11" s="952">
        <f>'A2.7.2'!K11/'A2.7.2'!K$29</f>
        <v>7.6334073030766682E-4</v>
      </c>
      <c r="L11" s="953">
        <f>'A2.7.2'!L11/'A2.7.2'!L$29</f>
        <v>2.7648938390721932E-4</v>
      </c>
    </row>
    <row r="12" spans="2:12" customFormat="1" ht="13.35" customHeight="1" x14ac:dyDescent="0.25">
      <c r="B12" s="224"/>
      <c r="C12" s="451" t="s">
        <v>26</v>
      </c>
      <c r="D12" s="452" t="s">
        <v>50</v>
      </c>
      <c r="E12" s="952">
        <f>'A2.7.2'!E12/'A2.7.2'!E$29</f>
        <v>1.7492729109118124E-3</v>
      </c>
      <c r="F12" s="953">
        <f>'A2.7.2'!F12/'A2.7.2'!F$29</f>
        <v>8.1943683398085106E-4</v>
      </c>
      <c r="G12" s="952">
        <f>'A2.7.2'!G12/'A2.7.2'!G$29</f>
        <v>2.5223359485974485E-3</v>
      </c>
      <c r="H12" s="953">
        <f>'A2.7.2'!H12/'A2.7.2'!H$29</f>
        <v>1.1485841663056609E-3</v>
      </c>
      <c r="I12" s="952">
        <f>'A2.7.2'!I12/'A2.7.2'!I$29</f>
        <v>1.8606518974633559E-3</v>
      </c>
      <c r="J12" s="953">
        <f>'A2.7.2'!J12/'A2.7.2'!J$29</f>
        <v>7.593031868385362E-4</v>
      </c>
      <c r="K12" s="952">
        <f>'A2.7.2'!K12/'A2.7.2'!K$29</f>
        <v>1.3274022434111197E-3</v>
      </c>
      <c r="L12" s="953">
        <f>'A2.7.2'!L12/'A2.7.2'!L$29</f>
        <v>5.6748519226520978E-4</v>
      </c>
    </row>
    <row r="13" spans="2:12" customFormat="1" ht="13.35" customHeight="1" x14ac:dyDescent="0.25">
      <c r="B13" s="224"/>
      <c r="C13" s="354" t="s">
        <v>27</v>
      </c>
      <c r="D13" s="763" t="s">
        <v>51</v>
      </c>
      <c r="E13" s="952">
        <f>'A2.7.2'!E13/'A2.7.2'!E$29</f>
        <v>2.2694914635481948E-3</v>
      </c>
      <c r="F13" s="953">
        <f>'A2.7.2'!F13/'A2.7.2'!F$29</f>
        <v>1.079037080284993E-3</v>
      </c>
      <c r="G13" s="952">
        <f>'A2.7.2'!G13/'A2.7.2'!G$29</f>
        <v>3.2723990069961633E-3</v>
      </c>
      <c r="H13" s="953">
        <f>'A2.7.2'!H13/'A2.7.2'!H$29</f>
        <v>1.4866064196650925E-3</v>
      </c>
      <c r="I13" s="952">
        <f>'A2.7.2'!I13/'A2.7.2'!I$29</f>
        <v>2.4931396827521583E-3</v>
      </c>
      <c r="J13" s="953">
        <f>'A2.7.2'!J13/'A2.7.2'!J$29</f>
        <v>1.0616654153483929E-3</v>
      </c>
      <c r="K13" s="952">
        <f>'A2.7.2'!K13/'A2.7.2'!K$29</f>
        <v>1.6347651038447378E-3</v>
      </c>
      <c r="L13" s="953">
        <f>'A2.7.2'!L13/'A2.7.2'!L$29</f>
        <v>7.596126454383189E-4</v>
      </c>
    </row>
    <row r="14" spans="2:12" customFormat="1" ht="13.35" customHeight="1" x14ac:dyDescent="0.25">
      <c r="B14" s="224"/>
      <c r="C14" s="354" t="s">
        <v>28</v>
      </c>
      <c r="D14" s="763" t="s">
        <v>52</v>
      </c>
      <c r="E14" s="952">
        <f>'A2.7.2'!E14/'A2.7.2'!E$29</f>
        <v>2.7349501685386421E-3</v>
      </c>
      <c r="F14" s="953">
        <f>'A2.7.2'!F14/'A2.7.2'!F$29</f>
        <v>1.289321372356132E-3</v>
      </c>
      <c r="G14" s="952">
        <f>'A2.7.2'!G14/'A2.7.2'!G$29</f>
        <v>3.6607059885565602E-3</v>
      </c>
      <c r="H14" s="953">
        <f>'A2.7.2'!H14/'A2.7.2'!H$29</f>
        <v>1.8499629884153293E-3</v>
      </c>
      <c r="I14" s="952">
        <f>'A2.7.2'!I14/'A2.7.2'!I$29</f>
        <v>2.9047587176226491E-3</v>
      </c>
      <c r="J14" s="953">
        <f>'A2.7.2'!J14/'A2.7.2'!J$29</f>
        <v>1.3456205303744816E-3</v>
      </c>
      <c r="K14" s="952">
        <f>'A2.7.2'!K14/'A2.7.2'!K$29</f>
        <v>2.198826616948191E-3</v>
      </c>
      <c r="L14" s="953">
        <f>'A2.7.2'!L14/'A2.7.2'!L$29</f>
        <v>1.0572376500496644E-3</v>
      </c>
    </row>
    <row r="15" spans="2:12" customFormat="1" ht="13.35" customHeight="1" x14ac:dyDescent="0.25">
      <c r="B15" s="224"/>
      <c r="C15" s="354" t="s">
        <v>29</v>
      </c>
      <c r="D15" s="763" t="s">
        <v>53</v>
      </c>
      <c r="E15" s="952">
        <f>'A2.7.2'!E15/'A2.7.2'!E$29</f>
        <v>3.3738150577412172E-3</v>
      </c>
      <c r="F15" s="953">
        <f>'A2.7.2'!F15/'A2.7.2'!F$29</f>
        <v>1.5775117011058732E-3</v>
      </c>
      <c r="G15" s="952">
        <f>'A2.7.2'!G15/'A2.7.2'!G$29</f>
        <v>4.50037835039229E-3</v>
      </c>
      <c r="H15" s="953">
        <f>'A2.7.2'!H15/'A2.7.2'!H$29</f>
        <v>2.3469930415020348E-3</v>
      </c>
      <c r="I15" s="952">
        <f>'A2.7.2'!I15/'A2.7.2'!I$29</f>
        <v>3.3364567298038955E-3</v>
      </c>
      <c r="J15" s="953">
        <f>'A2.7.2'!J15/'A2.7.2'!J$29</f>
        <v>1.5975506638000239E-3</v>
      </c>
      <c r="K15" s="952">
        <f>'A2.7.2'!K15/'A2.7.2'!K$29</f>
        <v>2.8101747239645081E-3</v>
      </c>
      <c r="L15" s="953">
        <f>'A2.7.2'!L15/'A2.7.2'!L$29</f>
        <v>1.2191362308974804E-3</v>
      </c>
    </row>
    <row r="16" spans="2:12" customFormat="1" ht="13.35" customHeight="1" x14ac:dyDescent="0.25">
      <c r="B16" s="224"/>
      <c r="C16" s="354" t="s">
        <v>30</v>
      </c>
      <c r="D16" s="763" t="s">
        <v>54</v>
      </c>
      <c r="E16" s="952">
        <f>'A2.7.2'!E16/'A2.7.2'!E$29</f>
        <v>3.9792155956046094E-3</v>
      </c>
      <c r="F16" s="953">
        <f>'A2.7.2'!F16/'A2.7.2'!F$29</f>
        <v>2.0442528203123448E-3</v>
      </c>
      <c r="G16" s="952">
        <f>'A2.7.2'!G16/'A2.7.2'!G$29</f>
        <v>5.4396166049358128E-3</v>
      </c>
      <c r="H16" s="953">
        <f>'A2.7.2'!H16/'A2.7.2'!H$29</f>
        <v>2.735519145365432E-3</v>
      </c>
      <c r="I16" s="952">
        <f>'A2.7.2'!I16/'A2.7.2'!I$29</f>
        <v>3.8283916739174084E-3</v>
      </c>
      <c r="J16" s="953">
        <f>'A2.7.2'!J16/'A2.7.2'!J$29</f>
        <v>1.9485119714978468E-3</v>
      </c>
      <c r="K16" s="952">
        <f>'A2.7.2'!K16/'A2.7.2'!K$29</f>
        <v>3.1276704259508826E-3</v>
      </c>
      <c r="L16" s="953">
        <f>'A2.7.2'!L16/'A2.7.2'!L$29</f>
        <v>1.5805122106679736E-3</v>
      </c>
    </row>
    <row r="17" spans="2:12" customFormat="1" ht="13.35" customHeight="1" x14ac:dyDescent="0.25">
      <c r="B17" s="224"/>
      <c r="C17" s="354" t="s">
        <v>31</v>
      </c>
      <c r="D17" s="763" t="s">
        <v>55</v>
      </c>
      <c r="E17" s="952">
        <f>'A2.7.2'!E17/'A2.7.2'!E$29</f>
        <v>4.5815739197098944E-3</v>
      </c>
      <c r="F17" s="953">
        <f>'A2.7.2'!F17/'A2.7.2'!F$29</f>
        <v>2.4492034064935897E-3</v>
      </c>
      <c r="G17" s="952">
        <f>'A2.7.2'!G17/'A2.7.2'!G$29</f>
        <v>6.3025210084033615E-3</v>
      </c>
      <c r="H17" s="953">
        <f>'A2.7.2'!H17/'A2.7.2'!H$29</f>
        <v>3.1808951474900562E-3</v>
      </c>
      <c r="I17" s="952">
        <f>'A2.7.2'!I17/'A2.7.2'!I$29</f>
        <v>4.8223010507998125E-3</v>
      </c>
      <c r="J17" s="953">
        <f>'A2.7.2'!J17/'A2.7.2'!J$29</f>
        <v>2.3985481700839104E-3</v>
      </c>
      <c r="K17" s="952">
        <f>'A2.7.2'!K17/'A2.7.2'!K$29</f>
        <v>3.7457737606690377E-3</v>
      </c>
      <c r="L17" s="953">
        <f>'A2.7.2'!L17/'A2.7.2'!L$29</f>
        <v>1.9061877061352277E-3</v>
      </c>
    </row>
    <row r="18" spans="2:12" customFormat="1" ht="13.35" customHeight="1" x14ac:dyDescent="0.25">
      <c r="B18" s="224"/>
      <c r="C18" s="354" t="s">
        <v>32</v>
      </c>
      <c r="D18" s="763" t="s">
        <v>56</v>
      </c>
      <c r="E18" s="952">
        <f>'A2.7.2'!E18/'A2.7.2'!E$29</f>
        <v>5.2082699538800398E-3</v>
      </c>
      <c r="F18" s="953">
        <f>'A2.7.2'!F18/'A2.7.2'!F$29</f>
        <v>2.9409275310029923E-3</v>
      </c>
      <c r="G18" s="952">
        <f>'A2.7.2'!G18/'A2.7.2'!G$29</f>
        <v>6.4983339307286897E-3</v>
      </c>
      <c r="H18" s="953">
        <f>'A2.7.2'!H18/'A2.7.2'!H$29</f>
        <v>3.5932030495181302E-3</v>
      </c>
      <c r="I18" s="952">
        <f>'A2.7.2'!I18/'A2.7.2'!I$29</f>
        <v>5.3075430024764076E-3</v>
      </c>
      <c r="J18" s="953">
        <f>'A2.7.2'!J18/'A2.7.2'!J$29</f>
        <v>2.8321431278698892E-3</v>
      </c>
      <c r="K18" s="952">
        <f>'A2.7.2'!K18/'A2.7.2'!K$29</f>
        <v>4.3942756200454625E-3</v>
      </c>
      <c r="L18" s="953">
        <f>'A2.7.2'!L18/'A2.7.2'!L$29</f>
        <v>2.0302314061472213E-3</v>
      </c>
    </row>
    <row r="19" spans="2:12" customFormat="1" ht="13.35" customHeight="1" x14ac:dyDescent="0.25">
      <c r="B19" s="224"/>
      <c r="C19" s="354" t="s">
        <v>33</v>
      </c>
      <c r="D19" s="763" t="s">
        <v>57</v>
      </c>
      <c r="E19" s="952">
        <f>'A2.7.2'!E19/'A2.7.2'!E$29</f>
        <v>5.8836414081799042E-3</v>
      </c>
      <c r="F19" s="953">
        <f>'A2.7.2'!F19/'A2.7.2'!F$29</f>
        <v>3.4515074086789253E-3</v>
      </c>
      <c r="G19" s="952">
        <f>'A2.7.2'!G19/'A2.7.2'!G$29</f>
        <v>6.9364238586429837E-3</v>
      </c>
      <c r="H19" s="953">
        <f>'A2.7.2'!H19/'A2.7.2'!H$29</f>
        <v>4.0005927820961707E-3</v>
      </c>
      <c r="I19" s="952">
        <f>'A2.7.2'!I19/'A2.7.2'!I$29</f>
        <v>5.5719162037346894E-3</v>
      </c>
      <c r="J19" s="953">
        <f>'A2.7.2'!J19/'A2.7.2'!J$29</f>
        <v>3.2421724114887127E-3</v>
      </c>
      <c r="K19" s="952">
        <f>'A2.7.2'!K19/'A2.7.2'!K$29</f>
        <v>4.7286593912864317E-3</v>
      </c>
      <c r="L19" s="953">
        <f>'A2.7.2'!L19/'A2.7.2'!L$29</f>
        <v>2.5416160457692508E-3</v>
      </c>
    </row>
    <row r="20" spans="2:12" customFormat="1" ht="13.35" customHeight="1" x14ac:dyDescent="0.25">
      <c r="B20" s="224"/>
      <c r="C20" s="354" t="s">
        <v>34</v>
      </c>
      <c r="D20" s="763" t="s">
        <v>58</v>
      </c>
      <c r="E20" s="952">
        <f>'A2.7.2'!E20/'A2.7.2'!E$29</f>
        <v>3.4489577375664722E-2</v>
      </c>
      <c r="F20" s="953">
        <f>'A2.7.2'!F20/'A2.7.2'!F$29</f>
        <v>2.2088601482434404E-2</v>
      </c>
      <c r="G20" s="952">
        <f>'A2.7.2'!G20/'A2.7.2'!G$29</f>
        <v>3.75728490448312E-2</v>
      </c>
      <c r="H20" s="953">
        <f>'A2.7.2'!H20/'A2.7.2'!H$29</f>
        <v>2.4153961396298253E-2</v>
      </c>
      <c r="I20" s="952">
        <f>'A2.7.2'!I20/'A2.7.2'!I$29</f>
        <v>3.2712000535439392E-2</v>
      </c>
      <c r="J20" s="953">
        <f>'A2.7.2'!J20/'A2.7.2'!J$29</f>
        <v>2.0686833490646945E-2</v>
      </c>
      <c r="K20" s="952">
        <f>'A2.7.2'!K20/'A2.7.2'!K$29</f>
        <v>2.7584972320454492E-2</v>
      </c>
      <c r="L20" s="953">
        <f>'A2.7.2'!L20/'A2.7.2'!L$29</f>
        <v>1.7105869981255857E-2</v>
      </c>
    </row>
    <row r="21" spans="2:12" customFormat="1" ht="13.35" customHeight="1" x14ac:dyDescent="0.25">
      <c r="B21" s="224"/>
      <c r="C21" s="354" t="s">
        <v>35</v>
      </c>
      <c r="D21" s="627" t="s">
        <v>743</v>
      </c>
      <c r="E21" s="952">
        <f>'A2.7.2'!E21/'A2.7.2'!E$29</f>
        <v>4.5426335836061184E-2</v>
      </c>
      <c r="F21" s="953">
        <f>'A2.7.2'!F21/'A2.7.2'!F$29</f>
        <v>3.2218986175847467E-2</v>
      </c>
      <c r="G21" s="952">
        <f>'A2.7.2'!G21/'A2.7.2'!G$29</f>
        <v>4.6666533912143059E-2</v>
      </c>
      <c r="H21" s="953">
        <f>'A2.7.2'!H21/'A2.7.2'!H$29</f>
        <v>3.4003759543421073E-2</v>
      </c>
      <c r="I21" s="952">
        <f>'A2.7.2'!I21/'A2.7.2'!I$29</f>
        <v>4.0422327822769562E-2</v>
      </c>
      <c r="J21" s="953">
        <f>'A2.7.2'!J21/'A2.7.2'!J$29</f>
        <v>2.8143269994978334E-2</v>
      </c>
      <c r="K21" s="952">
        <f>'A2.7.2'!K21/'A2.7.2'!K$29</f>
        <v>3.657618039160055E-2</v>
      </c>
      <c r="L21" s="953">
        <f>'A2.7.2'!L21/'A2.7.2'!L$29</f>
        <v>2.5061259123652372E-2</v>
      </c>
    </row>
    <row r="22" spans="2:12" customFormat="1" ht="13.35" customHeight="1" x14ac:dyDescent="0.25">
      <c r="B22" s="224"/>
      <c r="C22" s="354" t="s">
        <v>36</v>
      </c>
      <c r="D22" s="627" t="s">
        <v>772</v>
      </c>
      <c r="E22" s="952">
        <f>'A2.7.2'!E22/'A2.7.2'!E$29</f>
        <v>0.10211494700463633</v>
      </c>
      <c r="F22" s="953">
        <f>'A2.7.2'!F22/'A2.7.2'!F$29</f>
        <v>8.0729491305405923E-2</v>
      </c>
      <c r="G22" s="952">
        <f>'A2.7.2'!G22/'A2.7.2'!G$29</f>
        <v>0.10115562812802846</v>
      </c>
      <c r="H22" s="953">
        <f>'A2.7.2'!H22/'A2.7.2'!H$29</f>
        <v>8.0552390849440353E-2</v>
      </c>
      <c r="I22" s="952">
        <f>'A2.7.2'!I22/'A2.7.2'!I$29</f>
        <v>9.2550699417709659E-2</v>
      </c>
      <c r="J22" s="953">
        <f>'A2.7.2'!J22/'A2.7.2'!J$29</f>
        <v>7.1676357058819362E-2</v>
      </c>
      <c r="K22" s="952">
        <f>'A2.7.2'!K22/'A2.7.2'!K$29</f>
        <v>8.4869303232038701E-2</v>
      </c>
      <c r="L22" s="953">
        <f>'A2.7.2'!L22/'A2.7.2'!L$29</f>
        <v>6.3347182312073425E-2</v>
      </c>
    </row>
    <row r="23" spans="2:12" customFormat="1" ht="13.35" customHeight="1" x14ac:dyDescent="0.25">
      <c r="B23" s="224"/>
      <c r="C23" s="354" t="s">
        <v>37</v>
      </c>
      <c r="D23" s="627" t="s">
        <v>753</v>
      </c>
      <c r="E23" s="952">
        <f>'A2.7.2'!E23/'A2.7.2'!E$29</f>
        <v>0.17155043381968191</v>
      </c>
      <c r="F23" s="953">
        <f>'A2.7.2'!F23/'A2.7.2'!F$29</f>
        <v>0.15997130592912651</v>
      </c>
      <c r="G23" s="952">
        <f>'A2.7.2'!G23/'A2.7.2'!G$29</f>
        <v>0.16704501705895627</v>
      </c>
      <c r="H23" s="953">
        <f>'A2.7.2'!H23/'A2.7.2'!H$29</f>
        <v>0.15881358459408937</v>
      </c>
      <c r="I23" s="952">
        <f>'A2.7.2'!I23/'A2.7.2'!I$29</f>
        <v>0.16112709992637708</v>
      </c>
      <c r="J23" s="953">
        <f>'A2.7.2'!J23/'A2.7.2'!J$29</f>
        <v>0.14883278016582868</v>
      </c>
      <c r="K23" s="952">
        <f>'A2.7.2'!K23/'A2.7.2'!K$29</f>
        <v>0.15400230353264632</v>
      </c>
      <c r="L23" s="953">
        <f>'A2.7.2'!L23/'A2.7.2'!L$29</f>
        <v>0.13812029058198197</v>
      </c>
    </row>
    <row r="24" spans="2:12" customFormat="1" ht="13.35" customHeight="1" x14ac:dyDescent="0.25">
      <c r="B24" s="224"/>
      <c r="C24" s="354" t="s">
        <v>38</v>
      </c>
      <c r="D24" s="627" t="s">
        <v>62</v>
      </c>
      <c r="E24" s="952">
        <f>'A2.7.2'!E24/'A2.7.2'!E$29</f>
        <v>0.25367195200603576</v>
      </c>
      <c r="F24" s="953">
        <f>'A2.7.2'!F24/'A2.7.2'!F$29</f>
        <v>0.27450881895119428</v>
      </c>
      <c r="G24" s="952">
        <f>'A2.7.2'!G24/'A2.7.2'!G$29</f>
        <v>0.25097906461162667</v>
      </c>
      <c r="H24" s="953">
        <f>'A2.7.2'!H24/'A2.7.2'!H$29</f>
        <v>0.27383673137577852</v>
      </c>
      <c r="I24" s="952">
        <f>'A2.7.2'!I24/'A2.7.2'!I$29</f>
        <v>0.25016397831470449</v>
      </c>
      <c r="J24" s="953">
        <f>'A2.7.2'!J24/'A2.7.2'!J$29</f>
        <v>0.26902651565235142</v>
      </c>
      <c r="K24" s="952">
        <f>'A2.7.2'!K24/'A2.7.2'!K$29</f>
        <v>0.2483154150918542</v>
      </c>
      <c r="L24" s="953">
        <f>'A2.7.2'!L24/'A2.7.2'!L$29</f>
        <v>0.26249419602448359</v>
      </c>
    </row>
    <row r="25" spans="2:12" customFormat="1" ht="13.35" customHeight="1" x14ac:dyDescent="0.25">
      <c r="B25" s="224"/>
      <c r="C25" s="354" t="s">
        <v>39</v>
      </c>
      <c r="D25" s="627" t="s">
        <v>63</v>
      </c>
      <c r="E25" s="952">
        <f>'A2.7.2'!E25/'A2.7.2'!E$29</f>
        <v>0.16268238071479854</v>
      </c>
      <c r="F25" s="953">
        <f>'A2.7.2'!F25/'A2.7.2'!F$29</f>
        <v>0.18466165819530986</v>
      </c>
      <c r="G25" s="952">
        <f>'A2.7.2'!G25/'A2.7.2'!G$29</f>
        <v>0.16375602373650883</v>
      </c>
      <c r="H25" s="953">
        <f>'A2.7.2'!H25/'A2.7.2'!H$29</f>
        <v>0.18592866258249713</v>
      </c>
      <c r="I25" s="952">
        <f>'A2.7.2'!I25/'A2.7.2'!I$29</f>
        <v>0.17577471387457333</v>
      </c>
      <c r="J25" s="953">
        <f>'A2.7.2'!J25/'A2.7.2'!J$29</f>
        <v>0.19825503702097574</v>
      </c>
      <c r="K25" s="952">
        <f>'A2.7.2'!K25/'A2.7.2'!K$29</f>
        <v>0.17892233852472583</v>
      </c>
      <c r="L25" s="953">
        <f>'A2.7.2'!L25/'A2.7.2'!L$29</f>
        <v>0.20116797131485384</v>
      </c>
    </row>
    <row r="26" spans="2:12" customFormat="1" ht="13.35" customHeight="1" x14ac:dyDescent="0.25">
      <c r="B26" s="224"/>
      <c r="C26" s="354" t="s">
        <v>40</v>
      </c>
      <c r="D26" s="627" t="s">
        <v>64</v>
      </c>
      <c r="E26" s="952">
        <f>'A2.7.2'!E26/'A2.7.2'!E$29</f>
        <v>0.15681090816165108</v>
      </c>
      <c r="F26" s="953">
        <f>'A2.7.2'!F26/'A2.7.2'!F$29</f>
        <v>0.18044281884734745</v>
      </c>
      <c r="G26" s="952">
        <f>'A2.7.2'!G26/'A2.7.2'!G$29</f>
        <v>0.15189108818883004</v>
      </c>
      <c r="H26" s="953">
        <f>'A2.7.2'!H26/'A2.7.2'!H$29</f>
        <v>0.17618264003359774</v>
      </c>
      <c r="I26" s="952">
        <f>'A2.7.2'!I26/'A2.7.2'!I$29</f>
        <v>0.16941971755571916</v>
      </c>
      <c r="J26" s="953">
        <f>'A2.7.2'!J26/'A2.7.2'!J$29</f>
        <v>0.19414332836339357</v>
      </c>
      <c r="K26" s="952">
        <f>'A2.7.2'!K26/'A2.7.2'!K$29</f>
        <v>0.19162554421803174</v>
      </c>
      <c r="L26" s="953">
        <f>'A2.7.2'!L26/'A2.7.2'!L$29</f>
        <v>0.2190017691535241</v>
      </c>
    </row>
    <row r="27" spans="2:12" customFormat="1" ht="13.35" customHeight="1" x14ac:dyDescent="0.25">
      <c r="B27" s="224"/>
      <c r="C27" s="354" t="s">
        <v>41</v>
      </c>
      <c r="D27" s="627" t="s">
        <v>65</v>
      </c>
      <c r="E27" s="952">
        <f>'A2.7.2'!E27/'A2.7.2'!E$29</f>
        <v>3.4361804397824207E-2</v>
      </c>
      <c r="F27" s="953">
        <f>'A2.7.2'!F27/'A2.7.2'!F$29</f>
        <v>4.1641547423224352E-2</v>
      </c>
      <c r="G27" s="952">
        <f>'A2.7.2'!G27/'A2.7.2'!G$29</f>
        <v>3.0918528548860302E-2</v>
      </c>
      <c r="H27" s="953">
        <f>'A2.7.2'!H27/'A2.7.2'!H$29</f>
        <v>3.802517941861816E-2</v>
      </c>
      <c r="I27" s="952">
        <f>'A2.7.2'!I27/'A2.7.2'!I$29</f>
        <v>3.766816143497758E-2</v>
      </c>
      <c r="J27" s="953">
        <f>'A2.7.2'!J27/'A2.7.2'!J$29</f>
        <v>4.5454130254455154E-2</v>
      </c>
      <c r="K27" s="952">
        <f>'A2.7.2'!K27/'A2.7.2'!K$29</f>
        <v>4.392586813120003E-2</v>
      </c>
      <c r="L27" s="953">
        <f>'A2.7.2'!L27/'A2.7.2'!L$29</f>
        <v>5.2320397067524005E-2</v>
      </c>
    </row>
    <row r="28" spans="2:12" customFormat="1" ht="13.35" customHeight="1" x14ac:dyDescent="0.25">
      <c r="B28" s="225"/>
      <c r="C28" s="773" t="s">
        <v>42</v>
      </c>
      <c r="D28" s="774" t="s">
        <v>66</v>
      </c>
      <c r="E28" s="954">
        <f>'A2.7.2'!E28/'A2.7.2'!E$29</f>
        <v>4.9314285018922568E-3</v>
      </c>
      <c r="F28" s="955">
        <f>'A2.7.2'!F28/'A2.7.2'!F$29</f>
        <v>6.246753715834389E-3</v>
      </c>
      <c r="G28" s="954">
        <f>'A2.7.2'!G28/'A2.7.2'!G$29</f>
        <v>4.178448630637089E-3</v>
      </c>
      <c r="H28" s="955">
        <f>'A2.7.2'!H28/'A2.7.2'!H$29</f>
        <v>5.3737322752962242E-3</v>
      </c>
      <c r="I28" s="954">
        <f>'A2.7.2'!I28/'A2.7.2'!I$29</f>
        <v>5.5551837226423938E-3</v>
      </c>
      <c r="J28" s="955">
        <f>'A2.7.2'!J28/'A2.7.2'!J$29</f>
        <v>6.6528012550295841E-3</v>
      </c>
      <c r="K28" s="954">
        <f>'A2.7.2'!K28/'A2.7.2'!K$29</f>
        <v>6.8092695234524617E-3</v>
      </c>
      <c r="L28" s="955">
        <f>'A2.7.2'!L28/'A2.7.2'!L$29</f>
        <v>8.4090540101535438E-3</v>
      </c>
    </row>
    <row r="29" spans="2:12" customFormat="1" ht="13.35" customHeight="1" x14ac:dyDescent="0.25">
      <c r="B29" s="225"/>
      <c r="C29" s="226" t="s">
        <v>8</v>
      </c>
      <c r="D29" s="227"/>
      <c r="E29" s="230">
        <f>'A2.7.2'!E29/'A2.7.2'!E$29</f>
        <v>1</v>
      </c>
      <c r="F29" s="231">
        <f>'A2.7.2'!F29/'A2.7.2'!F$29</f>
        <v>1</v>
      </c>
      <c r="G29" s="230">
        <f>'A2.7.2'!G29/'A2.7.2'!G$29</f>
        <v>1</v>
      </c>
      <c r="H29" s="231">
        <f>'A2.7.2'!H29/'A2.7.2'!H$29</f>
        <v>1</v>
      </c>
      <c r="I29" s="230">
        <f>'A2.7.2'!I29/'A2.7.2'!I$29</f>
        <v>1</v>
      </c>
      <c r="J29" s="231">
        <f>'A2.7.2'!J29/'A2.7.2'!J$29</f>
        <v>1</v>
      </c>
      <c r="K29" s="230">
        <f>'A2.7.2'!K29/'A2.7.2'!K$29</f>
        <v>1</v>
      </c>
      <c r="L29" s="231">
        <f>'A2.7.2'!L29/'A2.7.2'!L$29</f>
        <v>1</v>
      </c>
    </row>
    <row r="30" spans="2:12" customFormat="1" ht="13.35" customHeight="1" x14ac:dyDescent="0.25"/>
    <row r="31" spans="2:12" customFormat="1" ht="13.35" customHeight="1" x14ac:dyDescent="0.25"/>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C3:D3"/>
    <mergeCell ref="B1:L1"/>
    <mergeCell ref="K2:L2"/>
  </mergeCells>
  <phoneticPr fontId="25" type="noConversion"/>
  <hyperlinks>
    <hyperlink ref="G32" location="CONTENTS!A1" display="BACK TO CONTENTS" xr:uid="{00000000-0004-0000-3C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2">
    <tabColor theme="7" tint="0.79998168889431442"/>
    <pageSetUpPr fitToPage="1"/>
  </sheetPr>
  <dimension ref="B1:N48"/>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4" s="3" customFormat="1" ht="15" customHeight="1" x14ac:dyDescent="0.25">
      <c r="B1" s="1442" t="s">
        <v>1069</v>
      </c>
      <c r="C1" s="1442"/>
      <c r="D1" s="1442"/>
      <c r="E1" s="1442"/>
      <c r="F1" s="1442"/>
      <c r="G1" s="1442"/>
      <c r="H1" s="1442"/>
      <c r="I1" s="1442"/>
      <c r="J1" s="1442"/>
      <c r="K1" s="1442"/>
      <c r="L1" s="1442"/>
    </row>
    <row r="2" spans="2:14" s="3" customFormat="1" ht="15" customHeight="1" x14ac:dyDescent="0.25">
      <c r="B2" s="147"/>
      <c r="C2" s="148" t="s">
        <v>156</v>
      </c>
      <c r="D2" s="168"/>
      <c r="E2" s="555" t="s">
        <v>1143</v>
      </c>
      <c r="F2" s="556"/>
      <c r="G2" s="555" t="s">
        <v>1144</v>
      </c>
      <c r="H2" s="149"/>
      <c r="I2" s="555" t="s">
        <v>1145</v>
      </c>
      <c r="J2" s="556"/>
      <c r="K2" s="1472" t="s">
        <v>1146</v>
      </c>
      <c r="L2" s="1358"/>
    </row>
    <row r="3" spans="2:14" ht="24.9" customHeight="1" x14ac:dyDescent="0.2">
      <c r="B3" s="150"/>
      <c r="C3" s="1490" t="s">
        <v>85</v>
      </c>
      <c r="D3" s="1491"/>
      <c r="E3" s="692" t="s">
        <v>17</v>
      </c>
      <c r="F3" s="757" t="s">
        <v>98</v>
      </c>
      <c r="G3" s="692" t="s">
        <v>17</v>
      </c>
      <c r="H3" s="757" t="s">
        <v>98</v>
      </c>
      <c r="I3" s="692" t="s">
        <v>17</v>
      </c>
      <c r="J3" s="757" t="s">
        <v>98</v>
      </c>
      <c r="K3" s="692" t="s">
        <v>17</v>
      </c>
      <c r="L3" s="757" t="s">
        <v>98</v>
      </c>
    </row>
    <row r="4" spans="2:14" ht="13.35" customHeight="1" x14ac:dyDescent="0.25">
      <c r="B4" s="38"/>
      <c r="C4" s="573" t="s">
        <v>18</v>
      </c>
      <c r="D4" s="635" t="s">
        <v>43</v>
      </c>
      <c r="E4" s="606">
        <v>101</v>
      </c>
      <c r="F4" s="607">
        <v>7.4634369999999999</v>
      </c>
      <c r="G4" s="606">
        <v>101</v>
      </c>
      <c r="H4" s="607">
        <v>7.1307869999999998</v>
      </c>
      <c r="I4" s="606">
        <v>76</v>
      </c>
      <c r="J4" s="607">
        <v>6.7906120000000003</v>
      </c>
      <c r="K4" s="606">
        <v>72</v>
      </c>
      <c r="L4" s="607">
        <v>7.3371829999999996</v>
      </c>
      <c r="N4" s="321"/>
    </row>
    <row r="5" spans="2:14" ht="13.35" customHeight="1" x14ac:dyDescent="0.25">
      <c r="B5" s="38"/>
      <c r="C5" s="451" t="s">
        <v>19</v>
      </c>
      <c r="D5" s="761" t="s">
        <v>121</v>
      </c>
      <c r="E5" s="606">
        <v>31</v>
      </c>
      <c r="F5" s="607">
        <v>2.8365800000000001</v>
      </c>
      <c r="G5" s="606">
        <v>27</v>
      </c>
      <c r="H5" s="607">
        <v>2.8869250000000002</v>
      </c>
      <c r="I5" s="606">
        <v>9</v>
      </c>
      <c r="J5" s="607">
        <v>1.21061</v>
      </c>
      <c r="K5" s="606">
        <v>14</v>
      </c>
      <c r="L5" s="607">
        <v>0.95239499999999999</v>
      </c>
    </row>
    <row r="6" spans="2:14" ht="13.35" customHeight="1" x14ac:dyDescent="0.25">
      <c r="B6" s="38"/>
      <c r="C6" s="451" t="s">
        <v>20</v>
      </c>
      <c r="D6" s="452" t="s">
        <v>44</v>
      </c>
      <c r="E6" s="606">
        <v>115</v>
      </c>
      <c r="F6" s="607">
        <v>4.7802949999999997</v>
      </c>
      <c r="G6" s="606">
        <v>81</v>
      </c>
      <c r="H6" s="607">
        <v>2.947594</v>
      </c>
      <c r="I6" s="606">
        <v>62</v>
      </c>
      <c r="J6" s="607">
        <v>3.049731</v>
      </c>
      <c r="K6" s="606">
        <v>57</v>
      </c>
      <c r="L6" s="607">
        <v>3.4440189999999999</v>
      </c>
    </row>
    <row r="7" spans="2:14" ht="13.35" customHeight="1" x14ac:dyDescent="0.25">
      <c r="B7" s="38"/>
      <c r="C7" s="451" t="s">
        <v>21</v>
      </c>
      <c r="D7" s="452" t="s">
        <v>45</v>
      </c>
      <c r="E7" s="606">
        <v>81</v>
      </c>
      <c r="F7" s="607">
        <v>3.9606020000000002</v>
      </c>
      <c r="G7" s="606">
        <v>73</v>
      </c>
      <c r="H7" s="607">
        <v>3.04623</v>
      </c>
      <c r="I7" s="606">
        <v>49</v>
      </c>
      <c r="J7" s="607">
        <v>2.4082029999999999</v>
      </c>
      <c r="K7" s="606">
        <v>45</v>
      </c>
      <c r="L7" s="607">
        <v>2.0278740000000002</v>
      </c>
    </row>
    <row r="8" spans="2:14" ht="13.35" customHeight="1" x14ac:dyDescent="0.25">
      <c r="B8" s="38"/>
      <c r="C8" s="451" t="s">
        <v>22</v>
      </c>
      <c r="D8" s="452" t="s">
        <v>46</v>
      </c>
      <c r="E8" s="606">
        <v>90</v>
      </c>
      <c r="F8" s="607">
        <v>4.0512430000000004</v>
      </c>
      <c r="G8" s="606">
        <v>89</v>
      </c>
      <c r="H8" s="607">
        <v>3.975978</v>
      </c>
      <c r="I8" s="606">
        <v>55</v>
      </c>
      <c r="J8" s="607">
        <v>3.0343079999999998</v>
      </c>
      <c r="K8" s="606">
        <v>65</v>
      </c>
      <c r="L8" s="607">
        <v>3.1731699999999998</v>
      </c>
    </row>
    <row r="9" spans="2:14" ht="13.35" customHeight="1" x14ac:dyDescent="0.25">
      <c r="B9" s="38"/>
      <c r="C9" s="451" t="s">
        <v>23</v>
      </c>
      <c r="D9" s="452" t="s">
        <v>47</v>
      </c>
      <c r="E9" s="606">
        <v>105</v>
      </c>
      <c r="F9" s="607">
        <v>4.9540030000000002</v>
      </c>
      <c r="G9" s="606">
        <v>109</v>
      </c>
      <c r="H9" s="607">
        <v>5.2088640000000002</v>
      </c>
      <c r="I9" s="606">
        <v>83</v>
      </c>
      <c r="J9" s="607">
        <v>4.2540740000000001</v>
      </c>
      <c r="K9" s="606">
        <v>77</v>
      </c>
      <c r="L9" s="607">
        <v>3.8747419999999999</v>
      </c>
    </row>
    <row r="10" spans="2:14" ht="13.35" customHeight="1" x14ac:dyDescent="0.25">
      <c r="B10" s="38"/>
      <c r="C10" s="451" t="s">
        <v>24</v>
      </c>
      <c r="D10" s="452" t="s">
        <v>48</v>
      </c>
      <c r="E10" s="606">
        <v>173</v>
      </c>
      <c r="F10" s="607">
        <v>8.8883939999999999</v>
      </c>
      <c r="G10" s="606">
        <v>162</v>
      </c>
      <c r="H10" s="607">
        <v>7.9648209999999997</v>
      </c>
      <c r="I10" s="606">
        <v>105</v>
      </c>
      <c r="J10" s="607">
        <v>5.7090620000000003</v>
      </c>
      <c r="K10" s="606">
        <v>113</v>
      </c>
      <c r="L10" s="607">
        <v>6.6264640000000004</v>
      </c>
    </row>
    <row r="11" spans="2:14" customFormat="1" ht="13.35" customHeight="1" x14ac:dyDescent="0.25">
      <c r="B11" s="224"/>
      <c r="C11" s="451" t="s">
        <v>25</v>
      </c>
      <c r="D11" s="452" t="s">
        <v>49</v>
      </c>
      <c r="E11" s="606">
        <v>297</v>
      </c>
      <c r="F11" s="607">
        <v>12.059035</v>
      </c>
      <c r="G11" s="606">
        <v>247</v>
      </c>
      <c r="H11" s="607">
        <v>10.207109000000001</v>
      </c>
      <c r="I11" s="606">
        <v>190</v>
      </c>
      <c r="J11" s="607">
        <v>8.4403419999999993</v>
      </c>
      <c r="K11" s="606">
        <v>153</v>
      </c>
      <c r="L11" s="607">
        <v>6.9462869999999999</v>
      </c>
    </row>
    <row r="12" spans="2:14" customFormat="1" ht="13.35" customHeight="1" x14ac:dyDescent="0.25">
      <c r="B12" s="224"/>
      <c r="C12" s="451" t="s">
        <v>26</v>
      </c>
      <c r="D12" s="452" t="s">
        <v>50</v>
      </c>
      <c r="E12" s="606">
        <v>603</v>
      </c>
      <c r="F12" s="607">
        <v>19.644739000000001</v>
      </c>
      <c r="G12" s="606">
        <v>499</v>
      </c>
      <c r="H12" s="607">
        <v>17.333566999999999</v>
      </c>
      <c r="I12" s="606">
        <v>321</v>
      </c>
      <c r="J12" s="607">
        <v>14.450341</v>
      </c>
      <c r="K12" s="606">
        <v>240</v>
      </c>
      <c r="L12" s="607">
        <v>10.563689999999999</v>
      </c>
    </row>
    <row r="13" spans="2:14" customFormat="1" ht="13.35" customHeight="1" x14ac:dyDescent="0.25">
      <c r="B13" s="224"/>
      <c r="C13" s="354" t="s">
        <v>27</v>
      </c>
      <c r="D13" s="763" t="s">
        <v>51</v>
      </c>
      <c r="E13" s="606">
        <v>594</v>
      </c>
      <c r="F13" s="607">
        <v>21.729171000000001</v>
      </c>
      <c r="G13" s="606">
        <v>656</v>
      </c>
      <c r="H13" s="607">
        <v>20.476018</v>
      </c>
      <c r="I13" s="606">
        <v>555</v>
      </c>
      <c r="J13" s="607">
        <v>21.349125999999998</v>
      </c>
      <c r="K13" s="606">
        <v>425</v>
      </c>
      <c r="L13" s="607">
        <v>16.367470999999998</v>
      </c>
    </row>
    <row r="14" spans="2:14" customFormat="1" ht="13.35" customHeight="1" x14ac:dyDescent="0.25">
      <c r="B14" s="224"/>
      <c r="C14" s="354" t="s">
        <v>28</v>
      </c>
      <c r="D14" s="763" t="s">
        <v>52</v>
      </c>
      <c r="E14" s="606">
        <v>632</v>
      </c>
      <c r="F14" s="607">
        <v>25.285177000000001</v>
      </c>
      <c r="G14" s="606">
        <v>593</v>
      </c>
      <c r="H14" s="607">
        <v>20.446512999999999</v>
      </c>
      <c r="I14" s="606">
        <v>518</v>
      </c>
      <c r="J14" s="607">
        <v>21.804976</v>
      </c>
      <c r="K14" s="606">
        <v>587</v>
      </c>
      <c r="L14" s="607">
        <v>20.643528</v>
      </c>
    </row>
    <row r="15" spans="2:14" customFormat="1" ht="13.35" customHeight="1" x14ac:dyDescent="0.25">
      <c r="B15" s="224"/>
      <c r="C15" s="354" t="s">
        <v>29</v>
      </c>
      <c r="D15" s="763" t="s">
        <v>53</v>
      </c>
      <c r="E15" s="606">
        <v>566</v>
      </c>
      <c r="F15" s="607">
        <v>24.289377999999999</v>
      </c>
      <c r="G15" s="606">
        <v>596</v>
      </c>
      <c r="H15" s="607">
        <v>23.422768999999999</v>
      </c>
      <c r="I15" s="606">
        <v>520</v>
      </c>
      <c r="J15" s="607">
        <v>21.798055000000002</v>
      </c>
      <c r="K15" s="606">
        <v>679</v>
      </c>
      <c r="L15" s="607">
        <v>28.358737999999999</v>
      </c>
    </row>
    <row r="16" spans="2:14" customFormat="1" ht="13.35" customHeight="1" x14ac:dyDescent="0.25">
      <c r="B16" s="224"/>
      <c r="C16" s="354" t="s">
        <v>30</v>
      </c>
      <c r="D16" s="763" t="s">
        <v>54</v>
      </c>
      <c r="E16" s="606">
        <v>576</v>
      </c>
      <c r="F16" s="607">
        <v>24.433153000000001</v>
      </c>
      <c r="G16" s="606">
        <v>567</v>
      </c>
      <c r="H16" s="607">
        <v>23.552914000000001</v>
      </c>
      <c r="I16" s="606">
        <v>493</v>
      </c>
      <c r="J16" s="607">
        <v>22.446355000000001</v>
      </c>
      <c r="K16" s="606">
        <v>633</v>
      </c>
      <c r="L16" s="607">
        <v>28.695041</v>
      </c>
    </row>
    <row r="17" spans="2:12" customFormat="1" ht="13.35" customHeight="1" x14ac:dyDescent="0.25">
      <c r="B17" s="224"/>
      <c r="C17" s="354" t="s">
        <v>31</v>
      </c>
      <c r="D17" s="763" t="s">
        <v>55</v>
      </c>
      <c r="E17" s="606">
        <v>579</v>
      </c>
      <c r="F17" s="607">
        <v>26.726959999999998</v>
      </c>
      <c r="G17" s="606">
        <v>601</v>
      </c>
      <c r="H17" s="607">
        <v>25.108494</v>
      </c>
      <c r="I17" s="606">
        <v>474</v>
      </c>
      <c r="J17" s="607">
        <v>22.531220999999999</v>
      </c>
      <c r="K17" s="606">
        <v>610</v>
      </c>
      <c r="L17" s="607">
        <v>28.489926000000001</v>
      </c>
    </row>
    <row r="18" spans="2:12" customFormat="1" ht="13.35" customHeight="1" x14ac:dyDescent="0.25">
      <c r="B18" s="224"/>
      <c r="C18" s="354" t="s">
        <v>32</v>
      </c>
      <c r="D18" s="763" t="s">
        <v>56</v>
      </c>
      <c r="E18" s="606">
        <v>544</v>
      </c>
      <c r="F18" s="607">
        <v>26.15286</v>
      </c>
      <c r="G18" s="606">
        <v>488</v>
      </c>
      <c r="H18" s="607">
        <v>22.102867</v>
      </c>
      <c r="I18" s="606">
        <v>470</v>
      </c>
      <c r="J18" s="607">
        <v>21.538207</v>
      </c>
      <c r="K18" s="606">
        <v>634</v>
      </c>
      <c r="L18" s="607">
        <v>30.970165000000001</v>
      </c>
    </row>
    <row r="19" spans="2:12" customFormat="1" ht="13.35" customHeight="1" x14ac:dyDescent="0.25">
      <c r="B19" s="224"/>
      <c r="C19" s="354" t="s">
        <v>33</v>
      </c>
      <c r="D19" s="763" t="s">
        <v>57</v>
      </c>
      <c r="E19" s="606">
        <v>505</v>
      </c>
      <c r="F19" s="607">
        <v>24.078074999999998</v>
      </c>
      <c r="G19" s="606">
        <v>494</v>
      </c>
      <c r="H19" s="607">
        <v>21.199625000000001</v>
      </c>
      <c r="I19" s="606">
        <v>454</v>
      </c>
      <c r="J19" s="607">
        <v>19.865675</v>
      </c>
      <c r="K19" s="606">
        <v>554</v>
      </c>
      <c r="L19" s="607">
        <v>27.842843999999999</v>
      </c>
    </row>
    <row r="20" spans="2:12" customFormat="1" ht="13.35" customHeight="1" x14ac:dyDescent="0.25">
      <c r="B20" s="224"/>
      <c r="C20" s="354" t="s">
        <v>34</v>
      </c>
      <c r="D20" s="763" t="s">
        <v>58</v>
      </c>
      <c r="E20" s="606">
        <v>2400</v>
      </c>
      <c r="F20" s="607">
        <v>119.292433</v>
      </c>
      <c r="G20" s="606">
        <v>2197</v>
      </c>
      <c r="H20" s="607">
        <v>103.92935900000001</v>
      </c>
      <c r="I20" s="606">
        <v>2158</v>
      </c>
      <c r="J20" s="607">
        <v>107.826891</v>
      </c>
      <c r="K20" s="606">
        <v>2463</v>
      </c>
      <c r="L20" s="607">
        <v>135.584992</v>
      </c>
    </row>
    <row r="21" spans="2:12" customFormat="1" ht="13.35" customHeight="1" x14ac:dyDescent="0.25">
      <c r="B21" s="224"/>
      <c r="C21" s="354" t="s">
        <v>35</v>
      </c>
      <c r="D21" s="627" t="s">
        <v>743</v>
      </c>
      <c r="E21" s="606">
        <v>2096</v>
      </c>
      <c r="F21" s="607">
        <v>109.522212</v>
      </c>
      <c r="G21" s="606">
        <v>1906</v>
      </c>
      <c r="H21" s="607">
        <v>93.522456000000005</v>
      </c>
      <c r="I21" s="606">
        <v>1919</v>
      </c>
      <c r="J21" s="607">
        <v>106.532408</v>
      </c>
      <c r="K21" s="606">
        <v>2240</v>
      </c>
      <c r="L21" s="607">
        <v>135.4195</v>
      </c>
    </row>
    <row r="22" spans="2:12" customFormat="1" ht="13.35" customHeight="1" x14ac:dyDescent="0.25">
      <c r="B22" s="224"/>
      <c r="C22" s="354" t="s">
        <v>36</v>
      </c>
      <c r="D22" s="627" t="s">
        <v>772</v>
      </c>
      <c r="E22" s="606">
        <v>3296</v>
      </c>
      <c r="F22" s="607">
        <v>177.615669</v>
      </c>
      <c r="G22" s="606">
        <v>3083</v>
      </c>
      <c r="H22" s="607">
        <v>165.31019599999999</v>
      </c>
      <c r="I22" s="606">
        <v>3155</v>
      </c>
      <c r="J22" s="607">
        <v>184.58155199999999</v>
      </c>
      <c r="K22" s="606">
        <v>3661</v>
      </c>
      <c r="L22" s="607">
        <v>248.81228999999999</v>
      </c>
    </row>
    <row r="23" spans="2:12" customFormat="1" ht="13.35" customHeight="1" x14ac:dyDescent="0.25">
      <c r="B23" s="224"/>
      <c r="C23" s="354" t="s">
        <v>37</v>
      </c>
      <c r="D23" s="627" t="s">
        <v>753</v>
      </c>
      <c r="E23" s="606">
        <v>3390</v>
      </c>
      <c r="F23" s="607">
        <v>205.786924</v>
      </c>
      <c r="G23" s="606">
        <v>3122</v>
      </c>
      <c r="H23" s="607">
        <v>182.53746000000001</v>
      </c>
      <c r="I23" s="606">
        <v>3362</v>
      </c>
      <c r="J23" s="607">
        <v>206.77339000000001</v>
      </c>
      <c r="K23" s="606">
        <v>3702</v>
      </c>
      <c r="L23" s="607">
        <v>268.33438799999999</v>
      </c>
    </row>
    <row r="24" spans="2:12" customFormat="1" ht="13.35" customHeight="1" x14ac:dyDescent="0.25">
      <c r="B24" s="224"/>
      <c r="C24" s="354" t="s">
        <v>38</v>
      </c>
      <c r="D24" s="627" t="s">
        <v>62</v>
      </c>
      <c r="E24" s="606">
        <v>3002</v>
      </c>
      <c r="F24" s="607">
        <v>217.36563000000001</v>
      </c>
      <c r="G24" s="606">
        <v>2785</v>
      </c>
      <c r="H24" s="607">
        <v>187.849504</v>
      </c>
      <c r="I24" s="606">
        <v>3223</v>
      </c>
      <c r="J24" s="607">
        <v>227.17445699999999</v>
      </c>
      <c r="K24" s="606">
        <v>3433</v>
      </c>
      <c r="L24" s="607">
        <v>266.528144</v>
      </c>
    </row>
    <row r="25" spans="2:12" customFormat="1" ht="13.35" customHeight="1" x14ac:dyDescent="0.25">
      <c r="B25" s="224"/>
      <c r="C25" s="354" t="s">
        <v>39</v>
      </c>
      <c r="D25" s="627" t="s">
        <v>63</v>
      </c>
      <c r="E25" s="606">
        <v>1375</v>
      </c>
      <c r="F25" s="607">
        <v>118.758045</v>
      </c>
      <c r="G25" s="606">
        <v>1321</v>
      </c>
      <c r="H25" s="607">
        <v>109.37364700000001</v>
      </c>
      <c r="I25" s="606">
        <v>1654</v>
      </c>
      <c r="J25" s="607">
        <v>140.96341899999999</v>
      </c>
      <c r="K25" s="606">
        <v>1788</v>
      </c>
      <c r="L25" s="607">
        <v>165.65992600000001</v>
      </c>
    </row>
    <row r="26" spans="2:12" customFormat="1" ht="13.35" customHeight="1" x14ac:dyDescent="0.25">
      <c r="B26" s="224"/>
      <c r="C26" s="354" t="s">
        <v>40</v>
      </c>
      <c r="D26" s="627" t="s">
        <v>64</v>
      </c>
      <c r="E26" s="606">
        <v>1751</v>
      </c>
      <c r="F26" s="607">
        <v>186.07793699999999</v>
      </c>
      <c r="G26" s="606">
        <v>1610</v>
      </c>
      <c r="H26" s="607">
        <v>154.432593</v>
      </c>
      <c r="I26" s="606">
        <v>2130</v>
      </c>
      <c r="J26" s="607">
        <v>216.958754</v>
      </c>
      <c r="K26" s="606">
        <v>2245</v>
      </c>
      <c r="L26" s="607">
        <v>244.58653899999999</v>
      </c>
    </row>
    <row r="27" spans="2:12" customFormat="1" ht="13.35" customHeight="1" x14ac:dyDescent="0.25">
      <c r="B27" s="224"/>
      <c r="C27" s="354" t="s">
        <v>41</v>
      </c>
      <c r="D27" s="627" t="s">
        <v>65</v>
      </c>
      <c r="E27" s="606">
        <v>474</v>
      </c>
      <c r="F27" s="607">
        <v>72.225365999999994</v>
      </c>
      <c r="G27" s="606">
        <v>439</v>
      </c>
      <c r="H27" s="607">
        <v>56.589720999999997</v>
      </c>
      <c r="I27" s="606">
        <v>623</v>
      </c>
      <c r="J27" s="607">
        <v>90.129056000000006</v>
      </c>
      <c r="K27" s="606">
        <v>690</v>
      </c>
      <c r="L27" s="607">
        <v>110.72934600000001</v>
      </c>
    </row>
    <row r="28" spans="2:12" customFormat="1" ht="13.35" customHeight="1" x14ac:dyDescent="0.25">
      <c r="B28" s="225"/>
      <c r="C28" s="773" t="s">
        <v>42</v>
      </c>
      <c r="D28" s="774" t="s">
        <v>66</v>
      </c>
      <c r="E28" s="686">
        <v>54</v>
      </c>
      <c r="F28" s="687">
        <v>10.87449</v>
      </c>
      <c r="G28" s="686">
        <v>49</v>
      </c>
      <c r="H28" s="687">
        <v>7.183243</v>
      </c>
      <c r="I28" s="686">
        <v>73</v>
      </c>
      <c r="J28" s="687">
        <v>11.322316000000001</v>
      </c>
      <c r="K28" s="686">
        <v>92</v>
      </c>
      <c r="L28" s="687">
        <v>16.611086</v>
      </c>
    </row>
    <row r="29" spans="2:12" customFormat="1" ht="13.35" customHeight="1" x14ac:dyDescent="0.25">
      <c r="B29" s="225"/>
      <c r="C29" s="226" t="s">
        <v>8</v>
      </c>
      <c r="D29" s="227"/>
      <c r="E29" s="228">
        <f t="shared" ref="E29:L29" si="0">SUM(E4:E28)</f>
        <v>23430</v>
      </c>
      <c r="F29" s="229">
        <f t="shared" si="0"/>
        <v>1458.8518079999999</v>
      </c>
      <c r="G29" s="228">
        <f t="shared" si="0"/>
        <v>21895</v>
      </c>
      <c r="H29" s="229">
        <f t="shared" si="0"/>
        <v>1277.7392540000001</v>
      </c>
      <c r="I29" s="228">
        <f t="shared" si="0"/>
        <v>22731</v>
      </c>
      <c r="J29" s="229">
        <f t="shared" si="0"/>
        <v>1492.943141</v>
      </c>
      <c r="K29" s="228">
        <f t="shared" si="0"/>
        <v>25272</v>
      </c>
      <c r="L29" s="229">
        <f t="shared" si="0"/>
        <v>1818.5797480000001</v>
      </c>
    </row>
    <row r="30" spans="2:12" customFormat="1" ht="13.35" customHeight="1" x14ac:dyDescent="0.25">
      <c r="B30" s="232"/>
      <c r="C30" s="232"/>
    </row>
    <row r="31" spans="2:12" customFormat="1" ht="13.35" customHeight="1" x14ac:dyDescent="0.25"/>
    <row r="32" spans="2:12" customFormat="1" ht="13.35" customHeight="1" x14ac:dyDescent="0.25">
      <c r="G32" s="110" t="s">
        <v>245</v>
      </c>
    </row>
    <row r="33" spans="2:13" customFormat="1" ht="13.35" customHeight="1" x14ac:dyDescent="0.25"/>
    <row r="34" spans="2:13" s="646" customFormat="1" x14ac:dyDescent="0.25">
      <c r="B34"/>
      <c r="C34" s="50"/>
      <c r="D34" s="50"/>
      <c r="E34" s="50"/>
      <c r="F34" s="50"/>
      <c r="G34" s="647"/>
      <c r="H34" s="647"/>
      <c r="I34" s="647"/>
      <c r="J34" s="647"/>
      <c r="K34" s="647"/>
      <c r="L34" s="647"/>
    </row>
    <row r="35" spans="2:13" s="646" customFormat="1" x14ac:dyDescent="0.25">
      <c r="B35"/>
      <c r="C35" s="50"/>
      <c r="D35" s="50"/>
      <c r="E35" s="50"/>
      <c r="F35" s="50"/>
      <c r="G35" s="647"/>
      <c r="H35" s="647"/>
      <c r="I35" s="647"/>
      <c r="J35" s="647"/>
      <c r="K35" s="647"/>
      <c r="L35" s="647"/>
    </row>
    <row r="36" spans="2:13" s="646" customFormat="1" x14ac:dyDescent="0.25">
      <c r="B36"/>
      <c r="C36" s="50"/>
      <c r="D36" s="50"/>
      <c r="E36" s="50"/>
      <c r="F36" s="50"/>
      <c r="G36" s="647"/>
      <c r="H36" s="647"/>
      <c r="I36" s="647"/>
      <c r="J36" s="647"/>
      <c r="K36" s="647"/>
      <c r="L36" s="647"/>
    </row>
    <row r="37" spans="2:13" s="646" customFormat="1" x14ac:dyDescent="0.25">
      <c r="B37"/>
      <c r="C37" s="50"/>
      <c r="D37" s="50"/>
      <c r="E37" s="50"/>
      <c r="F37" s="50"/>
      <c r="G37" s="647"/>
      <c r="H37" s="647"/>
      <c r="I37" s="647"/>
      <c r="J37" s="647"/>
      <c r="K37" s="647"/>
      <c r="L37" s="647"/>
    </row>
    <row r="38" spans="2:13" s="646" customFormat="1" x14ac:dyDescent="0.25">
      <c r="B38"/>
      <c r="C38" s="50"/>
      <c r="D38" s="50"/>
      <c r="E38" s="50"/>
      <c r="F38" s="50"/>
      <c r="G38" s="647"/>
      <c r="H38" s="647"/>
      <c r="I38" s="647"/>
      <c r="J38" s="647"/>
      <c r="K38" s="647"/>
      <c r="L38" s="647"/>
    </row>
    <row r="39" spans="2:13" s="646" customFormat="1" x14ac:dyDescent="0.25">
      <c r="B39"/>
      <c r="C39" s="50"/>
      <c r="D39" s="50"/>
      <c r="E39" s="50"/>
      <c r="F39" s="50"/>
      <c r="G39" s="647"/>
      <c r="H39" s="647"/>
      <c r="I39" s="647"/>
      <c r="J39" s="647"/>
      <c r="K39" s="647"/>
      <c r="L39" s="647"/>
    </row>
    <row r="40" spans="2:13" s="646" customFormat="1" x14ac:dyDescent="0.25">
      <c r="B40"/>
      <c r="C40" s="50"/>
      <c r="D40" s="50"/>
      <c r="E40" s="50"/>
      <c r="F40" s="50"/>
      <c r="G40" s="647"/>
      <c r="H40" s="647"/>
      <c r="I40" s="647"/>
      <c r="J40" s="647"/>
      <c r="K40" s="647"/>
      <c r="L40" s="647"/>
    </row>
    <row r="41" spans="2:13" s="646" customFormat="1" x14ac:dyDescent="0.25">
      <c r="B41"/>
      <c r="C41" s="50"/>
      <c r="D41" s="50"/>
      <c r="E41" s="50"/>
      <c r="F41" s="50"/>
      <c r="G41" s="647"/>
      <c r="H41" s="647"/>
      <c r="I41" s="647"/>
      <c r="J41" s="647"/>
      <c r="K41" s="647"/>
      <c r="L41" s="647"/>
    </row>
    <row r="42" spans="2:13" s="646" customFormat="1" x14ac:dyDescent="0.25">
      <c r="B42"/>
      <c r="C42" s="50"/>
      <c r="D42" s="50"/>
      <c r="E42" s="50"/>
      <c r="F42" s="50"/>
      <c r="G42" s="647"/>
      <c r="H42" s="647"/>
      <c r="I42" s="647"/>
      <c r="J42" s="647"/>
      <c r="K42" s="647"/>
      <c r="L42" s="647"/>
    </row>
    <row r="43" spans="2:13" s="646" customFormat="1" x14ac:dyDescent="0.25">
      <c r="B43"/>
      <c r="C43" s="50"/>
      <c r="D43" s="50"/>
      <c r="E43" s="50"/>
      <c r="F43" s="50"/>
      <c r="G43" s="647"/>
      <c r="H43" s="647"/>
      <c r="I43" s="647"/>
      <c r="J43" s="647"/>
      <c r="K43" s="647"/>
      <c r="L43" s="647"/>
    </row>
    <row r="44" spans="2:13" s="646" customFormat="1" ht="14.4" x14ac:dyDescent="0.3">
      <c r="B44"/>
      <c r="C44" s="50"/>
      <c r="D44" s="50"/>
      <c r="E44" s="958">
        <v>3</v>
      </c>
      <c r="F44" s="958">
        <v>4</v>
      </c>
      <c r="G44" s="958">
        <v>5</v>
      </c>
      <c r="H44" s="958">
        <v>6</v>
      </c>
      <c r="I44" s="958">
        <v>7</v>
      </c>
      <c r="J44" s="958">
        <v>8</v>
      </c>
      <c r="K44" s="958">
        <v>9</v>
      </c>
      <c r="L44" s="958">
        <v>10</v>
      </c>
    </row>
    <row r="45" spans="2:13" s="646" customFormat="1" x14ac:dyDescent="0.25">
      <c r="B45"/>
      <c r="C45" s="50"/>
      <c r="D45" s="50"/>
      <c r="E45" s="50"/>
      <c r="F45" s="50"/>
      <c r="G45" s="647"/>
      <c r="H45" s="647"/>
      <c r="I45" s="647"/>
      <c r="J45" s="647"/>
      <c r="K45" s="647"/>
      <c r="L45" s="647"/>
    </row>
    <row r="46" spans="2:13" s="646" customFormat="1" x14ac:dyDescent="0.25">
      <c r="B46"/>
      <c r="C46" s="50"/>
      <c r="D46" s="50"/>
      <c r="E46" s="50"/>
      <c r="F46" s="50"/>
      <c r="G46" s="647"/>
      <c r="H46" s="647"/>
      <c r="I46" s="647"/>
      <c r="J46" s="647"/>
      <c r="K46" s="647"/>
      <c r="L46" s="647"/>
    </row>
    <row r="47" spans="2:13" s="646" customFormat="1" x14ac:dyDescent="0.25">
      <c r="B47"/>
      <c r="C47" s="50"/>
      <c r="D47" s="50"/>
      <c r="E47" s="50"/>
      <c r="F47" s="50"/>
      <c r="G47" s="647"/>
      <c r="H47" s="647"/>
      <c r="I47" s="647"/>
      <c r="J47" s="647"/>
      <c r="K47" s="647"/>
      <c r="L47" s="647"/>
    </row>
    <row r="48" spans="2:13" ht="14.4" x14ac:dyDescent="0.3">
      <c r="E48" s="958">
        <v>7</v>
      </c>
      <c r="F48" s="958">
        <v>8</v>
      </c>
      <c r="G48" s="958">
        <v>9</v>
      </c>
      <c r="H48" s="958">
        <v>10</v>
      </c>
      <c r="I48" s="958">
        <v>11</v>
      </c>
      <c r="J48" s="958">
        <v>12</v>
      </c>
      <c r="K48" s="958">
        <v>13</v>
      </c>
      <c r="L48" s="958">
        <v>14</v>
      </c>
      <c r="M48" s="646" t="s">
        <v>894</v>
      </c>
    </row>
  </sheetData>
  <mergeCells count="3">
    <mergeCell ref="C3:D3"/>
    <mergeCell ref="K2:L2"/>
    <mergeCell ref="B1:L1"/>
  </mergeCells>
  <phoneticPr fontId="25" type="noConversion"/>
  <hyperlinks>
    <hyperlink ref="G32" location="CONTENTS!A1" display="BACK TO CONTENTS" xr:uid="{00000000-0004-0000-3D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K29 F3:L3" formula="1"/>
  </ignoredError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50">
    <tabColor theme="7" tint="0.79998168889431442"/>
    <pageSetUpPr fitToPage="1"/>
  </sheetPr>
  <dimension ref="B1:M36"/>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x14ac:dyDescent="0.25">
      <c r="B1" s="1492" t="s">
        <v>1070</v>
      </c>
      <c r="C1" s="1492"/>
      <c r="D1" s="1492"/>
      <c r="E1" s="1492"/>
      <c r="F1" s="1492"/>
      <c r="G1" s="1492"/>
      <c r="H1" s="1492"/>
      <c r="I1" s="1492"/>
      <c r="J1" s="1492"/>
      <c r="K1" s="1492"/>
      <c r="L1" s="149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'A2.7.3'!E4/'A2.7.3'!E$29</f>
        <v>4.3107127614169872E-3</v>
      </c>
      <c r="F4" s="953">
        <f>'A2.7.3'!F4/'A2.7.3'!F$29</f>
        <v>5.1159665149484463E-3</v>
      </c>
      <c r="G4" s="952">
        <f>'A2.7.3'!G4/'A2.7.3'!G$29</f>
        <v>4.6129253254167616E-3</v>
      </c>
      <c r="H4" s="953">
        <f>'A2.7.3'!H4/'A2.7.3'!H$29</f>
        <v>5.5807841683480118E-3</v>
      </c>
      <c r="I4" s="952">
        <f>'A2.7.3'!I4/'A2.7.3'!I$29</f>
        <v>3.3434516739254761E-3</v>
      </c>
      <c r="J4" s="953">
        <f>'A2.7.3'!J4/'A2.7.3'!J$29</f>
        <v>4.5484732897808329E-3</v>
      </c>
      <c r="K4" s="952">
        <f>'A2.7.3'!K4/'A2.7.3'!K$29</f>
        <v>2.8490028490028491E-3</v>
      </c>
      <c r="L4" s="953">
        <f>'A2.7.3'!L4/'A2.7.3'!L$29</f>
        <v>4.0345676388781598E-3</v>
      </c>
    </row>
    <row r="5" spans="2:12" ht="13.35" customHeight="1" x14ac:dyDescent="0.25">
      <c r="B5" s="38"/>
      <c r="C5" s="451" t="s">
        <v>19</v>
      </c>
      <c r="D5" s="761" t="s">
        <v>121</v>
      </c>
      <c r="E5" s="952">
        <f>'A2.7.3'!E5/'A2.7.3'!E$29</f>
        <v>1.3230900554844216E-3</v>
      </c>
      <c r="F5" s="953">
        <f>'A2.7.3'!F5/'A2.7.3'!F$29</f>
        <v>1.9443921476087311E-3</v>
      </c>
      <c r="G5" s="952">
        <f>'A2.7.3'!G5/'A2.7.3'!G$29</f>
        <v>1.2331582553094314E-3</v>
      </c>
      <c r="H5" s="953">
        <f>'A2.7.3'!H5/'A2.7.3'!H$29</f>
        <v>2.2594007274664195E-3</v>
      </c>
      <c r="I5" s="952">
        <f>'A2.7.3'!I5/'A2.7.3'!I$29</f>
        <v>3.9593506664906955E-4</v>
      </c>
      <c r="J5" s="953">
        <f>'A2.7.3'!J5/'A2.7.3'!J$29</f>
        <v>8.108882158694348E-4</v>
      </c>
      <c r="K5" s="952">
        <f>'A2.7.3'!K5/'A2.7.3'!K$29</f>
        <v>5.5397277619499837E-4</v>
      </c>
      <c r="L5" s="953">
        <f>'A2.7.3'!L5/'A2.7.3'!L$29</f>
        <v>5.2370263170884053E-4</v>
      </c>
    </row>
    <row r="6" spans="2:12" ht="13.35" customHeight="1" x14ac:dyDescent="0.25">
      <c r="B6" s="38"/>
      <c r="C6" s="451" t="s">
        <v>20</v>
      </c>
      <c r="D6" s="452" t="s">
        <v>44</v>
      </c>
      <c r="E6" s="952">
        <f>'A2.7.3'!E6/'A2.7.3'!E$29</f>
        <v>4.9082373026034997E-3</v>
      </c>
      <c r="F6" s="953">
        <f>'A2.7.3'!F6/'A2.7.3'!F$29</f>
        <v>3.276751602723448E-3</v>
      </c>
      <c r="G6" s="952">
        <f>'A2.7.3'!G6/'A2.7.3'!G$29</f>
        <v>3.6994747659282942E-3</v>
      </c>
      <c r="H6" s="953">
        <f>'A2.7.3'!H6/'A2.7.3'!H$29</f>
        <v>2.3068822459453059E-3</v>
      </c>
      <c r="I6" s="952">
        <f>'A2.7.3'!I6/'A2.7.3'!I$29</f>
        <v>2.7275526813602571E-3</v>
      </c>
      <c r="J6" s="953">
        <f>'A2.7.3'!J6/'A2.7.3'!J$29</f>
        <v>2.0427643332466337E-3</v>
      </c>
      <c r="K6" s="952">
        <f>'A2.7.3'!K6/'A2.7.3'!K$29</f>
        <v>2.255460588793922E-3</v>
      </c>
      <c r="L6" s="953">
        <f>'A2.7.3'!L6/'A2.7.3'!L$29</f>
        <v>1.8937959711624369E-3</v>
      </c>
    </row>
    <row r="7" spans="2:12" ht="13.35" customHeight="1" x14ac:dyDescent="0.25">
      <c r="B7" s="38"/>
      <c r="C7" s="451" t="s">
        <v>21</v>
      </c>
      <c r="D7" s="452" t="s">
        <v>45</v>
      </c>
      <c r="E7" s="952">
        <f>'A2.7.3'!E7/'A2.7.3'!E$29</f>
        <v>3.4571062740076826E-3</v>
      </c>
      <c r="F7" s="953">
        <f>'A2.7.3'!F7/'A2.7.3'!F$29</f>
        <v>2.7148761637617964E-3</v>
      </c>
      <c r="G7" s="952">
        <f>'A2.7.3'!G7/'A2.7.3'!G$29</f>
        <v>3.3340945421329073E-3</v>
      </c>
      <c r="H7" s="953">
        <f>'A2.7.3'!H7/'A2.7.3'!H$29</f>
        <v>2.3840779646267327E-3</v>
      </c>
      <c r="I7" s="952">
        <f>'A2.7.3'!I7/'A2.7.3'!I$29</f>
        <v>2.1556464739782674E-3</v>
      </c>
      <c r="J7" s="953">
        <f>'A2.7.3'!J7/'A2.7.3'!J$29</f>
        <v>1.6130574124791801E-3</v>
      </c>
      <c r="K7" s="952">
        <f>'A2.7.3'!K7/'A2.7.3'!K$29</f>
        <v>1.7806267806267807E-3</v>
      </c>
      <c r="L7" s="953">
        <f>'A2.7.3'!L7/'A2.7.3'!L$29</f>
        <v>1.1150866505745341E-3</v>
      </c>
    </row>
    <row r="8" spans="2:12" ht="13.35" customHeight="1" x14ac:dyDescent="0.25">
      <c r="B8" s="38"/>
      <c r="C8" s="451" t="s">
        <v>22</v>
      </c>
      <c r="D8" s="452" t="s">
        <v>46</v>
      </c>
      <c r="E8" s="952">
        <f>'A2.7.3'!E8/'A2.7.3'!E$29</f>
        <v>3.8412291933418692E-3</v>
      </c>
      <c r="F8" s="953">
        <f>'A2.7.3'!F8/'A2.7.3'!F$29</f>
        <v>2.7770079029164835E-3</v>
      </c>
      <c r="G8" s="952">
        <f>'A2.7.3'!G8/'A2.7.3'!G$29</f>
        <v>4.0648549897236812E-3</v>
      </c>
      <c r="H8" s="953">
        <f>'A2.7.3'!H8/'A2.7.3'!H$29</f>
        <v>3.1117287721677835E-3</v>
      </c>
      <c r="I8" s="952">
        <f>'A2.7.3'!I8/'A2.7.3'!I$29</f>
        <v>2.4196031850776474E-3</v>
      </c>
      <c r="J8" s="953">
        <f>'A2.7.3'!J8/'A2.7.3'!J$29</f>
        <v>2.0324337321832404E-3</v>
      </c>
      <c r="K8" s="952">
        <f>'A2.7.3'!K8/'A2.7.3'!K$29</f>
        <v>2.5720164609053498E-3</v>
      </c>
      <c r="L8" s="953">
        <f>'A2.7.3'!L8/'A2.7.3'!L$29</f>
        <v>1.7448616171436655E-3</v>
      </c>
    </row>
    <row r="9" spans="2:12" ht="13.35" customHeight="1" x14ac:dyDescent="0.25">
      <c r="B9" s="38"/>
      <c r="C9" s="451" t="s">
        <v>23</v>
      </c>
      <c r="D9" s="452" t="s">
        <v>47</v>
      </c>
      <c r="E9" s="952">
        <f>'A2.7.3'!E9/'A2.7.3'!E$29</f>
        <v>4.4814340588988479E-3</v>
      </c>
      <c r="F9" s="953">
        <f>'A2.7.3'!F9/'A2.7.3'!F$29</f>
        <v>3.3958233268337563E-3</v>
      </c>
      <c r="G9" s="952">
        <f>'A2.7.3'!G9/'A2.7.3'!G$29</f>
        <v>4.9783055492121486E-3</v>
      </c>
      <c r="H9" s="953">
        <f>'A2.7.3'!H9/'A2.7.3'!H$29</f>
        <v>4.076625167218976E-3</v>
      </c>
      <c r="I9" s="952">
        <f>'A2.7.3'!I9/'A2.7.3'!I$29</f>
        <v>3.6514011702080858E-3</v>
      </c>
      <c r="J9" s="953">
        <f>'A2.7.3'!J9/'A2.7.3'!J$29</f>
        <v>2.8494548005026806E-3</v>
      </c>
      <c r="K9" s="952">
        <f>'A2.7.3'!K9/'A2.7.3'!K$29</f>
        <v>3.0468502690724911E-3</v>
      </c>
      <c r="L9" s="953">
        <f>'A2.7.3'!L9/'A2.7.3'!L$29</f>
        <v>2.1306417847560895E-3</v>
      </c>
    </row>
    <row r="10" spans="2:12" ht="13.35" customHeight="1" x14ac:dyDescent="0.25">
      <c r="B10" s="38"/>
      <c r="C10" s="451" t="s">
        <v>24</v>
      </c>
      <c r="D10" s="452" t="s">
        <v>48</v>
      </c>
      <c r="E10" s="952">
        <f>'A2.7.3'!E10/'A2.7.3'!E$29</f>
        <v>7.3836961160904822E-3</v>
      </c>
      <c r="F10" s="953">
        <f>'A2.7.3'!F10/'A2.7.3'!F$29</f>
        <v>6.0927326211326878E-3</v>
      </c>
      <c r="G10" s="952">
        <f>'A2.7.3'!G10/'A2.7.3'!G$29</f>
        <v>7.3989495318565884E-3</v>
      </c>
      <c r="H10" s="953">
        <f>'A2.7.3'!H10/'A2.7.3'!H$29</f>
        <v>6.233526108762719E-3</v>
      </c>
      <c r="I10" s="952">
        <f>'A2.7.3'!I10/'A2.7.3'!I$29</f>
        <v>4.6192424442391446E-3</v>
      </c>
      <c r="J10" s="953">
        <f>'A2.7.3'!J10/'A2.7.3'!J$29</f>
        <v>3.8240317686686772E-3</v>
      </c>
      <c r="K10" s="952">
        <f>'A2.7.3'!K10/'A2.7.3'!K$29</f>
        <v>4.4713516935739155E-3</v>
      </c>
      <c r="L10" s="953">
        <f>'A2.7.3'!L10/'A2.7.3'!L$29</f>
        <v>3.6437577220836837E-3</v>
      </c>
    </row>
    <row r="11" spans="2:12" customFormat="1" ht="13.35" customHeight="1" x14ac:dyDescent="0.25">
      <c r="B11" s="224"/>
      <c r="C11" s="451" t="s">
        <v>25</v>
      </c>
      <c r="D11" s="452" t="s">
        <v>49</v>
      </c>
      <c r="E11" s="952">
        <f>'A2.7.3'!E11/'A2.7.3'!E$29</f>
        <v>1.2676056338028169E-2</v>
      </c>
      <c r="F11" s="953">
        <f>'A2.7.3'!F11/'A2.7.3'!F$29</f>
        <v>8.2661137573200316E-3</v>
      </c>
      <c r="G11" s="952">
        <f>'A2.7.3'!G11/'A2.7.3'!G$29</f>
        <v>1.1281114409682576E-2</v>
      </c>
      <c r="H11" s="953">
        <f>'A2.7.3'!H11/'A2.7.3'!H$29</f>
        <v>7.988413103883556E-3</v>
      </c>
      <c r="I11" s="952">
        <f>'A2.7.3'!I11/'A2.7.3'!I$29</f>
        <v>8.3586291848136898E-3</v>
      </c>
      <c r="J11" s="953">
        <f>'A2.7.3'!J11/'A2.7.3'!J$29</f>
        <v>5.6534919302730496E-3</v>
      </c>
      <c r="K11" s="952">
        <f>'A2.7.3'!K11/'A2.7.3'!K$29</f>
        <v>6.0541310541310537E-3</v>
      </c>
      <c r="L11" s="953">
        <f>'A2.7.3'!L11/'A2.7.3'!L$29</f>
        <v>3.8196218822073892E-3</v>
      </c>
    </row>
    <row r="12" spans="2:12" customFormat="1" ht="13.35" customHeight="1" x14ac:dyDescent="0.25">
      <c r="B12" s="224"/>
      <c r="C12" s="451" t="s">
        <v>26</v>
      </c>
      <c r="D12" s="452" t="s">
        <v>50</v>
      </c>
      <c r="E12" s="952">
        <f>'A2.7.3'!E12/'A2.7.3'!E$29</f>
        <v>2.5736235595390525E-2</v>
      </c>
      <c r="F12" s="953">
        <f>'A2.7.3'!F12/'A2.7.3'!F$29</f>
        <v>1.3465890704095424E-2</v>
      </c>
      <c r="G12" s="952">
        <f>'A2.7.3'!G12/'A2.7.3'!G$29</f>
        <v>2.2790591459237269E-2</v>
      </c>
      <c r="H12" s="953">
        <f>'A2.7.3'!H12/'A2.7.3'!H$29</f>
        <v>1.3565809257042672E-2</v>
      </c>
      <c r="I12" s="952">
        <f>'A2.7.3'!I12/'A2.7.3'!I$29</f>
        <v>1.4121684043816814E-2</v>
      </c>
      <c r="J12" s="953">
        <f>'A2.7.3'!J12/'A2.7.3'!J$29</f>
        <v>9.6790966803470511E-3</v>
      </c>
      <c r="K12" s="952">
        <f>'A2.7.3'!K12/'A2.7.3'!K$29</f>
        <v>9.4966761633428296E-3</v>
      </c>
      <c r="L12" s="953">
        <f>'A2.7.3'!L12/'A2.7.3'!L$29</f>
        <v>5.8087581870509197E-3</v>
      </c>
    </row>
    <row r="13" spans="2:12" customFormat="1" ht="13.35" customHeight="1" x14ac:dyDescent="0.25">
      <c r="B13" s="224"/>
      <c r="C13" s="354" t="s">
        <v>27</v>
      </c>
      <c r="D13" s="763" t="s">
        <v>51</v>
      </c>
      <c r="E13" s="952">
        <f>'A2.7.3'!E13/'A2.7.3'!E$29</f>
        <v>2.5352112676056339E-2</v>
      </c>
      <c r="F13" s="953">
        <f>'A2.7.3'!F13/'A2.7.3'!F$29</f>
        <v>1.4894707523301779E-2</v>
      </c>
      <c r="G13" s="952">
        <f>'A2.7.3'!G13/'A2.7.3'!G$29</f>
        <v>2.9961178351221741E-2</v>
      </c>
      <c r="H13" s="953">
        <f>'A2.7.3'!H13/'A2.7.3'!H$29</f>
        <v>1.6025192883367421E-2</v>
      </c>
      <c r="I13" s="952">
        <f>'A2.7.3'!I13/'A2.7.3'!I$29</f>
        <v>2.4415995776692623E-2</v>
      </c>
      <c r="J13" s="953">
        <f>'A2.7.3'!J13/'A2.7.3'!J$29</f>
        <v>1.4300026178960822E-2</v>
      </c>
      <c r="K13" s="952">
        <f>'A2.7.3'!K13/'A2.7.3'!K$29</f>
        <v>1.6817030705919594E-2</v>
      </c>
      <c r="L13" s="953">
        <f>'A2.7.3'!L13/'A2.7.3'!L$29</f>
        <v>9.0001392669198464E-3</v>
      </c>
    </row>
    <row r="14" spans="2:12" customFormat="1" ht="13.35" customHeight="1" x14ac:dyDescent="0.25">
      <c r="B14" s="224"/>
      <c r="C14" s="354" t="s">
        <v>28</v>
      </c>
      <c r="D14" s="763" t="s">
        <v>52</v>
      </c>
      <c r="E14" s="952">
        <f>'A2.7.3'!E14/'A2.7.3'!E$29</f>
        <v>2.6973965002134018E-2</v>
      </c>
      <c r="F14" s="953">
        <f>'A2.7.3'!F14/'A2.7.3'!F$29</f>
        <v>1.7332245030881165E-2</v>
      </c>
      <c r="G14" s="952">
        <f>'A2.7.3'!G14/'A2.7.3'!G$29</f>
        <v>2.7083809088833066E-2</v>
      </c>
      <c r="H14" s="953">
        <f>'A2.7.3'!H14/'A2.7.3'!H$29</f>
        <v>1.6002101317613586E-2</v>
      </c>
      <c r="I14" s="952">
        <f>'A2.7.3'!I14/'A2.7.3'!I$29</f>
        <v>2.2788262724913116E-2</v>
      </c>
      <c r="J14" s="953">
        <f>'A2.7.3'!J14/'A2.7.3'!J$29</f>
        <v>1.4605362656607697E-2</v>
      </c>
      <c r="K14" s="952">
        <f>'A2.7.3'!K14/'A2.7.3'!K$29</f>
        <v>2.3227287116176006E-2</v>
      </c>
      <c r="L14" s="953">
        <f>'A2.7.3'!L14/'A2.7.3'!L$29</f>
        <v>1.1351456004446828E-2</v>
      </c>
    </row>
    <row r="15" spans="2:12" customFormat="1" ht="13.35" customHeight="1" x14ac:dyDescent="0.25">
      <c r="B15" s="224"/>
      <c r="C15" s="354" t="s">
        <v>29</v>
      </c>
      <c r="D15" s="763" t="s">
        <v>53</v>
      </c>
      <c r="E15" s="952">
        <f>'A2.7.3'!E15/'A2.7.3'!E$29</f>
        <v>2.415706359368331E-2</v>
      </c>
      <c r="F15" s="953">
        <f>'A2.7.3'!F15/'A2.7.3'!F$29</f>
        <v>1.6649654109350084E-2</v>
      </c>
      <c r="G15" s="952">
        <f>'A2.7.3'!G15/'A2.7.3'!G$29</f>
        <v>2.7220826672756337E-2</v>
      </c>
      <c r="H15" s="953">
        <f>'A2.7.3'!H15/'A2.7.3'!H$29</f>
        <v>1.833141537029119E-2</v>
      </c>
      <c r="I15" s="952">
        <f>'A2.7.3'!I15/'A2.7.3'!I$29</f>
        <v>2.2876248295279573E-2</v>
      </c>
      <c r="J15" s="953">
        <f>'A2.7.3'!J15/'A2.7.3'!J$29</f>
        <v>1.4600726847105025E-2</v>
      </c>
      <c r="K15" s="952">
        <f>'A2.7.3'!K15/'A2.7.3'!K$29</f>
        <v>2.6867679645457422E-2</v>
      </c>
      <c r="L15" s="953">
        <f>'A2.7.3'!L15/'A2.7.3'!L$29</f>
        <v>1.5593892998746842E-2</v>
      </c>
    </row>
    <row r="16" spans="2:12" customFormat="1" ht="13.35" customHeight="1" x14ac:dyDescent="0.25">
      <c r="B16" s="224"/>
      <c r="C16" s="354" t="s">
        <v>30</v>
      </c>
      <c r="D16" s="763" t="s">
        <v>54</v>
      </c>
      <c r="E16" s="952">
        <f>'A2.7.3'!E16/'A2.7.3'!E$29</f>
        <v>2.4583866837387964E-2</v>
      </c>
      <c r="F16" s="953">
        <f>'A2.7.3'!F16/'A2.7.3'!F$29</f>
        <v>1.674820764248592E-2</v>
      </c>
      <c r="G16" s="952">
        <f>'A2.7.3'!G16/'A2.7.3'!G$29</f>
        <v>2.589632336149806E-2</v>
      </c>
      <c r="H16" s="953">
        <f>'A2.7.3'!H16/'A2.7.3'!H$29</f>
        <v>1.8433271049838156E-2</v>
      </c>
      <c r="I16" s="952">
        <f>'A2.7.3'!I16/'A2.7.3'!I$29</f>
        <v>2.1688443095332365E-2</v>
      </c>
      <c r="J16" s="953">
        <f>'A2.7.3'!J16/'A2.7.3'!J$29</f>
        <v>1.5034969774511997E-2</v>
      </c>
      <c r="K16" s="952">
        <f>'A2.7.3'!K16/'A2.7.3'!K$29</f>
        <v>2.5047483380816714E-2</v>
      </c>
      <c r="L16" s="953">
        <f>'A2.7.3'!L16/'A2.7.3'!L$29</f>
        <v>1.5778819175544894E-2</v>
      </c>
    </row>
    <row r="17" spans="2:12" customFormat="1" ht="13.35" customHeight="1" x14ac:dyDescent="0.25">
      <c r="B17" s="224"/>
      <c r="C17" s="354" t="s">
        <v>31</v>
      </c>
      <c r="D17" s="763" t="s">
        <v>55</v>
      </c>
      <c r="E17" s="952">
        <f>'A2.7.3'!E17/'A2.7.3'!E$29</f>
        <v>2.471190781049936E-2</v>
      </c>
      <c r="F17" s="953">
        <f>'A2.7.3'!F17/'A2.7.3'!F$29</f>
        <v>1.8320544865102571E-2</v>
      </c>
      <c r="G17" s="952">
        <f>'A2.7.3'!G17/'A2.7.3'!G$29</f>
        <v>2.7449189312628453E-2</v>
      </c>
      <c r="H17" s="953">
        <f>'A2.7.3'!H17/'A2.7.3'!H$29</f>
        <v>1.9650718189487507E-2</v>
      </c>
      <c r="I17" s="952">
        <f>'A2.7.3'!I17/'A2.7.3'!I$29</f>
        <v>2.0852580176850998E-2</v>
      </c>
      <c r="J17" s="953">
        <f>'A2.7.3'!J17/'A2.7.3'!J$29</f>
        <v>1.5091814538166661E-2</v>
      </c>
      <c r="K17" s="952">
        <f>'A2.7.3'!K17/'A2.7.3'!K$29</f>
        <v>2.413738524849636E-2</v>
      </c>
      <c r="L17" s="953">
        <f>'A2.7.3'!L17/'A2.7.3'!L$29</f>
        <v>1.5666030610608117E-2</v>
      </c>
    </row>
    <row r="18" spans="2:12" customFormat="1" ht="13.35" customHeight="1" x14ac:dyDescent="0.25">
      <c r="B18" s="224"/>
      <c r="C18" s="354" t="s">
        <v>32</v>
      </c>
      <c r="D18" s="763" t="s">
        <v>56</v>
      </c>
      <c r="E18" s="952">
        <f>'A2.7.3'!E18/'A2.7.3'!E$29</f>
        <v>2.3218096457533078E-2</v>
      </c>
      <c r="F18" s="953">
        <f>'A2.7.3'!F18/'A2.7.3'!F$29</f>
        <v>1.7927016203142687E-2</v>
      </c>
      <c r="G18" s="952">
        <f>'A2.7.3'!G18/'A2.7.3'!G$29</f>
        <v>2.2288193651518611E-2</v>
      </c>
      <c r="H18" s="953">
        <f>'A2.7.3'!H18/'A2.7.3'!H$29</f>
        <v>1.7298417443783094E-2</v>
      </c>
      <c r="I18" s="952">
        <f>'A2.7.3'!I18/'A2.7.3'!I$29</f>
        <v>2.0676609036118076E-2</v>
      </c>
      <c r="J18" s="953">
        <f>'A2.7.3'!J18/'A2.7.3'!J$29</f>
        <v>1.4426676012305012E-2</v>
      </c>
      <c r="K18" s="952">
        <f>'A2.7.3'!K18/'A2.7.3'!K$29</f>
        <v>2.5087052864830643E-2</v>
      </c>
      <c r="L18" s="953">
        <f>'A2.7.3'!L18/'A2.7.3'!L$29</f>
        <v>1.7029863570217213E-2</v>
      </c>
    </row>
    <row r="19" spans="2:12" customFormat="1" ht="13.35" customHeight="1" x14ac:dyDescent="0.25">
      <c r="B19" s="224"/>
      <c r="C19" s="354" t="s">
        <v>33</v>
      </c>
      <c r="D19" s="763" t="s">
        <v>57</v>
      </c>
      <c r="E19" s="952">
        <f>'A2.7.3'!E19/'A2.7.3'!E$29</f>
        <v>2.1553563807084935E-2</v>
      </c>
      <c r="F19" s="953">
        <f>'A2.7.3'!F19/'A2.7.3'!F$29</f>
        <v>1.6504812118654892E-2</v>
      </c>
      <c r="G19" s="952">
        <f>'A2.7.3'!G19/'A2.7.3'!G$29</f>
        <v>2.2562228819365152E-2</v>
      </c>
      <c r="H19" s="953">
        <f>'A2.7.3'!H19/'A2.7.3'!H$29</f>
        <v>1.6591511087754373E-2</v>
      </c>
      <c r="I19" s="952">
        <f>'A2.7.3'!I19/'A2.7.3'!I$29</f>
        <v>1.9972724473186397E-2</v>
      </c>
      <c r="J19" s="953">
        <f>'A2.7.3'!J19/'A2.7.3'!J$29</f>
        <v>1.3306384184660654E-2</v>
      </c>
      <c r="K19" s="952">
        <f>'A2.7.3'!K19/'A2.7.3'!K$29</f>
        <v>2.1921494143716365E-2</v>
      </c>
      <c r="L19" s="953">
        <f>'A2.7.3'!L19/'A2.7.3'!L$29</f>
        <v>1.53102133852642E-2</v>
      </c>
    </row>
    <row r="20" spans="2:12" customFormat="1" ht="13.35" customHeight="1" x14ac:dyDescent="0.25">
      <c r="B20" s="224"/>
      <c r="C20" s="354" t="s">
        <v>34</v>
      </c>
      <c r="D20" s="763" t="s">
        <v>58</v>
      </c>
      <c r="E20" s="952">
        <f>'A2.7.3'!E20/'A2.7.3'!E$29</f>
        <v>0.10243277848911651</v>
      </c>
      <c r="F20" s="953">
        <f>'A2.7.3'!F20/'A2.7.3'!F$29</f>
        <v>8.1771453649937834E-2</v>
      </c>
      <c r="G20" s="952">
        <f>'A2.7.3'!G20/'A2.7.3'!G$29</f>
        <v>0.10034254395980817</v>
      </c>
      <c r="H20" s="953">
        <f>'A2.7.3'!H20/'A2.7.3'!H$29</f>
        <v>8.1338472364096276E-2</v>
      </c>
      <c r="I20" s="952">
        <f>'A2.7.3'!I20/'A2.7.3'!I$29</f>
        <v>9.4936430425410237E-2</v>
      </c>
      <c r="J20" s="953">
        <f>'A2.7.3'!J20/'A2.7.3'!J$29</f>
        <v>7.2224378838550832E-2</v>
      </c>
      <c r="K20" s="952">
        <f>'A2.7.3'!K20/'A2.7.3'!K$29</f>
        <v>9.74596391263058E-2</v>
      </c>
      <c r="L20" s="953">
        <f>'A2.7.3'!L20/'A2.7.3'!L$29</f>
        <v>7.4555428294585849E-2</v>
      </c>
    </row>
    <row r="21" spans="2:12" customFormat="1" ht="13.35" customHeight="1" x14ac:dyDescent="0.25">
      <c r="B21" s="224"/>
      <c r="C21" s="354" t="s">
        <v>35</v>
      </c>
      <c r="D21" s="627" t="s">
        <v>743</v>
      </c>
      <c r="E21" s="952">
        <f>'A2.7.3'!E21/'A2.7.3'!E$29</f>
        <v>8.9457959880495097E-2</v>
      </c>
      <c r="F21" s="953">
        <f>'A2.7.3'!F21/'A2.7.3'!F$29</f>
        <v>7.5074254560611273E-2</v>
      </c>
      <c r="G21" s="952">
        <f>'A2.7.3'!G21/'A2.7.3'!G$29</f>
        <v>8.7051838319250965E-2</v>
      </c>
      <c r="H21" s="953">
        <f>'A2.7.3'!H21/'A2.7.3'!H$29</f>
        <v>7.3193694024211303E-2</v>
      </c>
      <c r="I21" s="952">
        <f>'A2.7.3'!I21/'A2.7.3'!I$29</f>
        <v>8.4422154766618268E-2</v>
      </c>
      <c r="J21" s="953">
        <f>'A2.7.3'!J21/'A2.7.3'!J$29</f>
        <v>7.1357310988175132E-2</v>
      </c>
      <c r="K21" s="952">
        <f>'A2.7.3'!K21/'A2.7.3'!K$29</f>
        <v>8.863564419119975E-2</v>
      </c>
      <c r="L21" s="953">
        <f>'A2.7.3'!L21/'A2.7.3'!L$29</f>
        <v>7.4464427611122833E-2</v>
      </c>
    </row>
    <row r="22" spans="2:12" customFormat="1" ht="13.35" customHeight="1" x14ac:dyDescent="0.25">
      <c r="B22" s="224"/>
      <c r="C22" s="354" t="s">
        <v>36</v>
      </c>
      <c r="D22" s="627" t="s">
        <v>772</v>
      </c>
      <c r="E22" s="952">
        <f>'A2.7.3'!E22/'A2.7.3'!E$29</f>
        <v>0.14067434912505336</v>
      </c>
      <c r="F22" s="953">
        <f>'A2.7.3'!F22/'A2.7.3'!F$29</f>
        <v>0.12175031625967592</v>
      </c>
      <c r="G22" s="952">
        <f>'A2.7.3'!G22/'A2.7.3'!G$29</f>
        <v>0.1408084037451473</v>
      </c>
      <c r="H22" s="953">
        <f>'A2.7.3'!H22/'A2.7.3'!H$29</f>
        <v>0.12937709746530177</v>
      </c>
      <c r="I22" s="952">
        <f>'A2.7.3'!I22/'A2.7.3'!I$29</f>
        <v>0.13879723725309048</v>
      </c>
      <c r="J22" s="953">
        <f>'A2.7.3'!J22/'A2.7.3'!J$29</f>
        <v>0.12363602265278768</v>
      </c>
      <c r="K22" s="952">
        <f>'A2.7.3'!K22/'A2.7.3'!K$29</f>
        <v>0.14486388097499209</v>
      </c>
      <c r="L22" s="953">
        <f>'A2.7.3'!L22/'A2.7.3'!L$29</f>
        <v>0.13681681558019856</v>
      </c>
    </row>
    <row r="23" spans="2:12" customFormat="1" ht="13.35" customHeight="1" x14ac:dyDescent="0.25">
      <c r="B23" s="224"/>
      <c r="C23" s="354" t="s">
        <v>37</v>
      </c>
      <c r="D23" s="627" t="s">
        <v>753</v>
      </c>
      <c r="E23" s="952">
        <f>'A2.7.3'!E23/'A2.7.3'!E$29</f>
        <v>0.14468629961587709</v>
      </c>
      <c r="F23" s="953">
        <f>'A2.7.3'!F23/'A2.7.3'!F$29</f>
        <v>0.14106088286110552</v>
      </c>
      <c r="G23" s="952">
        <f>'A2.7.3'!G23/'A2.7.3'!G$29</f>
        <v>0.1425896323361498</v>
      </c>
      <c r="H23" s="953">
        <f>'A2.7.3'!H23/'A2.7.3'!H$29</f>
        <v>0.1428597105618859</v>
      </c>
      <c r="I23" s="952">
        <f>'A2.7.3'!I23/'A2.7.3'!I$29</f>
        <v>0.14790374378601909</v>
      </c>
      <c r="J23" s="953">
        <f>'A2.7.3'!J23/'A2.7.3'!J$29</f>
        <v>0.13850051239158345</v>
      </c>
      <c r="K23" s="952">
        <f>'A2.7.3'!K23/'A2.7.3'!K$29</f>
        <v>0.14648622981956316</v>
      </c>
      <c r="L23" s="953">
        <f>'A2.7.3'!L23/'A2.7.3'!L$29</f>
        <v>0.14755162004586447</v>
      </c>
    </row>
    <row r="24" spans="2:12" customFormat="1" ht="13.35" customHeight="1" x14ac:dyDescent="0.25">
      <c r="B24" s="224"/>
      <c r="C24" s="354" t="s">
        <v>38</v>
      </c>
      <c r="D24" s="627" t="s">
        <v>62</v>
      </c>
      <c r="E24" s="952">
        <f>'A2.7.3'!E24/'A2.7.3'!E$29</f>
        <v>0.12812633376013657</v>
      </c>
      <c r="F24" s="953">
        <f>'A2.7.3'!F24/'A2.7.3'!F$29</f>
        <v>0.14899774521854658</v>
      </c>
      <c r="G24" s="952">
        <f>'A2.7.3'!G24/'A2.7.3'!G$29</f>
        <v>0.12719799040876911</v>
      </c>
      <c r="H24" s="953">
        <f>'A2.7.3'!H24/'A2.7.3'!H$29</f>
        <v>0.14701708772891781</v>
      </c>
      <c r="I24" s="952">
        <f>'A2.7.3'!I24/'A2.7.3'!I$29</f>
        <v>0.14178874664555013</v>
      </c>
      <c r="J24" s="953">
        <f>'A2.7.3'!J24/'A2.7.3'!J$29</f>
        <v>0.15216551170718698</v>
      </c>
      <c r="K24" s="952">
        <f>'A2.7.3'!K24/'A2.7.3'!K$29</f>
        <v>0.13584203861981639</v>
      </c>
      <c r="L24" s="953">
        <f>'A2.7.3'!L24/'A2.7.3'!L$29</f>
        <v>0.1465584032226889</v>
      </c>
    </row>
    <row r="25" spans="2:12" customFormat="1" ht="13.35" customHeight="1" x14ac:dyDescent="0.25">
      <c r="B25" s="224"/>
      <c r="C25" s="354" t="s">
        <v>39</v>
      </c>
      <c r="D25" s="627" t="s">
        <v>63</v>
      </c>
      <c r="E25" s="952">
        <f>'A2.7.3'!E25/'A2.7.3'!E$29</f>
        <v>5.8685446009389672E-2</v>
      </c>
      <c r="F25" s="953">
        <f>'A2.7.3'!F25/'A2.7.3'!F$29</f>
        <v>8.1405146395787997E-2</v>
      </c>
      <c r="G25" s="952">
        <f>'A2.7.3'!G25/'A2.7.3'!G$29</f>
        <v>6.033340945421329E-2</v>
      </c>
      <c r="H25" s="953">
        <f>'A2.7.3'!H25/'A2.7.3'!H$29</f>
        <v>8.5599347955854541E-2</v>
      </c>
      <c r="I25" s="952">
        <f>'A2.7.3'!I25/'A2.7.3'!I$29</f>
        <v>7.2764066693062332E-2</v>
      </c>
      <c r="J25" s="953">
        <f>'A2.7.3'!J25/'A2.7.3'!J$29</f>
        <v>9.4419817559548966E-2</v>
      </c>
      <c r="K25" s="952">
        <f>'A2.7.3'!K25/'A2.7.3'!K$29</f>
        <v>7.0750237416904088E-2</v>
      </c>
      <c r="L25" s="953">
        <f>'A2.7.3'!L25/'A2.7.3'!L$29</f>
        <v>9.1093022553553699E-2</v>
      </c>
    </row>
    <row r="26" spans="2:12" customFormat="1" ht="13.35" customHeight="1" x14ac:dyDescent="0.25">
      <c r="B26" s="224"/>
      <c r="C26" s="354" t="s">
        <v>40</v>
      </c>
      <c r="D26" s="627" t="s">
        <v>64</v>
      </c>
      <c r="E26" s="952">
        <f>'A2.7.3'!E26/'A2.7.3'!E$29</f>
        <v>7.4733247972684588E-2</v>
      </c>
      <c r="F26" s="953">
        <f>'A2.7.3'!F26/'A2.7.3'!F$29</f>
        <v>0.12755095204296446</v>
      </c>
      <c r="G26" s="952">
        <f>'A2.7.3'!G26/'A2.7.3'!G$29</f>
        <v>7.3532770038821652E-2</v>
      </c>
      <c r="H26" s="953">
        <f>'A2.7.3'!H26/'A2.7.3'!H$29</f>
        <v>0.12086393410591735</v>
      </c>
      <c r="I26" s="952">
        <f>'A2.7.3'!I26/'A2.7.3'!I$29</f>
        <v>9.3704632440279795E-2</v>
      </c>
      <c r="J26" s="953">
        <f>'A2.7.3'!J26/'A2.7.3'!J$29</f>
        <v>0.14532285124715275</v>
      </c>
      <c r="K26" s="952">
        <f>'A2.7.3'!K26/'A2.7.3'!K$29</f>
        <v>8.8833491611269383E-2</v>
      </c>
      <c r="L26" s="953">
        <f>'A2.7.3'!L26/'A2.7.3'!L$29</f>
        <v>0.13449316108847373</v>
      </c>
    </row>
    <row r="27" spans="2:12" customFormat="1" ht="13.35" customHeight="1" x14ac:dyDescent="0.25">
      <c r="B27" s="224"/>
      <c r="C27" s="354" t="s">
        <v>41</v>
      </c>
      <c r="D27" s="627" t="s">
        <v>65</v>
      </c>
      <c r="E27" s="952">
        <f>'A2.7.3'!E27/'A2.7.3'!E$29</f>
        <v>2.0230473751600513E-2</v>
      </c>
      <c r="F27" s="953">
        <f>'A2.7.3'!F27/'A2.7.3'!F$29</f>
        <v>4.9508363772065876E-2</v>
      </c>
      <c r="G27" s="952">
        <f>'A2.7.3'!G27/'A2.7.3'!G$29</f>
        <v>2.0050239780771865E-2</v>
      </c>
      <c r="H27" s="953">
        <f>'A2.7.3'!H27/'A2.7.3'!H$29</f>
        <v>4.42889430083988E-2</v>
      </c>
      <c r="I27" s="952">
        <f>'A2.7.3'!I27/'A2.7.3'!I$29</f>
        <v>2.740750516915226E-2</v>
      </c>
      <c r="J27" s="953">
        <f>'A2.7.3'!J27/'A2.7.3'!J$29</f>
        <v>6.0370052632835E-2</v>
      </c>
      <c r="K27" s="952">
        <f>'A2.7.3'!K27/'A2.7.3'!K$29</f>
        <v>2.7302943969610638E-2</v>
      </c>
      <c r="L27" s="953">
        <f>'A2.7.3'!L27/'A2.7.3'!L$29</f>
        <v>6.0887814307717676E-2</v>
      </c>
    </row>
    <row r="28" spans="2:12" customFormat="1" ht="13.35" customHeight="1" x14ac:dyDescent="0.25">
      <c r="B28" s="225"/>
      <c r="C28" s="773" t="s">
        <v>42</v>
      </c>
      <c r="D28" s="774" t="s">
        <v>66</v>
      </c>
      <c r="E28" s="954">
        <f>'A2.7.3'!E28/'A2.7.3'!E$29</f>
        <v>2.3047375160051217E-3</v>
      </c>
      <c r="F28" s="955">
        <f>'A2.7.3'!F28/'A2.7.3'!F$29</f>
        <v>7.4541430050446911E-3</v>
      </c>
      <c r="G28" s="954">
        <f>'A2.7.3'!G28/'A2.7.3'!G$29</f>
        <v>2.237953870746746E-3</v>
      </c>
      <c r="H28" s="955">
        <f>'A2.7.3'!H28/'A2.7.3'!H$29</f>
        <v>5.6218379278187222E-3</v>
      </c>
      <c r="I28" s="954">
        <f>'A2.7.3'!I28/'A2.7.3'!I$29</f>
        <v>3.2114733183757865E-3</v>
      </c>
      <c r="J28" s="955">
        <f>'A2.7.3'!J28/'A2.7.3'!J$29</f>
        <v>7.5838896265105656E-3</v>
      </c>
      <c r="K28" s="954">
        <f>'A2.7.3'!K28/'A2.7.3'!K$29</f>
        <v>3.6403925292814183E-3</v>
      </c>
      <c r="L28" s="955">
        <f>'A2.7.3'!L28/'A2.7.3'!L$29</f>
        <v>9.134098198480543E-3</v>
      </c>
    </row>
    <row r="29" spans="2:12" customFormat="1" ht="13.35" customHeight="1" x14ac:dyDescent="0.25">
      <c r="B29" s="225"/>
      <c r="C29" s="226" t="s">
        <v>8</v>
      </c>
      <c r="D29" s="227"/>
      <c r="E29" s="230">
        <f>'A2.7.3'!E29/'A2.7.3'!E$29</f>
        <v>1</v>
      </c>
      <c r="F29" s="231">
        <f>'A2.7.3'!F29/'A2.7.3'!F$29</f>
        <v>1</v>
      </c>
      <c r="G29" s="230">
        <f>'A2.7.3'!G29/'A2.7.3'!G$29</f>
        <v>1</v>
      </c>
      <c r="H29" s="231">
        <f>'A2.7.3'!H29/'A2.7.3'!H$29</f>
        <v>1</v>
      </c>
      <c r="I29" s="230">
        <f>'A2.7.3'!I29/'A2.7.3'!I$29</f>
        <v>1</v>
      </c>
      <c r="J29" s="231">
        <f>'A2.7.3'!J29/'A2.7.3'!J$29</f>
        <v>1</v>
      </c>
      <c r="K29" s="230">
        <f>'A2.7.3'!K29/'A2.7.3'!K$29</f>
        <v>1</v>
      </c>
      <c r="L29" s="231">
        <f>'A2.7.3'!L29/'A2.7.3'!L$29</f>
        <v>1</v>
      </c>
    </row>
    <row r="30" spans="2:12" customFormat="1" ht="13.35" customHeight="1" x14ac:dyDescent="0.25"/>
    <row r="31" spans="2:12" customFormat="1" ht="13.35" customHeight="1" x14ac:dyDescent="0.25"/>
    <row r="32" spans="2:12" x14ac:dyDescent="0.25">
      <c r="G32" s="110" t="s">
        <v>245</v>
      </c>
    </row>
    <row r="36" spans="2:13" ht="10.199999999999999" x14ac:dyDescent="0.25">
      <c r="B36" s="116"/>
      <c r="C36" s="116"/>
      <c r="D36" s="116"/>
      <c r="E36" s="116"/>
      <c r="F36" s="116"/>
      <c r="G36" s="116"/>
      <c r="H36" s="116"/>
      <c r="I36" s="116"/>
      <c r="J36" s="116"/>
      <c r="K36" s="116"/>
      <c r="L36" s="116"/>
      <c r="M36" s="132"/>
    </row>
  </sheetData>
  <mergeCells count="3">
    <mergeCell ref="C3:D3"/>
    <mergeCell ref="B1:L1"/>
    <mergeCell ref="K2:L2"/>
  </mergeCells>
  <phoneticPr fontId="25" type="noConversion"/>
  <hyperlinks>
    <hyperlink ref="G32" location="CONTENTS!A1" display="BACK TO CONTENTS" xr:uid="{00000000-0004-0000-3E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37">
    <tabColor theme="7" tint="0.79998168889431442"/>
    <pageSetUpPr fitToPage="1"/>
  </sheetPr>
  <dimension ref="B1:N33"/>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4" s="3" customFormat="1" ht="15" customHeight="1" x14ac:dyDescent="0.25">
      <c r="B1" s="1442" t="s">
        <v>1071</v>
      </c>
      <c r="C1" s="1442"/>
      <c r="D1" s="1442"/>
      <c r="E1" s="1442"/>
      <c r="F1" s="1442"/>
      <c r="G1" s="1442"/>
      <c r="H1" s="1442"/>
      <c r="I1" s="1442"/>
      <c r="J1" s="1442"/>
      <c r="K1" s="1442"/>
      <c r="L1" s="1442"/>
    </row>
    <row r="2" spans="2:14" s="3" customFormat="1" ht="15" customHeight="1" x14ac:dyDescent="0.25">
      <c r="B2" s="147"/>
      <c r="C2" s="148" t="s">
        <v>156</v>
      </c>
      <c r="D2" s="168"/>
      <c r="E2" s="555" t="s">
        <v>1143</v>
      </c>
      <c r="F2" s="556"/>
      <c r="G2" s="555" t="s">
        <v>1144</v>
      </c>
      <c r="H2" s="149"/>
      <c r="I2" s="555" t="s">
        <v>1145</v>
      </c>
      <c r="J2" s="556"/>
      <c r="K2" s="1472" t="s">
        <v>1146</v>
      </c>
      <c r="L2" s="1358"/>
    </row>
    <row r="3" spans="2:14" ht="24.9" customHeight="1" x14ac:dyDescent="0.2">
      <c r="B3" s="150"/>
      <c r="C3" s="1490" t="s">
        <v>85</v>
      </c>
      <c r="D3" s="1491"/>
      <c r="E3" s="692" t="s">
        <v>17</v>
      </c>
      <c r="F3" s="757" t="s">
        <v>98</v>
      </c>
      <c r="G3" s="692" t="s">
        <v>17</v>
      </c>
      <c r="H3" s="757" t="s">
        <v>98</v>
      </c>
      <c r="I3" s="692" t="s">
        <v>17</v>
      </c>
      <c r="J3" s="757" t="s">
        <v>98</v>
      </c>
      <c r="K3" s="692" t="s">
        <v>17</v>
      </c>
      <c r="L3" s="757" t="s">
        <v>98</v>
      </c>
    </row>
    <row r="4" spans="2:14" ht="13.35" customHeight="1" x14ac:dyDescent="0.25">
      <c r="B4" s="38"/>
      <c r="C4" s="573" t="s">
        <v>18</v>
      </c>
      <c r="D4" s="635" t="s">
        <v>43</v>
      </c>
      <c r="E4" s="606">
        <v>134</v>
      </c>
      <c r="F4" s="607">
        <v>29.173992999999999</v>
      </c>
      <c r="G4" s="606">
        <v>121</v>
      </c>
      <c r="H4" s="607">
        <v>20.912727</v>
      </c>
      <c r="I4" s="606">
        <v>94</v>
      </c>
      <c r="J4" s="607">
        <v>15.399397</v>
      </c>
      <c r="K4" s="606">
        <v>91</v>
      </c>
      <c r="L4" s="607">
        <v>19.464327000000001</v>
      </c>
    </row>
    <row r="5" spans="2:14" ht="13.35" customHeight="1" x14ac:dyDescent="0.25">
      <c r="B5" s="38"/>
      <c r="C5" s="451" t="s">
        <v>19</v>
      </c>
      <c r="D5" s="761" t="s">
        <v>121</v>
      </c>
      <c r="E5" s="606">
        <v>44</v>
      </c>
      <c r="F5" s="607">
        <v>10.839561</v>
      </c>
      <c r="G5" s="606">
        <v>34</v>
      </c>
      <c r="H5" s="607">
        <v>6.26119</v>
      </c>
      <c r="I5" s="606">
        <v>19</v>
      </c>
      <c r="J5" s="607">
        <v>8.6977499999999992</v>
      </c>
      <c r="K5" s="606">
        <v>23</v>
      </c>
      <c r="L5" s="607">
        <v>6.1540929999999996</v>
      </c>
      <c r="N5" s="321"/>
    </row>
    <row r="6" spans="2:14" ht="13.35" customHeight="1" x14ac:dyDescent="0.25">
      <c r="B6" s="38"/>
      <c r="C6" s="451" t="s">
        <v>20</v>
      </c>
      <c r="D6" s="452" t="s">
        <v>44</v>
      </c>
      <c r="E6" s="606">
        <v>120</v>
      </c>
      <c r="F6" s="607">
        <v>6.9689860000000001</v>
      </c>
      <c r="G6" s="606">
        <v>87</v>
      </c>
      <c r="H6" s="607">
        <v>5.8278650000000001</v>
      </c>
      <c r="I6" s="606">
        <v>67</v>
      </c>
      <c r="J6" s="607">
        <v>6.0246940000000002</v>
      </c>
      <c r="K6" s="606">
        <v>67</v>
      </c>
      <c r="L6" s="607">
        <v>5.3353190000000001</v>
      </c>
    </row>
    <row r="7" spans="2:14" ht="13.35" customHeight="1" x14ac:dyDescent="0.25">
      <c r="B7" s="38"/>
      <c r="C7" s="451" t="s">
        <v>21</v>
      </c>
      <c r="D7" s="452" t="s">
        <v>45</v>
      </c>
      <c r="E7" s="606">
        <v>64</v>
      </c>
      <c r="F7" s="607">
        <v>3.8207800000000001</v>
      </c>
      <c r="G7" s="606">
        <v>70</v>
      </c>
      <c r="H7" s="607">
        <v>3.9516680000000002</v>
      </c>
      <c r="I7" s="606">
        <v>62</v>
      </c>
      <c r="J7" s="607">
        <v>5.142048</v>
      </c>
      <c r="K7" s="606">
        <v>29</v>
      </c>
      <c r="L7" s="607">
        <v>1.426669</v>
      </c>
    </row>
    <row r="8" spans="2:14" ht="13.35" customHeight="1" x14ac:dyDescent="0.25">
      <c r="B8" s="38"/>
      <c r="C8" s="451" t="s">
        <v>22</v>
      </c>
      <c r="D8" s="452" t="s">
        <v>46</v>
      </c>
      <c r="E8" s="606">
        <v>82</v>
      </c>
      <c r="F8" s="607">
        <v>5.3719330000000003</v>
      </c>
      <c r="G8" s="606">
        <v>80</v>
      </c>
      <c r="H8" s="607">
        <v>6.3152670000000004</v>
      </c>
      <c r="I8" s="606">
        <v>65</v>
      </c>
      <c r="J8" s="607">
        <v>4.9489200000000002</v>
      </c>
      <c r="K8" s="606">
        <v>57</v>
      </c>
      <c r="L8" s="607">
        <v>4.5799669999999999</v>
      </c>
    </row>
    <row r="9" spans="2:14" ht="13.35" customHeight="1" x14ac:dyDescent="0.25">
      <c r="B9" s="38"/>
      <c r="C9" s="451" t="s">
        <v>23</v>
      </c>
      <c r="D9" s="452" t="s">
        <v>47</v>
      </c>
      <c r="E9" s="606">
        <v>101</v>
      </c>
      <c r="F9" s="607">
        <v>5.0701539999999996</v>
      </c>
      <c r="G9" s="606">
        <v>102</v>
      </c>
      <c r="H9" s="607">
        <v>5.8498109999999999</v>
      </c>
      <c r="I9" s="606">
        <v>83</v>
      </c>
      <c r="J9" s="607">
        <v>7.8573240000000002</v>
      </c>
      <c r="K9" s="606">
        <v>64</v>
      </c>
      <c r="L9" s="607">
        <v>3.5152730000000001</v>
      </c>
    </row>
    <row r="10" spans="2:14" ht="13.35" customHeight="1" x14ac:dyDescent="0.25">
      <c r="B10" s="38"/>
      <c r="C10" s="451" t="s">
        <v>24</v>
      </c>
      <c r="D10" s="452" t="s">
        <v>48</v>
      </c>
      <c r="E10" s="606">
        <v>164</v>
      </c>
      <c r="F10" s="607">
        <v>11.297293</v>
      </c>
      <c r="G10" s="606">
        <v>158</v>
      </c>
      <c r="H10" s="607">
        <v>7.5079269999999996</v>
      </c>
      <c r="I10" s="606">
        <v>92</v>
      </c>
      <c r="J10" s="607">
        <v>4.2837269999999998</v>
      </c>
      <c r="K10" s="606">
        <v>83</v>
      </c>
      <c r="L10" s="607">
        <v>5.2727519999999997</v>
      </c>
    </row>
    <row r="11" spans="2:14" customFormat="1" ht="13.35" customHeight="1" x14ac:dyDescent="0.25">
      <c r="B11" s="224"/>
      <c r="C11" s="451" t="s">
        <v>25</v>
      </c>
      <c r="D11" s="452" t="s">
        <v>49</v>
      </c>
      <c r="E11" s="606">
        <v>226</v>
      </c>
      <c r="F11" s="607">
        <v>12.741918</v>
      </c>
      <c r="G11" s="606">
        <v>196</v>
      </c>
      <c r="H11" s="607">
        <v>8.7444450000000007</v>
      </c>
      <c r="I11" s="606">
        <v>127</v>
      </c>
      <c r="J11" s="607">
        <v>5.7914890000000003</v>
      </c>
      <c r="K11" s="606">
        <v>124</v>
      </c>
      <c r="L11" s="607">
        <v>5.6449999999999996</v>
      </c>
    </row>
    <row r="12" spans="2:14" customFormat="1" ht="13.35" customHeight="1" x14ac:dyDescent="0.25">
      <c r="B12" s="224"/>
      <c r="C12" s="451" t="s">
        <v>26</v>
      </c>
      <c r="D12" s="452" t="s">
        <v>50</v>
      </c>
      <c r="E12" s="606">
        <v>408</v>
      </c>
      <c r="F12" s="607">
        <v>19.60528</v>
      </c>
      <c r="G12" s="606">
        <v>311</v>
      </c>
      <c r="H12" s="607">
        <v>16.859770000000001</v>
      </c>
      <c r="I12" s="606">
        <v>180</v>
      </c>
      <c r="J12" s="607">
        <v>13.11849</v>
      </c>
      <c r="K12" s="606">
        <v>155</v>
      </c>
      <c r="L12" s="607">
        <v>7.0377010000000002</v>
      </c>
    </row>
    <row r="13" spans="2:14" customFormat="1" ht="13.35" customHeight="1" x14ac:dyDescent="0.25">
      <c r="B13" s="224"/>
      <c r="C13" s="354" t="s">
        <v>27</v>
      </c>
      <c r="D13" s="763" t="s">
        <v>51</v>
      </c>
      <c r="E13" s="606">
        <v>417</v>
      </c>
      <c r="F13" s="607">
        <v>15.841976000000001</v>
      </c>
      <c r="G13" s="606">
        <v>491</v>
      </c>
      <c r="H13" s="607">
        <v>17.15869</v>
      </c>
      <c r="I13" s="606">
        <v>384</v>
      </c>
      <c r="J13" s="607">
        <v>16.777764000000001</v>
      </c>
      <c r="K13" s="606">
        <v>231</v>
      </c>
      <c r="L13" s="607">
        <v>10.356925</v>
      </c>
    </row>
    <row r="14" spans="2:14" customFormat="1" ht="13.35" customHeight="1" x14ac:dyDescent="0.25">
      <c r="B14" s="224"/>
      <c r="C14" s="354" t="s">
        <v>28</v>
      </c>
      <c r="D14" s="763" t="s">
        <v>52</v>
      </c>
      <c r="E14" s="606">
        <v>427</v>
      </c>
      <c r="F14" s="607">
        <v>20.700935999999999</v>
      </c>
      <c r="G14" s="606">
        <v>401</v>
      </c>
      <c r="H14" s="607">
        <v>17.538404</v>
      </c>
      <c r="I14" s="606">
        <v>365</v>
      </c>
      <c r="J14" s="607">
        <v>14.459735999999999</v>
      </c>
      <c r="K14" s="606">
        <v>361</v>
      </c>
      <c r="L14" s="607">
        <v>15.964969</v>
      </c>
    </row>
    <row r="15" spans="2:14" customFormat="1" ht="13.35" customHeight="1" x14ac:dyDescent="0.25">
      <c r="B15" s="224"/>
      <c r="C15" s="354" t="s">
        <v>29</v>
      </c>
      <c r="D15" s="763" t="s">
        <v>53</v>
      </c>
      <c r="E15" s="606">
        <v>442</v>
      </c>
      <c r="F15" s="607">
        <v>18.751387999999999</v>
      </c>
      <c r="G15" s="606">
        <v>445</v>
      </c>
      <c r="H15" s="607">
        <v>19.152583</v>
      </c>
      <c r="I15" s="606">
        <v>383</v>
      </c>
      <c r="J15" s="607">
        <v>17.102087999999998</v>
      </c>
      <c r="K15" s="606">
        <v>311</v>
      </c>
      <c r="L15" s="607">
        <v>17.829179</v>
      </c>
    </row>
    <row r="16" spans="2:14" customFormat="1" ht="13.35" customHeight="1" x14ac:dyDescent="0.25">
      <c r="B16" s="224"/>
      <c r="C16" s="354" t="s">
        <v>30</v>
      </c>
      <c r="D16" s="763" t="s">
        <v>54</v>
      </c>
      <c r="E16" s="606">
        <v>434</v>
      </c>
      <c r="F16" s="607">
        <v>19.385086999999999</v>
      </c>
      <c r="G16" s="606">
        <v>456</v>
      </c>
      <c r="H16" s="607">
        <v>18.984037000000001</v>
      </c>
      <c r="I16" s="606">
        <v>366</v>
      </c>
      <c r="J16" s="607">
        <v>15.709056</v>
      </c>
      <c r="K16" s="606">
        <v>325</v>
      </c>
      <c r="L16" s="607">
        <v>13.997680000000001</v>
      </c>
    </row>
    <row r="17" spans="2:12" customFormat="1" ht="13.35" customHeight="1" x14ac:dyDescent="0.25">
      <c r="B17" s="224"/>
      <c r="C17" s="354" t="s">
        <v>31</v>
      </c>
      <c r="D17" s="763" t="s">
        <v>55</v>
      </c>
      <c r="E17" s="606">
        <v>451</v>
      </c>
      <c r="F17" s="607">
        <v>24.363892</v>
      </c>
      <c r="G17" s="606">
        <v>479</v>
      </c>
      <c r="H17" s="607">
        <v>22.043688</v>
      </c>
      <c r="I17" s="606">
        <v>368</v>
      </c>
      <c r="J17" s="607">
        <v>17.651547999999998</v>
      </c>
      <c r="K17" s="606">
        <v>381</v>
      </c>
      <c r="L17" s="607">
        <v>17.182524000000001</v>
      </c>
    </row>
    <row r="18" spans="2:12" customFormat="1" ht="13.35" customHeight="1" x14ac:dyDescent="0.25">
      <c r="B18" s="224"/>
      <c r="C18" s="354" t="s">
        <v>32</v>
      </c>
      <c r="D18" s="763" t="s">
        <v>56</v>
      </c>
      <c r="E18" s="606">
        <v>472</v>
      </c>
      <c r="F18" s="607">
        <v>21.583210000000001</v>
      </c>
      <c r="G18" s="606">
        <v>422</v>
      </c>
      <c r="H18" s="607">
        <v>18.771516999999999</v>
      </c>
      <c r="I18" s="606">
        <v>377</v>
      </c>
      <c r="J18" s="607">
        <v>17.467244000000001</v>
      </c>
      <c r="K18" s="606">
        <v>356</v>
      </c>
      <c r="L18" s="607">
        <v>17.164047</v>
      </c>
    </row>
    <row r="19" spans="2:12" customFormat="1" ht="13.35" customHeight="1" x14ac:dyDescent="0.25">
      <c r="B19" s="224"/>
      <c r="C19" s="354" t="s">
        <v>33</v>
      </c>
      <c r="D19" s="763" t="s">
        <v>57</v>
      </c>
      <c r="E19" s="606">
        <v>462</v>
      </c>
      <c r="F19" s="607">
        <v>24.817140999999999</v>
      </c>
      <c r="G19" s="606">
        <v>458</v>
      </c>
      <c r="H19" s="607">
        <v>22.406963000000001</v>
      </c>
      <c r="I19" s="606">
        <v>413</v>
      </c>
      <c r="J19" s="607">
        <v>21.427969999999998</v>
      </c>
      <c r="K19" s="606">
        <v>337</v>
      </c>
      <c r="L19" s="607">
        <v>16.118148000000001</v>
      </c>
    </row>
    <row r="20" spans="2:12" customFormat="1" ht="13.35" customHeight="1" x14ac:dyDescent="0.25">
      <c r="B20" s="224"/>
      <c r="C20" s="354" t="s">
        <v>34</v>
      </c>
      <c r="D20" s="763" t="s">
        <v>58</v>
      </c>
      <c r="E20" s="606">
        <v>2387</v>
      </c>
      <c r="F20" s="607">
        <v>129.54953800000001</v>
      </c>
      <c r="G20" s="606">
        <v>2268</v>
      </c>
      <c r="H20" s="607">
        <v>113.550055</v>
      </c>
      <c r="I20" s="606">
        <v>2099</v>
      </c>
      <c r="J20" s="607">
        <v>114.670987</v>
      </c>
      <c r="K20" s="606">
        <v>1766</v>
      </c>
      <c r="L20" s="607">
        <v>99.019030999999998</v>
      </c>
    </row>
    <row r="21" spans="2:12" customFormat="1" ht="13.35" customHeight="1" x14ac:dyDescent="0.25">
      <c r="B21" s="224"/>
      <c r="C21" s="354" t="s">
        <v>35</v>
      </c>
      <c r="D21" s="627" t="s">
        <v>743</v>
      </c>
      <c r="E21" s="606">
        <v>2323</v>
      </c>
      <c r="F21" s="607">
        <v>134.849593</v>
      </c>
      <c r="G21" s="606">
        <v>2161</v>
      </c>
      <c r="H21" s="607">
        <v>116.932203</v>
      </c>
      <c r="I21" s="606">
        <v>2079</v>
      </c>
      <c r="J21" s="607">
        <v>113.180229</v>
      </c>
      <c r="K21" s="606">
        <v>1777</v>
      </c>
      <c r="L21" s="607">
        <v>98.842590999999999</v>
      </c>
    </row>
    <row r="22" spans="2:12" customFormat="1" ht="13.35" customHeight="1" x14ac:dyDescent="0.25">
      <c r="B22" s="224"/>
      <c r="C22" s="354" t="s">
        <v>36</v>
      </c>
      <c r="D22" s="627" t="s">
        <v>772</v>
      </c>
      <c r="E22" s="606">
        <v>4272</v>
      </c>
      <c r="F22" s="607">
        <v>274.39931999999999</v>
      </c>
      <c r="G22" s="606">
        <v>4086</v>
      </c>
      <c r="H22" s="607">
        <v>254.72431800000001</v>
      </c>
      <c r="I22" s="606">
        <v>3938</v>
      </c>
      <c r="J22" s="607">
        <v>245.18275199999999</v>
      </c>
      <c r="K22" s="606">
        <v>3359</v>
      </c>
      <c r="L22" s="607">
        <v>222.23034100000001</v>
      </c>
    </row>
    <row r="23" spans="2:12" customFormat="1" ht="13.35" customHeight="1" x14ac:dyDescent="0.25">
      <c r="B23" s="224"/>
      <c r="C23" s="354" t="s">
        <v>37</v>
      </c>
      <c r="D23" s="627" t="s">
        <v>753</v>
      </c>
      <c r="E23" s="606">
        <v>5087</v>
      </c>
      <c r="F23" s="607">
        <v>394.504504</v>
      </c>
      <c r="G23" s="606">
        <v>4627</v>
      </c>
      <c r="H23" s="607">
        <v>335.40005300000001</v>
      </c>
      <c r="I23" s="606">
        <v>4955</v>
      </c>
      <c r="J23" s="607">
        <v>365.45928600000002</v>
      </c>
      <c r="K23" s="606">
        <v>4511</v>
      </c>
      <c r="L23" s="607">
        <v>361.30919299999999</v>
      </c>
    </row>
    <row r="24" spans="2:12" customFormat="1" ht="13.35" customHeight="1" x14ac:dyDescent="0.25">
      <c r="B24" s="224"/>
      <c r="C24" s="354" t="s">
        <v>38</v>
      </c>
      <c r="D24" s="627" t="s">
        <v>62</v>
      </c>
      <c r="E24" s="606">
        <v>4978</v>
      </c>
      <c r="F24" s="607">
        <v>505.77704299999999</v>
      </c>
      <c r="G24" s="606">
        <v>4506</v>
      </c>
      <c r="H24" s="607">
        <v>457.31116600000001</v>
      </c>
      <c r="I24" s="606">
        <v>5428</v>
      </c>
      <c r="J24" s="607">
        <v>513.88457900000003</v>
      </c>
      <c r="K24" s="606">
        <v>5144</v>
      </c>
      <c r="L24" s="607">
        <v>497.31042400000001</v>
      </c>
    </row>
    <row r="25" spans="2:12" customFormat="1" ht="13.35" customHeight="1" x14ac:dyDescent="0.25">
      <c r="B25" s="224"/>
      <c r="C25" s="354" t="s">
        <v>39</v>
      </c>
      <c r="D25" s="627" t="s">
        <v>63</v>
      </c>
      <c r="E25" s="606">
        <v>2409</v>
      </c>
      <c r="F25" s="607">
        <v>346.86448899999999</v>
      </c>
      <c r="G25" s="606">
        <v>2244</v>
      </c>
      <c r="H25" s="607">
        <v>320.43437699999998</v>
      </c>
      <c r="I25" s="606">
        <v>2840</v>
      </c>
      <c r="J25" s="607">
        <v>379.20765299999999</v>
      </c>
      <c r="K25" s="606">
        <v>2839</v>
      </c>
      <c r="L25" s="607">
        <v>376.07133800000003</v>
      </c>
    </row>
    <row r="26" spans="2:12" customFormat="1" ht="13.35" customHeight="1" x14ac:dyDescent="0.25">
      <c r="B26" s="224"/>
      <c r="C26" s="354" t="s">
        <v>40</v>
      </c>
      <c r="D26" s="627" t="s">
        <v>64</v>
      </c>
      <c r="E26" s="606">
        <v>2893</v>
      </c>
      <c r="F26" s="607">
        <v>661.55427299999997</v>
      </c>
      <c r="G26" s="606">
        <v>2674</v>
      </c>
      <c r="H26" s="607">
        <v>591.63818100000003</v>
      </c>
      <c r="I26" s="606">
        <v>3589</v>
      </c>
      <c r="J26" s="607">
        <v>738.97136399999999</v>
      </c>
      <c r="K26" s="606">
        <v>3654</v>
      </c>
      <c r="L26" s="607">
        <v>741.15830100000005</v>
      </c>
    </row>
    <row r="27" spans="2:12" customFormat="1" ht="13.35" customHeight="1" x14ac:dyDescent="0.25">
      <c r="B27" s="224"/>
      <c r="C27" s="354" t="s">
        <v>41</v>
      </c>
      <c r="D27" s="627" t="s">
        <v>65</v>
      </c>
      <c r="E27" s="606">
        <v>817</v>
      </c>
      <c r="F27" s="607">
        <v>362.80303099999998</v>
      </c>
      <c r="G27" s="606">
        <v>823</v>
      </c>
      <c r="H27" s="607">
        <v>350.62409700000001</v>
      </c>
      <c r="I27" s="606">
        <v>1099</v>
      </c>
      <c r="J27" s="607">
        <v>467.50634600000001</v>
      </c>
      <c r="K27" s="606">
        <v>1199</v>
      </c>
      <c r="L27" s="607">
        <v>498.28680100000003</v>
      </c>
    </row>
    <row r="28" spans="2:12" customFormat="1" ht="13.35" customHeight="1" x14ac:dyDescent="0.25">
      <c r="B28" s="225"/>
      <c r="C28" s="773" t="s">
        <v>42</v>
      </c>
      <c r="D28" s="774" t="s">
        <v>66</v>
      </c>
      <c r="E28" s="686">
        <v>105</v>
      </c>
      <c r="F28" s="687">
        <v>77.718770000000006</v>
      </c>
      <c r="G28" s="686">
        <v>102</v>
      </c>
      <c r="H28" s="687">
        <v>56.524645</v>
      </c>
      <c r="I28" s="686">
        <v>152</v>
      </c>
      <c r="J28" s="687">
        <v>101.881984</v>
      </c>
      <c r="K28" s="686">
        <v>149</v>
      </c>
      <c r="L28" s="687">
        <v>107.05645699999999</v>
      </c>
    </row>
    <row r="29" spans="2:12" customFormat="1" ht="13.35" customHeight="1" x14ac:dyDescent="0.25">
      <c r="B29" s="225"/>
      <c r="C29" s="226" t="s">
        <v>8</v>
      </c>
      <c r="D29" s="227"/>
      <c r="E29" s="228">
        <f t="shared" ref="E29:L29" si="0">SUM(E4:E28)</f>
        <v>29719</v>
      </c>
      <c r="F29" s="229">
        <f t="shared" si="0"/>
        <v>3138.3540889999999</v>
      </c>
      <c r="G29" s="228">
        <f t="shared" si="0"/>
        <v>27802</v>
      </c>
      <c r="H29" s="229">
        <f t="shared" si="0"/>
        <v>2815.425647</v>
      </c>
      <c r="I29" s="228">
        <f t="shared" si="0"/>
        <v>29624</v>
      </c>
      <c r="J29" s="229">
        <f t="shared" si="0"/>
        <v>3231.8044250000003</v>
      </c>
      <c r="K29" s="228">
        <f t="shared" si="0"/>
        <v>27393</v>
      </c>
      <c r="L29" s="229">
        <f t="shared" si="0"/>
        <v>3168.3290500000003</v>
      </c>
    </row>
    <row r="30" spans="2:12" customFormat="1" ht="13.35" customHeight="1" x14ac:dyDescent="0.25">
      <c r="B30" s="232"/>
      <c r="C30" s="232"/>
    </row>
    <row r="31" spans="2:12" customFormat="1" ht="13.35" customHeight="1" x14ac:dyDescent="0.25"/>
    <row r="32" spans="2:12" customFormat="1" ht="13.35" customHeight="1" x14ac:dyDescent="0.25">
      <c r="G32" s="110" t="s">
        <v>245</v>
      </c>
    </row>
    <row r="33" customFormat="1" ht="13.35" customHeight="1" x14ac:dyDescent="0.25"/>
  </sheetData>
  <mergeCells count="3">
    <mergeCell ref="C3:D3"/>
    <mergeCell ref="K2:L2"/>
    <mergeCell ref="B1:L1"/>
  </mergeCells>
  <phoneticPr fontId="25" type="noConversion"/>
  <hyperlinks>
    <hyperlink ref="G32" location="CONTENTS!A1" display="BACK TO CONTENTS" xr:uid="{00000000-0004-0000-3F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K29" formula="1"/>
  </ignoredError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51">
    <tabColor theme="7" tint="0.79998168889431442"/>
    <pageSetUpPr fitToPage="1"/>
  </sheetPr>
  <dimension ref="B1:L32"/>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1072</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'A2.7.4'!E4/'A2.7.4'!E$29</f>
        <v>4.5089000302836572E-3</v>
      </c>
      <c r="F4" s="953">
        <f>'A2.7.4'!F4/'A2.7.4'!F$29</f>
        <v>9.2959532840017917E-3</v>
      </c>
      <c r="G4" s="952">
        <f>'A2.7.4'!G4/'A2.7.4'!G$29</f>
        <v>4.352204877346953E-3</v>
      </c>
      <c r="H4" s="953">
        <f>'A2.7.4'!H4/'A2.7.4'!H$29</f>
        <v>7.4279095320040605E-3</v>
      </c>
      <c r="I4" s="952">
        <f>'A2.7.4'!I4/'A2.7.4'!I$29</f>
        <v>3.1731028895490144E-3</v>
      </c>
      <c r="J4" s="953">
        <f>'A2.7.4'!J4/'A2.7.4'!J$29</f>
        <v>4.7649532505358826E-3</v>
      </c>
      <c r="K4" s="952">
        <f>'A2.7.4'!K4/'A2.7.4'!K$29</f>
        <v>3.3220165735771911E-3</v>
      </c>
      <c r="L4" s="953">
        <f>'A2.7.4'!L4/'A2.7.4'!L$29</f>
        <v>6.1434045179114202E-3</v>
      </c>
    </row>
    <row r="5" spans="2:12" ht="13.35" customHeight="1" x14ac:dyDescent="0.25">
      <c r="B5" s="38"/>
      <c r="C5" s="451" t="s">
        <v>19</v>
      </c>
      <c r="D5" s="761" t="s">
        <v>121</v>
      </c>
      <c r="E5" s="952">
        <f>'A2.7.4'!E5/'A2.7.4'!E$29</f>
        <v>1.4805343383020963E-3</v>
      </c>
      <c r="F5" s="953">
        <f>'A2.7.4'!F5/'A2.7.4'!F$29</f>
        <v>3.4538999400969125E-3</v>
      </c>
      <c r="G5" s="952">
        <f>'A2.7.4'!G5/'A2.7.4'!G$29</f>
        <v>1.2229336018991439E-3</v>
      </c>
      <c r="H5" s="953">
        <f>'A2.7.4'!H5/'A2.7.4'!H$29</f>
        <v>2.2238875342602857E-3</v>
      </c>
      <c r="I5" s="952">
        <f>'A2.7.4'!I5/'A2.7.4'!I$29</f>
        <v>6.4137186065352421E-4</v>
      </c>
      <c r="J5" s="953">
        <f>'A2.7.4'!J5/'A2.7.4'!J$29</f>
        <v>2.691298375829162E-3</v>
      </c>
      <c r="K5" s="952">
        <f>'A2.7.4'!K5/'A2.7.4'!K$29</f>
        <v>8.3963056255247689E-4</v>
      </c>
      <c r="L5" s="953">
        <f>'A2.7.4'!L5/'A2.7.4'!L$29</f>
        <v>1.9423781125259066E-3</v>
      </c>
    </row>
    <row r="6" spans="2:12" ht="13.35" customHeight="1" x14ac:dyDescent="0.25">
      <c r="B6" s="38"/>
      <c r="C6" s="451" t="s">
        <v>20</v>
      </c>
      <c r="D6" s="452" t="s">
        <v>44</v>
      </c>
      <c r="E6" s="952">
        <f>'A2.7.4'!E6/'A2.7.4'!E$29</f>
        <v>4.0378209226420809E-3</v>
      </c>
      <c r="F6" s="953">
        <f>'A2.7.4'!F6/'A2.7.4'!F$29</f>
        <v>2.2205862698624255E-3</v>
      </c>
      <c r="G6" s="952">
        <f>'A2.7.4'!G6/'A2.7.4'!G$29</f>
        <v>3.1292712754478094E-3</v>
      </c>
      <c r="H6" s="953">
        <f>'A2.7.4'!H6/'A2.7.4'!H$29</f>
        <v>2.0699765260041338E-3</v>
      </c>
      <c r="I6" s="952">
        <f>'A2.7.4'!I6/'A2.7.4'!I$29</f>
        <v>2.261679719146638E-3</v>
      </c>
      <c r="J6" s="953">
        <f>'A2.7.4'!J6/'A2.7.4'!J$29</f>
        <v>1.8641889197858871E-3</v>
      </c>
      <c r="K6" s="952">
        <f>'A2.7.4'!K6/'A2.7.4'!K$29</f>
        <v>2.4458803343919981E-3</v>
      </c>
      <c r="L6" s="953">
        <f>'A2.7.4'!L6/'A2.7.4'!L$29</f>
        <v>1.6839535653659457E-3</v>
      </c>
    </row>
    <row r="7" spans="2:12" ht="13.35" customHeight="1" x14ac:dyDescent="0.25">
      <c r="B7" s="38"/>
      <c r="C7" s="451" t="s">
        <v>21</v>
      </c>
      <c r="D7" s="452" t="s">
        <v>45</v>
      </c>
      <c r="E7" s="952">
        <f>'A2.7.4'!E7/'A2.7.4'!E$29</f>
        <v>2.1535044920757765E-3</v>
      </c>
      <c r="F7" s="953">
        <f>'A2.7.4'!F7/'A2.7.4'!F$29</f>
        <v>1.2174470730985766E-3</v>
      </c>
      <c r="G7" s="952">
        <f>'A2.7.4'!G7/'A2.7.4'!G$29</f>
        <v>2.5178044744982374E-3</v>
      </c>
      <c r="H7" s="953">
        <f>'A2.7.4'!H7/'A2.7.4'!H$29</f>
        <v>1.4035774676595465E-3</v>
      </c>
      <c r="I7" s="952">
        <f>'A2.7.4'!I7/'A2.7.4'!I$29</f>
        <v>2.0928976505536052E-3</v>
      </c>
      <c r="J7" s="953">
        <f>'A2.7.4'!J7/'A2.7.4'!J$29</f>
        <v>1.5910764773459333E-3</v>
      </c>
      <c r="K7" s="952">
        <f>'A2.7.4'!K7/'A2.7.4'!K$29</f>
        <v>1.0586646223487753E-3</v>
      </c>
      <c r="L7" s="953">
        <f>'A2.7.4'!L7/'A2.7.4'!L$29</f>
        <v>4.502906666212589E-4</v>
      </c>
    </row>
    <row r="8" spans="2:12" ht="13.35" customHeight="1" x14ac:dyDescent="0.25">
      <c r="B8" s="38"/>
      <c r="C8" s="451" t="s">
        <v>22</v>
      </c>
      <c r="D8" s="452" t="s">
        <v>46</v>
      </c>
      <c r="E8" s="952">
        <f>'A2.7.4'!E8/'A2.7.4'!E$29</f>
        <v>2.7591776304720884E-3</v>
      </c>
      <c r="F8" s="953">
        <f>'A2.7.4'!F8/'A2.7.4'!F$29</f>
        <v>1.7117039211186347E-3</v>
      </c>
      <c r="G8" s="952">
        <f>'A2.7.4'!G8/'A2.7.4'!G$29</f>
        <v>2.8774908279979856E-3</v>
      </c>
      <c r="H8" s="953">
        <f>'A2.7.4'!H8/'A2.7.4'!H$29</f>
        <v>2.2430949319259363E-3</v>
      </c>
      <c r="I8" s="952">
        <f>'A2.7.4'!I8/'A2.7.4'!I$29</f>
        <v>2.1941668917094246E-3</v>
      </c>
      <c r="J8" s="953">
        <f>'A2.7.4'!J8/'A2.7.4'!J$29</f>
        <v>1.5313179107365074E-3</v>
      </c>
      <c r="K8" s="952">
        <f>'A2.7.4'!K8/'A2.7.4'!K$29</f>
        <v>2.0808235680648342E-3</v>
      </c>
      <c r="L8" s="953">
        <f>'A2.7.4'!L8/'A2.7.4'!L$29</f>
        <v>1.4455465097604049E-3</v>
      </c>
    </row>
    <row r="9" spans="2:12" ht="13.35" customHeight="1" x14ac:dyDescent="0.25">
      <c r="B9" s="38"/>
      <c r="C9" s="451" t="s">
        <v>23</v>
      </c>
      <c r="D9" s="452" t="s">
        <v>47</v>
      </c>
      <c r="E9" s="952">
        <f>'A2.7.4'!E9/'A2.7.4'!E$29</f>
        <v>3.3984992765570847E-3</v>
      </c>
      <c r="F9" s="953">
        <f>'A2.7.4'!F9/'A2.7.4'!F$29</f>
        <v>1.6155455554779496E-3</v>
      </c>
      <c r="G9" s="952">
        <f>'A2.7.4'!G9/'A2.7.4'!G$29</f>
        <v>3.6688008056974318E-3</v>
      </c>
      <c r="H9" s="953">
        <f>'A2.7.4'!H9/'A2.7.4'!H$29</f>
        <v>2.0777714397229117E-3</v>
      </c>
      <c r="I9" s="952">
        <f>'A2.7.4'!I9/'A2.7.4'!I$29</f>
        <v>2.8017823386443422E-3</v>
      </c>
      <c r="J9" s="953">
        <f>'A2.7.4'!J9/'A2.7.4'!J$29</f>
        <v>2.4312498427252445E-3</v>
      </c>
      <c r="K9" s="952">
        <f>'A2.7.4'!K9/'A2.7.4'!K$29</f>
        <v>2.3363633044938487E-3</v>
      </c>
      <c r="L9" s="953">
        <f>'A2.7.4'!L9/'A2.7.4'!L$29</f>
        <v>1.109503761927758E-3</v>
      </c>
    </row>
    <row r="10" spans="2:12" ht="13.35" customHeight="1" x14ac:dyDescent="0.25">
      <c r="B10" s="38"/>
      <c r="C10" s="451" t="s">
        <v>24</v>
      </c>
      <c r="D10" s="452" t="s">
        <v>48</v>
      </c>
      <c r="E10" s="952">
        <f>'A2.7.4'!E10/'A2.7.4'!E$29</f>
        <v>5.5183552609441768E-3</v>
      </c>
      <c r="F10" s="953">
        <f>'A2.7.4'!F10/'A2.7.4'!F$29</f>
        <v>3.5997509138937702E-3</v>
      </c>
      <c r="G10" s="952">
        <f>'A2.7.4'!G10/'A2.7.4'!G$29</f>
        <v>5.6830443852960216E-3</v>
      </c>
      <c r="H10" s="953">
        <f>'A2.7.4'!H10/'A2.7.4'!H$29</f>
        <v>2.6667111624844838E-3</v>
      </c>
      <c r="I10" s="952">
        <f>'A2.7.4'!I10/'A2.7.4'!I$29</f>
        <v>3.105590062111801E-3</v>
      </c>
      <c r="J10" s="953">
        <f>'A2.7.4'!J10/'A2.7.4'!J$29</f>
        <v>1.3254907898704296E-3</v>
      </c>
      <c r="K10" s="952">
        <f>'A2.7.4'!K10/'A2.7.4'!K$29</f>
        <v>3.0299711605154601E-3</v>
      </c>
      <c r="L10" s="953">
        <f>'A2.7.4'!L10/'A2.7.4'!L$29</f>
        <v>1.6642059321458418E-3</v>
      </c>
    </row>
    <row r="11" spans="2:12" customFormat="1" ht="13.35" customHeight="1" x14ac:dyDescent="0.25">
      <c r="B11" s="224"/>
      <c r="C11" s="451" t="s">
        <v>25</v>
      </c>
      <c r="D11" s="452" t="s">
        <v>49</v>
      </c>
      <c r="E11" s="952">
        <f>'A2.7.4'!E11/'A2.7.4'!E$29</f>
        <v>7.6045627376425855E-3</v>
      </c>
      <c r="F11" s="953">
        <f>'A2.7.4'!F11/'A2.7.4'!F$29</f>
        <v>4.0600638547003678E-3</v>
      </c>
      <c r="G11" s="952">
        <f>'A2.7.4'!G11/'A2.7.4'!G$29</f>
        <v>7.049852528595065E-3</v>
      </c>
      <c r="H11" s="953">
        <f>'A2.7.4'!H11/'A2.7.4'!H$29</f>
        <v>3.1059051441538568E-3</v>
      </c>
      <c r="I11" s="952">
        <f>'A2.7.4'!I11/'A2.7.4'!I$29</f>
        <v>4.2870645422630298E-3</v>
      </c>
      <c r="J11" s="953">
        <f>'A2.7.4'!J11/'A2.7.4'!J$29</f>
        <v>1.7920295408964915E-3</v>
      </c>
      <c r="K11" s="952">
        <f>'A2.7.4'!K11/'A2.7.4'!K$29</f>
        <v>4.5267039024568323E-3</v>
      </c>
      <c r="L11" s="953">
        <f>'A2.7.4'!L11/'A2.7.4'!L$29</f>
        <v>1.7816962540554301E-3</v>
      </c>
    </row>
    <row r="12" spans="2:12" customFormat="1" ht="13.35" customHeight="1" x14ac:dyDescent="0.25">
      <c r="B12" s="224"/>
      <c r="C12" s="451" t="s">
        <v>26</v>
      </c>
      <c r="D12" s="452" t="s">
        <v>50</v>
      </c>
      <c r="E12" s="952">
        <f>'A2.7.4'!E12/'A2.7.4'!E$29</f>
        <v>1.3728591136983074E-2</v>
      </c>
      <c r="F12" s="953">
        <f>'A2.7.4'!F12/'A2.7.4'!F$29</f>
        <v>6.2469942664267674E-3</v>
      </c>
      <c r="G12" s="952">
        <f>'A2.7.4'!G12/'A2.7.4'!G$29</f>
        <v>1.1186245593842169E-2</v>
      </c>
      <c r="H12" s="953">
        <f>'A2.7.4'!H12/'A2.7.4'!H$29</f>
        <v>5.9883556214546342E-3</v>
      </c>
      <c r="I12" s="952">
        <f>'A2.7.4'!I12/'A2.7.4'!I$29</f>
        <v>6.0761544693491761E-3</v>
      </c>
      <c r="J12" s="953">
        <f>'A2.7.4'!J12/'A2.7.4'!J$29</f>
        <v>4.0591843672594758E-3</v>
      </c>
      <c r="K12" s="952">
        <f>'A2.7.4'!K12/'A2.7.4'!K$29</f>
        <v>5.6583798780710402E-3</v>
      </c>
      <c r="L12" s="953">
        <f>'A2.7.4'!L12/'A2.7.4'!L$29</f>
        <v>2.2212658120216396E-3</v>
      </c>
    </row>
    <row r="13" spans="2:12" customFormat="1" ht="13.35" customHeight="1" x14ac:dyDescent="0.25">
      <c r="B13" s="224"/>
      <c r="C13" s="354" t="s">
        <v>27</v>
      </c>
      <c r="D13" s="763" t="s">
        <v>51</v>
      </c>
      <c r="E13" s="952">
        <f>'A2.7.4'!E13/'A2.7.4'!E$29</f>
        <v>1.4031427706181231E-2</v>
      </c>
      <c r="F13" s="953">
        <f>'A2.7.4'!F13/'A2.7.4'!F$29</f>
        <v>5.0478612517072165E-3</v>
      </c>
      <c r="G13" s="952">
        <f>'A2.7.4'!G13/'A2.7.4'!G$29</f>
        <v>1.7660599956837636E-2</v>
      </c>
      <c r="H13" s="953">
        <f>'A2.7.4'!H13/'A2.7.4'!H$29</f>
        <v>6.0945278445849148E-3</v>
      </c>
      <c r="I13" s="952">
        <f>'A2.7.4'!I13/'A2.7.4'!I$29</f>
        <v>1.296246286794491E-2</v>
      </c>
      <c r="J13" s="953">
        <f>'A2.7.4'!J13/'A2.7.4'!J$29</f>
        <v>5.1914539970963746E-3</v>
      </c>
      <c r="K13" s="952">
        <f>'A2.7.4'!K13/'A2.7.4'!K$29</f>
        <v>8.4328113021574849E-3</v>
      </c>
      <c r="L13" s="953">
        <f>'A2.7.4'!L13/'A2.7.4'!L$29</f>
        <v>3.2688918469500508E-3</v>
      </c>
    </row>
    <row r="14" spans="2:12" customFormat="1" ht="13.35" customHeight="1" x14ac:dyDescent="0.25">
      <c r="B14" s="224"/>
      <c r="C14" s="354" t="s">
        <v>28</v>
      </c>
      <c r="D14" s="763" t="s">
        <v>52</v>
      </c>
      <c r="E14" s="952">
        <f>'A2.7.4'!E14/'A2.7.4'!E$29</f>
        <v>1.4367912783068071E-2</v>
      </c>
      <c r="F14" s="953">
        <f>'A2.7.4'!F14/'A2.7.4'!F$29</f>
        <v>6.5961122973845539E-3</v>
      </c>
      <c r="G14" s="952">
        <f>'A2.7.4'!G14/'A2.7.4'!G$29</f>
        <v>1.4423422775339903E-2</v>
      </c>
      <c r="H14" s="953">
        <f>'A2.7.4'!H14/'A2.7.4'!H$29</f>
        <v>6.2293969718888479E-3</v>
      </c>
      <c r="I14" s="952">
        <f>'A2.7.4'!I14/'A2.7.4'!I$29</f>
        <v>1.2321091007291386E-2</v>
      </c>
      <c r="J14" s="953">
        <f>'A2.7.4'!J14/'A2.7.4'!J$29</f>
        <v>4.4741989608483189E-3</v>
      </c>
      <c r="K14" s="952">
        <f>'A2.7.4'!K14/'A2.7.4'!K$29</f>
        <v>1.3178549264410616E-2</v>
      </c>
      <c r="L14" s="953">
        <f>'A2.7.4'!L14/'A2.7.4'!L$29</f>
        <v>5.038923908487346E-3</v>
      </c>
    </row>
    <row r="15" spans="2:12" customFormat="1" ht="13.35" customHeight="1" x14ac:dyDescent="0.25">
      <c r="B15" s="224"/>
      <c r="C15" s="354" t="s">
        <v>29</v>
      </c>
      <c r="D15" s="763" t="s">
        <v>53</v>
      </c>
      <c r="E15" s="952">
        <f>'A2.7.4'!E15/'A2.7.4'!E$29</f>
        <v>1.4872640398398331E-2</v>
      </c>
      <c r="F15" s="953">
        <f>'A2.7.4'!F15/'A2.7.4'!F$29</f>
        <v>5.974911519934613E-3</v>
      </c>
      <c r="G15" s="952">
        <f>'A2.7.4'!G15/'A2.7.4'!G$29</f>
        <v>1.6006042730738797E-2</v>
      </c>
      <c r="H15" s="953">
        <f>'A2.7.4'!H15/'A2.7.4'!H$29</f>
        <v>6.8027308838392491E-3</v>
      </c>
      <c r="I15" s="952">
        <f>'A2.7.4'!I15/'A2.7.4'!I$29</f>
        <v>1.2928706454226302E-2</v>
      </c>
      <c r="J15" s="953">
        <f>'A2.7.4'!J15/'A2.7.4'!J$29</f>
        <v>5.2918078419921704E-3</v>
      </c>
      <c r="K15" s="952">
        <f>'A2.7.4'!K15/'A2.7.4'!K$29</f>
        <v>1.1353265432774796E-2</v>
      </c>
      <c r="L15" s="953">
        <f>'A2.7.4'!L15/'A2.7.4'!L$29</f>
        <v>5.6273129206702811E-3</v>
      </c>
    </row>
    <row r="16" spans="2:12" customFormat="1" ht="13.35" customHeight="1" x14ac:dyDescent="0.25">
      <c r="B16" s="224"/>
      <c r="C16" s="354" t="s">
        <v>30</v>
      </c>
      <c r="D16" s="763" t="s">
        <v>54</v>
      </c>
      <c r="E16" s="952">
        <f>'A2.7.4'!E16/'A2.7.4'!E$29</f>
        <v>1.4603452336888858E-2</v>
      </c>
      <c r="F16" s="953">
        <f>'A2.7.4'!F16/'A2.7.4'!F$29</f>
        <v>6.1768323300245677E-3</v>
      </c>
      <c r="G16" s="952">
        <f>'A2.7.4'!G16/'A2.7.4'!G$29</f>
        <v>1.6401697719588521E-2</v>
      </c>
      <c r="H16" s="953">
        <f>'A2.7.4'!H16/'A2.7.4'!H$29</f>
        <v>6.7428656907450556E-3</v>
      </c>
      <c r="I16" s="952">
        <f>'A2.7.4'!I16/'A2.7.4'!I$29</f>
        <v>1.2354847421009991E-2</v>
      </c>
      <c r="J16" s="953">
        <f>'A2.7.4'!J16/'A2.7.4'!J$29</f>
        <v>4.8607693827264929E-3</v>
      </c>
      <c r="K16" s="952">
        <f>'A2.7.4'!K16/'A2.7.4'!K$29</f>
        <v>1.1864344905632826E-2</v>
      </c>
      <c r="L16" s="953">
        <f>'A2.7.4'!L16/'A2.7.4'!L$29</f>
        <v>4.4180007123944404E-3</v>
      </c>
    </row>
    <row r="17" spans="2:12" customFormat="1" ht="13.35" customHeight="1" x14ac:dyDescent="0.25">
      <c r="B17" s="224"/>
      <c r="C17" s="354" t="s">
        <v>31</v>
      </c>
      <c r="D17" s="763" t="s">
        <v>55</v>
      </c>
      <c r="E17" s="952">
        <f>'A2.7.4'!E17/'A2.7.4'!E$29</f>
        <v>1.5175476967596488E-2</v>
      </c>
      <c r="F17" s="953">
        <f>'A2.7.4'!F17/'A2.7.4'!F$29</f>
        <v>7.7632705899554092E-3</v>
      </c>
      <c r="G17" s="952">
        <f>'A2.7.4'!G17/'A2.7.4'!G$29</f>
        <v>1.7228976332637938E-2</v>
      </c>
      <c r="H17" s="953">
        <f>'A2.7.4'!H17/'A2.7.4'!H$29</f>
        <v>7.8296111365927321E-3</v>
      </c>
      <c r="I17" s="952">
        <f>'A2.7.4'!I17/'A2.7.4'!I$29</f>
        <v>1.2422360248447204E-2</v>
      </c>
      <c r="J17" s="953">
        <f>'A2.7.4'!J17/'A2.7.4'!J$29</f>
        <v>5.4618243181593501E-3</v>
      </c>
      <c r="K17" s="952">
        <f>'A2.7.4'!K17/'A2.7.4'!K$29</f>
        <v>1.3908662797064944E-2</v>
      </c>
      <c r="L17" s="953">
        <f>'A2.7.4'!L17/'A2.7.4'!L$29</f>
        <v>5.42321322338663E-3</v>
      </c>
    </row>
    <row r="18" spans="2:12" customFormat="1" ht="13.35" customHeight="1" x14ac:dyDescent="0.25">
      <c r="B18" s="224"/>
      <c r="C18" s="354" t="s">
        <v>32</v>
      </c>
      <c r="D18" s="763" t="s">
        <v>56</v>
      </c>
      <c r="E18" s="952">
        <f>'A2.7.4'!E18/'A2.7.4'!E$29</f>
        <v>1.5882095629058852E-2</v>
      </c>
      <c r="F18" s="953">
        <f>'A2.7.4'!F18/'A2.7.4'!F$29</f>
        <v>6.8772386378100634E-3</v>
      </c>
      <c r="G18" s="952">
        <f>'A2.7.4'!G18/'A2.7.4'!G$29</f>
        <v>1.5178764117689375E-2</v>
      </c>
      <c r="H18" s="953">
        <f>'A2.7.4'!H18/'A2.7.4'!H$29</f>
        <v>6.6673815449547194E-3</v>
      </c>
      <c r="I18" s="952">
        <f>'A2.7.4'!I18/'A2.7.4'!I$29</f>
        <v>1.2726167971914663E-2</v>
      </c>
      <c r="J18" s="953">
        <f>'A2.7.4'!J18/'A2.7.4'!J$29</f>
        <v>5.4047961147896499E-3</v>
      </c>
      <c r="K18" s="952">
        <f>'A2.7.4'!K18/'A2.7.4'!K$29</f>
        <v>1.2996020881247034E-2</v>
      </c>
      <c r="L18" s="953">
        <f>'A2.7.4'!L18/'A2.7.4'!L$29</f>
        <v>5.4173814427513449E-3</v>
      </c>
    </row>
    <row r="19" spans="2:12" customFormat="1" ht="13.35" customHeight="1" x14ac:dyDescent="0.25">
      <c r="B19" s="224"/>
      <c r="C19" s="354" t="s">
        <v>33</v>
      </c>
      <c r="D19" s="763" t="s">
        <v>57</v>
      </c>
      <c r="E19" s="952">
        <f>'A2.7.4'!E19/'A2.7.4'!E$29</f>
        <v>1.5545610552172011E-2</v>
      </c>
      <c r="F19" s="953">
        <f>'A2.7.4'!F19/'A2.7.4'!F$29</f>
        <v>7.9076931079844134E-3</v>
      </c>
      <c r="G19" s="952">
        <f>'A2.7.4'!G19/'A2.7.4'!G$29</f>
        <v>1.647363499028847E-2</v>
      </c>
      <c r="H19" s="953">
        <f>'A2.7.4'!H19/'A2.7.4'!H$29</f>
        <v>7.9586413599222281E-3</v>
      </c>
      <c r="I19" s="952">
        <f>'A2.7.4'!I19/'A2.7.4'!I$29</f>
        <v>1.3941398865784499E-2</v>
      </c>
      <c r="J19" s="953">
        <f>'A2.7.4'!J19/'A2.7.4'!J$29</f>
        <v>6.6303424285954421E-3</v>
      </c>
      <c r="K19" s="952">
        <f>'A2.7.4'!K19/'A2.7.4'!K$29</f>
        <v>1.2302413025225422E-2</v>
      </c>
      <c r="L19" s="953">
        <f>'A2.7.4'!L19/'A2.7.4'!L$29</f>
        <v>5.0872708439169221E-3</v>
      </c>
    </row>
    <row r="20" spans="2:12" customFormat="1" ht="13.35" customHeight="1" x14ac:dyDescent="0.25">
      <c r="B20" s="224"/>
      <c r="C20" s="354" t="s">
        <v>34</v>
      </c>
      <c r="D20" s="763" t="s">
        <v>58</v>
      </c>
      <c r="E20" s="952">
        <f>'A2.7.4'!E20/'A2.7.4'!E$29</f>
        <v>8.0318987852888726E-2</v>
      </c>
      <c r="F20" s="953">
        <f>'A2.7.4'!F20/'A2.7.4'!F$29</f>
        <v>4.127945232632417E-2</v>
      </c>
      <c r="G20" s="952">
        <f>'A2.7.4'!G20/'A2.7.4'!G$29</f>
        <v>8.1576864973742891E-2</v>
      </c>
      <c r="H20" s="953">
        <f>'A2.7.4'!H20/'A2.7.4'!H$29</f>
        <v>4.0331398955960426E-2</v>
      </c>
      <c r="I20" s="952">
        <f>'A2.7.4'!I20/'A2.7.4'!I$29</f>
        <v>7.0854712395355124E-2</v>
      </c>
      <c r="J20" s="953">
        <f>'A2.7.4'!J20/'A2.7.4'!J$29</f>
        <v>3.5482031682656658E-2</v>
      </c>
      <c r="K20" s="952">
        <f>'A2.7.4'!K20/'A2.7.4'!K$29</f>
        <v>6.4469024933377139E-2</v>
      </c>
      <c r="L20" s="953">
        <f>'A2.7.4'!L20/'A2.7.4'!L$29</f>
        <v>3.125276113603162E-2</v>
      </c>
    </row>
    <row r="21" spans="2:12" customFormat="1" ht="13.35" customHeight="1" x14ac:dyDescent="0.25">
      <c r="B21" s="224"/>
      <c r="C21" s="354" t="s">
        <v>35</v>
      </c>
      <c r="D21" s="627" t="s">
        <v>743</v>
      </c>
      <c r="E21" s="952">
        <f>'A2.7.4'!E21/'A2.7.4'!E$29</f>
        <v>7.8165483360812943E-2</v>
      </c>
      <c r="F21" s="953">
        <f>'A2.7.4'!F21/'A2.7.4'!F$29</f>
        <v>4.2968253159403134E-2</v>
      </c>
      <c r="G21" s="952">
        <f>'A2.7.4'!G21/'A2.7.4'!G$29</f>
        <v>7.7728220991295588E-2</v>
      </c>
      <c r="H21" s="953">
        <f>'A2.7.4'!H21/'A2.7.4'!H$29</f>
        <v>4.153269084715417E-2</v>
      </c>
      <c r="I21" s="952">
        <f>'A2.7.4'!I21/'A2.7.4'!I$29</f>
        <v>7.0179584120982991E-2</v>
      </c>
      <c r="J21" s="953">
        <f>'A2.7.4'!J21/'A2.7.4'!J$29</f>
        <v>3.5020754388626098E-2</v>
      </c>
      <c r="K21" s="952">
        <f>'A2.7.4'!K21/'A2.7.4'!K$29</f>
        <v>6.4870587376337024E-2</v>
      </c>
      <c r="L21" s="953">
        <f>'A2.7.4'!L21/'A2.7.4'!L$29</f>
        <v>3.1197072475789719E-2</v>
      </c>
    </row>
    <row r="22" spans="2:12" customFormat="1" ht="13.35" customHeight="1" x14ac:dyDescent="0.25">
      <c r="B22" s="224"/>
      <c r="C22" s="354" t="s">
        <v>36</v>
      </c>
      <c r="D22" s="627" t="s">
        <v>772</v>
      </c>
      <c r="E22" s="952">
        <f>'A2.7.4'!E22/'A2.7.4'!E$29</f>
        <v>0.14374642484605807</v>
      </c>
      <c r="F22" s="953">
        <f>'A2.7.4'!F22/'A2.7.4'!F$29</f>
        <v>8.7434149308319178E-2</v>
      </c>
      <c r="G22" s="952">
        <f>'A2.7.4'!G22/'A2.7.4'!G$29</f>
        <v>0.14696784403999713</v>
      </c>
      <c r="H22" s="953">
        <f>'A2.7.4'!H22/'A2.7.4'!H$29</f>
        <v>9.0474532073480121E-2</v>
      </c>
      <c r="I22" s="952">
        <f>'A2.7.4'!I22/'A2.7.4'!I$29</f>
        <v>0.13293275722387254</v>
      </c>
      <c r="J22" s="953">
        <f>'A2.7.4'!J22/'A2.7.4'!J$29</f>
        <v>7.5865590783699727E-2</v>
      </c>
      <c r="K22" s="952">
        <f>'A2.7.4'!K22/'A2.7.4'!K$29</f>
        <v>0.12262256780929434</v>
      </c>
      <c r="L22" s="953">
        <f>'A2.7.4'!L22/'A2.7.4'!L$29</f>
        <v>7.0141180885236645E-2</v>
      </c>
    </row>
    <row r="23" spans="2:12" customFormat="1" ht="13.35" customHeight="1" x14ac:dyDescent="0.25">
      <c r="B23" s="224"/>
      <c r="C23" s="354" t="s">
        <v>37</v>
      </c>
      <c r="D23" s="627" t="s">
        <v>753</v>
      </c>
      <c r="E23" s="952">
        <f>'A2.7.4'!E23/'A2.7.4'!E$29</f>
        <v>0.17116995861233555</v>
      </c>
      <c r="F23" s="953">
        <f>'A2.7.4'!F23/'A2.7.4'!F$29</f>
        <v>0.12570426816487884</v>
      </c>
      <c r="G23" s="952">
        <f>'A2.7.4'!G23/'A2.7.4'!G$29</f>
        <v>0.16642687576433352</v>
      </c>
      <c r="H23" s="953">
        <f>'A2.7.4'!H23/'A2.7.4'!H$29</f>
        <v>0.11912943016534225</v>
      </c>
      <c r="I23" s="952">
        <f>'A2.7.4'!I23/'A2.7.4'!I$29</f>
        <v>0.16726302997569539</v>
      </c>
      <c r="J23" s="953">
        <f>'A2.7.4'!J23/'A2.7.4'!J$29</f>
        <v>0.11308211696628269</v>
      </c>
      <c r="K23" s="952">
        <f>'A2.7.4'!K23/'A2.7.4'!K$29</f>
        <v>0.16467710729018362</v>
      </c>
      <c r="L23" s="953">
        <f>'A2.7.4'!L23/'A2.7.4'!L$29</f>
        <v>0.11403777426463958</v>
      </c>
    </row>
    <row r="24" spans="2:12" customFormat="1" ht="13.35" customHeight="1" x14ac:dyDescent="0.25">
      <c r="B24" s="224"/>
      <c r="C24" s="354" t="s">
        <v>38</v>
      </c>
      <c r="D24" s="627" t="s">
        <v>62</v>
      </c>
      <c r="E24" s="952">
        <f>'A2.7.4'!E24/'A2.7.4'!E$29</f>
        <v>0.16750227127426898</v>
      </c>
      <c r="F24" s="953">
        <f>'A2.7.4'!F24/'A2.7.4'!F$29</f>
        <v>0.16115996750422765</v>
      </c>
      <c r="G24" s="952">
        <f>'A2.7.4'!G24/'A2.7.4'!G$29</f>
        <v>0.16207467088698654</v>
      </c>
      <c r="H24" s="953">
        <f>'A2.7.4'!H24/'A2.7.4'!H$29</f>
        <v>0.16243056053967955</v>
      </c>
      <c r="I24" s="952">
        <f>'A2.7.4'!I24/'A2.7.4'!I$29</f>
        <v>0.18322981366459629</v>
      </c>
      <c r="J24" s="953">
        <f>'A2.7.4'!J24/'A2.7.4'!J$29</f>
        <v>0.15900856345909606</v>
      </c>
      <c r="K24" s="952">
        <f>'A2.7.4'!K24/'A2.7.4'!K$29</f>
        <v>0.18778520059869311</v>
      </c>
      <c r="L24" s="953">
        <f>'A2.7.4'!L24/'A2.7.4'!L$29</f>
        <v>0.15696299726191634</v>
      </c>
    </row>
    <row r="25" spans="2:12" customFormat="1" ht="13.35" customHeight="1" x14ac:dyDescent="0.25">
      <c r="B25" s="224"/>
      <c r="C25" s="354" t="s">
        <v>39</v>
      </c>
      <c r="D25" s="627" t="s">
        <v>63</v>
      </c>
      <c r="E25" s="952">
        <f>'A2.7.4'!E25/'A2.7.4'!E$29</f>
        <v>8.105925502203977E-2</v>
      </c>
      <c r="F25" s="953">
        <f>'A2.7.4'!F25/'A2.7.4'!F$29</f>
        <v>0.11052433191518052</v>
      </c>
      <c r="G25" s="952">
        <f>'A2.7.4'!G25/'A2.7.4'!G$29</f>
        <v>8.0713617725343495E-2</v>
      </c>
      <c r="H25" s="953">
        <f>'A2.7.4'!H25/'A2.7.4'!H$29</f>
        <v>0.11381383036751173</v>
      </c>
      <c r="I25" s="952">
        <f>'A2.7.4'!I25/'A2.7.4'!I$29</f>
        <v>9.5868214960842565E-2</v>
      </c>
      <c r="J25" s="953">
        <f>'A2.7.4'!J25/'A2.7.4'!J$29</f>
        <v>0.11733620081295605</v>
      </c>
      <c r="K25" s="952">
        <f>'A2.7.4'!K25/'A2.7.4'!K$29</f>
        <v>0.10363961596028183</v>
      </c>
      <c r="L25" s="953">
        <f>'A2.7.4'!L25/'A2.7.4'!L$29</f>
        <v>0.11869705831217246</v>
      </c>
    </row>
    <row r="26" spans="2:12" customFormat="1" ht="13.35" customHeight="1" x14ac:dyDescent="0.25">
      <c r="B26" s="224"/>
      <c r="C26" s="354" t="s">
        <v>40</v>
      </c>
      <c r="D26" s="627" t="s">
        <v>64</v>
      </c>
      <c r="E26" s="952">
        <f>'A2.7.4'!E26/'A2.7.4'!E$29</f>
        <v>9.7345132743362831E-2</v>
      </c>
      <c r="F26" s="953">
        <f>'A2.7.4'!F26/'A2.7.4'!F$29</f>
        <v>0.21079656859586438</v>
      </c>
      <c r="G26" s="952">
        <f>'A2.7.4'!G26/'A2.7.4'!G$29</f>
        <v>9.6180130925832677E-2</v>
      </c>
      <c r="H26" s="953">
        <f>'A2.7.4'!H26/'A2.7.4'!H$29</f>
        <v>0.21014164647907679</v>
      </c>
      <c r="I26" s="952">
        <f>'A2.7.4'!I26/'A2.7.4'!I$29</f>
        <v>0.12115176883607885</v>
      </c>
      <c r="J26" s="953">
        <f>'A2.7.4'!J26/'A2.7.4'!J$29</f>
        <v>0.22865596639561503</v>
      </c>
      <c r="K26" s="952">
        <f>'A2.7.4'!K26/'A2.7.4'!K$29</f>
        <v>0.13339174241594567</v>
      </c>
      <c r="L26" s="953">
        <f>'A2.7.4'!L26/'A2.7.4'!L$29</f>
        <v>0.23392718663486042</v>
      </c>
    </row>
    <row r="27" spans="2:12" customFormat="1" ht="13.35" customHeight="1" x14ac:dyDescent="0.25">
      <c r="B27" s="224"/>
      <c r="C27" s="354" t="s">
        <v>41</v>
      </c>
      <c r="D27" s="627" t="s">
        <v>65</v>
      </c>
      <c r="E27" s="952">
        <f>'A2.7.4'!E27/'A2.7.4'!E$29</f>
        <v>2.7490830781654832E-2</v>
      </c>
      <c r="F27" s="953">
        <f>'A2.7.4'!F27/'A2.7.4'!F$29</f>
        <v>0.11560296279875894</v>
      </c>
      <c r="G27" s="952">
        <f>'A2.7.4'!G27/'A2.7.4'!G$29</f>
        <v>2.9602186893029278E-2</v>
      </c>
      <c r="H27" s="953">
        <f>'A2.7.4'!H27/'A2.7.4'!H$29</f>
        <v>0.12453679868037375</v>
      </c>
      <c r="I27" s="952">
        <f>'A2.7.4'!I27/'A2.7.4'!I$29</f>
        <v>3.7098298676748583E-2</v>
      </c>
      <c r="J27" s="953">
        <f>'A2.7.4'!J27/'A2.7.4'!J$29</f>
        <v>0.1446579942720389</v>
      </c>
      <c r="K27" s="952">
        <f>'A2.7.4'!K27/'A2.7.4'!K$29</f>
        <v>4.3770306282626951E-2</v>
      </c>
      <c r="L27" s="953">
        <f>'A2.7.4'!L27/'A2.7.4'!L$29</f>
        <v>0.15727116506412109</v>
      </c>
    </row>
    <row r="28" spans="2:12" customFormat="1" ht="13.35" customHeight="1" x14ac:dyDescent="0.25">
      <c r="B28" s="225"/>
      <c r="C28" s="773" t="s">
        <v>42</v>
      </c>
      <c r="D28" s="774" t="s">
        <v>66</v>
      </c>
      <c r="E28" s="954">
        <f>'A2.7.4'!E28/'A2.7.4'!E$29</f>
        <v>3.5330933073118207E-3</v>
      </c>
      <c r="F28" s="955">
        <f>'A2.7.4'!F28/'A2.7.4'!F$29</f>
        <v>2.4764181413565158E-2</v>
      </c>
      <c r="G28" s="954">
        <f>'A2.7.4'!G28/'A2.7.4'!G$29</f>
        <v>3.6688008056974318E-3</v>
      </c>
      <c r="H28" s="955">
        <f>'A2.7.4'!H28/'A2.7.4'!H$29</f>
        <v>2.0076767099223628E-2</v>
      </c>
      <c r="I28" s="954">
        <f>'A2.7.4'!I28/'A2.7.4'!I$29</f>
        <v>5.1309748852281937E-3</v>
      </c>
      <c r="J28" s="955">
        <f>'A2.7.4'!J28/'A2.7.4'!J$29</f>
        <v>3.1524798719835899E-2</v>
      </c>
      <c r="K28" s="954">
        <f>'A2.7.4'!K28/'A2.7.4'!K$29</f>
        <v>5.4393458182747413E-3</v>
      </c>
      <c r="L28" s="955">
        <f>'A2.7.4'!L28/'A2.7.4'!L$29</f>
        <v>3.3789563934339455E-2</v>
      </c>
    </row>
    <row r="29" spans="2:12" customFormat="1" ht="13.35" customHeight="1" x14ac:dyDescent="0.25">
      <c r="B29" s="225"/>
      <c r="C29" s="226" t="s">
        <v>8</v>
      </c>
      <c r="D29" s="227"/>
      <c r="E29" s="230">
        <f>'A2.7.4'!E29/'A2.7.4'!E$29</f>
        <v>1</v>
      </c>
      <c r="F29" s="231">
        <f>'A2.7.4'!F29/'A2.7.4'!F$29</f>
        <v>1</v>
      </c>
      <c r="G29" s="230">
        <f>'A2.7.4'!G29/'A2.7.4'!G$29</f>
        <v>1</v>
      </c>
      <c r="H29" s="231">
        <f>'A2.7.4'!H29/'A2.7.4'!H$29</f>
        <v>1</v>
      </c>
      <c r="I29" s="230">
        <f>'A2.7.4'!I29/'A2.7.4'!I$29</f>
        <v>1</v>
      </c>
      <c r="J29" s="231">
        <f>'A2.7.4'!J29/'A2.7.4'!J$29</f>
        <v>1</v>
      </c>
      <c r="K29" s="230">
        <f>'A2.7.4'!K29/'A2.7.4'!K$29</f>
        <v>1</v>
      </c>
      <c r="L29" s="231">
        <f>'A2.7.4'!L29/'A2.7.4'!L$29</f>
        <v>1</v>
      </c>
    </row>
    <row r="30" spans="2:12" customFormat="1" ht="13.35" customHeight="1" x14ac:dyDescent="0.25"/>
    <row r="31" spans="2:12" customFormat="1" ht="13.35" customHeight="1" x14ac:dyDescent="0.25"/>
    <row r="32" spans="2:12" x14ac:dyDescent="0.25">
      <c r="G32" s="110" t="s">
        <v>245</v>
      </c>
    </row>
  </sheetData>
  <mergeCells count="3">
    <mergeCell ref="C3:D3"/>
    <mergeCell ref="K2:L2"/>
    <mergeCell ref="B1:L1"/>
  </mergeCells>
  <phoneticPr fontId="25" type="noConversion"/>
  <hyperlinks>
    <hyperlink ref="G32" location="CONTENTS!A1" display="BACK TO CONTENTS" xr:uid="{00000000-0004-0000-40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tabColor theme="7" tint="0.79998168889431442"/>
    <pageSetUpPr fitToPage="1"/>
  </sheetPr>
  <dimension ref="A1:N33"/>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4" s="3" customFormat="1" ht="15" customHeight="1" x14ac:dyDescent="0.25">
      <c r="B1" s="1442" t="s">
        <v>1073</v>
      </c>
      <c r="C1" s="1442"/>
      <c r="D1" s="1442"/>
      <c r="E1" s="1442"/>
      <c r="F1" s="1442"/>
      <c r="G1" s="1442"/>
      <c r="H1" s="1442"/>
      <c r="I1" s="1442"/>
      <c r="J1" s="1442"/>
      <c r="K1" s="1442"/>
      <c r="L1" s="1442"/>
    </row>
    <row r="2" spans="2:14" s="3" customFormat="1" ht="15" customHeight="1" x14ac:dyDescent="0.25">
      <c r="B2" s="147"/>
      <c r="C2" s="148" t="s">
        <v>156</v>
      </c>
      <c r="D2" s="168"/>
      <c r="E2" s="555" t="s">
        <v>1143</v>
      </c>
      <c r="F2" s="556"/>
      <c r="G2" s="555" t="s">
        <v>1144</v>
      </c>
      <c r="H2" s="149"/>
      <c r="I2" s="555" t="s">
        <v>1145</v>
      </c>
      <c r="J2" s="556"/>
      <c r="K2" s="1472" t="s">
        <v>1146</v>
      </c>
      <c r="L2" s="1358"/>
    </row>
    <row r="3" spans="2:14" ht="24.9" customHeight="1" x14ac:dyDescent="0.2">
      <c r="B3" s="150"/>
      <c r="C3" s="1490" t="s">
        <v>85</v>
      </c>
      <c r="D3" s="1491"/>
      <c r="E3" s="692" t="s">
        <v>17</v>
      </c>
      <c r="F3" s="757" t="s">
        <v>98</v>
      </c>
      <c r="G3" s="692" t="s">
        <v>17</v>
      </c>
      <c r="H3" s="757" t="s">
        <v>98</v>
      </c>
      <c r="I3" s="692" t="s">
        <v>17</v>
      </c>
      <c r="J3" s="757" t="s">
        <v>98</v>
      </c>
      <c r="K3" s="692" t="s">
        <v>17</v>
      </c>
      <c r="L3" s="757" t="s">
        <v>98</v>
      </c>
    </row>
    <row r="4" spans="2:14" ht="13.35" customHeight="1" x14ac:dyDescent="0.25">
      <c r="B4" s="38"/>
      <c r="C4" s="573" t="s">
        <v>18</v>
      </c>
      <c r="D4" s="635" t="s">
        <v>43</v>
      </c>
      <c r="E4" s="606">
        <v>109</v>
      </c>
      <c r="F4" s="607">
        <v>3.6065529999999999</v>
      </c>
      <c r="G4" s="606">
        <v>245</v>
      </c>
      <c r="H4" s="607">
        <v>10.015091</v>
      </c>
      <c r="I4" s="606">
        <v>1412</v>
      </c>
      <c r="J4" s="607">
        <v>48.760671000000002</v>
      </c>
      <c r="K4" s="606">
        <v>12</v>
      </c>
      <c r="L4" s="607">
        <v>0.43271100000000001</v>
      </c>
    </row>
    <row r="5" spans="2:14" ht="13.35" customHeight="1" x14ac:dyDescent="0.25">
      <c r="B5" s="38"/>
      <c r="C5" s="451" t="s">
        <v>19</v>
      </c>
      <c r="D5" s="761" t="s">
        <v>121</v>
      </c>
      <c r="E5" s="606">
        <v>487</v>
      </c>
      <c r="F5" s="607">
        <v>17.676466000000001</v>
      </c>
      <c r="G5" s="606">
        <v>541</v>
      </c>
      <c r="H5" s="607">
        <v>21.081607999999999</v>
      </c>
      <c r="I5" s="606">
        <v>480</v>
      </c>
      <c r="J5" s="607">
        <v>22.801537</v>
      </c>
      <c r="K5" s="606">
        <v>250</v>
      </c>
      <c r="L5" s="607">
        <v>9.9797239999999992</v>
      </c>
      <c r="N5" s="321"/>
    </row>
    <row r="6" spans="2:14" ht="13.35" customHeight="1" x14ac:dyDescent="0.25">
      <c r="B6" s="38"/>
      <c r="C6" s="451" t="s">
        <v>20</v>
      </c>
      <c r="D6" s="452" t="s">
        <v>44</v>
      </c>
      <c r="E6" s="606">
        <v>43157</v>
      </c>
      <c r="F6" s="607">
        <v>86.786994000000007</v>
      </c>
      <c r="G6" s="606">
        <v>49927</v>
      </c>
      <c r="H6" s="607">
        <v>104.00797</v>
      </c>
      <c r="I6" s="606">
        <v>43490</v>
      </c>
      <c r="J6" s="607">
        <v>89.823220000000006</v>
      </c>
      <c r="K6" s="606">
        <v>42634</v>
      </c>
      <c r="L6" s="607">
        <v>78.328885999999997</v>
      </c>
    </row>
    <row r="7" spans="2:14" ht="13.35" customHeight="1" x14ac:dyDescent="0.25">
      <c r="B7" s="38"/>
      <c r="C7" s="451" t="s">
        <v>21</v>
      </c>
      <c r="D7" s="452" t="s">
        <v>45</v>
      </c>
      <c r="E7" s="606">
        <v>25123</v>
      </c>
      <c r="F7" s="607">
        <v>98.494264000000001</v>
      </c>
      <c r="G7" s="606">
        <v>29988</v>
      </c>
      <c r="H7" s="607">
        <v>113.695458</v>
      </c>
      <c r="I7" s="606">
        <v>22957</v>
      </c>
      <c r="J7" s="607">
        <v>90.473191999999997</v>
      </c>
      <c r="K7" s="606">
        <v>26025</v>
      </c>
      <c r="L7" s="607">
        <v>91.024938000000006</v>
      </c>
    </row>
    <row r="8" spans="2:14" ht="13.35" customHeight="1" x14ac:dyDescent="0.25">
      <c r="B8" s="38"/>
      <c r="C8" s="451" t="s">
        <v>22</v>
      </c>
      <c r="D8" s="452" t="s">
        <v>46</v>
      </c>
      <c r="E8" s="606">
        <v>27890</v>
      </c>
      <c r="F8" s="607">
        <v>139.67004399999999</v>
      </c>
      <c r="G8" s="606">
        <v>33985</v>
      </c>
      <c r="H8" s="607">
        <v>162.254062</v>
      </c>
      <c r="I8" s="606">
        <v>25267</v>
      </c>
      <c r="J8" s="607">
        <v>124.369366</v>
      </c>
      <c r="K8" s="606">
        <v>30539</v>
      </c>
      <c r="L8" s="607">
        <v>133.13575800000001</v>
      </c>
    </row>
    <row r="9" spans="2:14" ht="13.35" customHeight="1" x14ac:dyDescent="0.25">
      <c r="B9" s="38"/>
      <c r="C9" s="451" t="s">
        <v>23</v>
      </c>
      <c r="D9" s="452" t="s">
        <v>47</v>
      </c>
      <c r="E9" s="606">
        <v>33191</v>
      </c>
      <c r="F9" s="607">
        <v>197.51190600000001</v>
      </c>
      <c r="G9" s="606">
        <v>42593</v>
      </c>
      <c r="H9" s="607">
        <v>242.36498900000001</v>
      </c>
      <c r="I9" s="606">
        <v>31663</v>
      </c>
      <c r="J9" s="607">
        <v>180.33592300000001</v>
      </c>
      <c r="K9" s="606">
        <v>38045</v>
      </c>
      <c r="L9" s="607">
        <v>197.16991300000001</v>
      </c>
    </row>
    <row r="10" spans="2:14" ht="13.35" customHeight="1" x14ac:dyDescent="0.25">
      <c r="B10" s="38"/>
      <c r="C10" s="451" t="s">
        <v>24</v>
      </c>
      <c r="D10" s="452" t="s">
        <v>48</v>
      </c>
      <c r="E10" s="606">
        <v>37581</v>
      </c>
      <c r="F10" s="607">
        <v>270.73330199999998</v>
      </c>
      <c r="G10" s="606">
        <v>46647</v>
      </c>
      <c r="H10" s="607">
        <v>316.49374499999999</v>
      </c>
      <c r="I10" s="606">
        <v>38663</v>
      </c>
      <c r="J10" s="607">
        <v>253.78999300000001</v>
      </c>
      <c r="K10" s="606">
        <v>57632</v>
      </c>
      <c r="L10" s="607">
        <v>329.17232100000001</v>
      </c>
    </row>
    <row r="11" spans="2:14" customFormat="1" ht="13.35" customHeight="1" x14ac:dyDescent="0.25">
      <c r="B11" s="224"/>
      <c r="C11" s="451" t="s">
        <v>25</v>
      </c>
      <c r="D11" s="452" t="s">
        <v>49</v>
      </c>
      <c r="E11" s="606">
        <v>44255</v>
      </c>
      <c r="F11" s="607">
        <v>362.72301099999999</v>
      </c>
      <c r="G11" s="606">
        <v>50032</v>
      </c>
      <c r="H11" s="607">
        <v>404.257586</v>
      </c>
      <c r="I11" s="606">
        <v>40229</v>
      </c>
      <c r="J11" s="607">
        <v>321.288431</v>
      </c>
      <c r="K11" s="606">
        <v>65540</v>
      </c>
      <c r="L11" s="607">
        <v>442.38287100000002</v>
      </c>
    </row>
    <row r="12" spans="2:14" customFormat="1" ht="13.35" customHeight="1" x14ac:dyDescent="0.25">
      <c r="B12" s="224"/>
      <c r="C12" s="451" t="s">
        <v>26</v>
      </c>
      <c r="D12" s="452" t="s">
        <v>50</v>
      </c>
      <c r="E12" s="606">
        <v>57179</v>
      </c>
      <c r="F12" s="607">
        <v>520.13558399999999</v>
      </c>
      <c r="G12" s="606">
        <v>63149</v>
      </c>
      <c r="H12" s="607">
        <v>584.92219699999998</v>
      </c>
      <c r="I12" s="606">
        <v>46110</v>
      </c>
      <c r="J12" s="607">
        <v>415.899271</v>
      </c>
      <c r="K12" s="606">
        <v>62803</v>
      </c>
      <c r="L12" s="607">
        <v>499.64086900000001</v>
      </c>
    </row>
    <row r="13" spans="2:14" customFormat="1" ht="13.35" customHeight="1" x14ac:dyDescent="0.25">
      <c r="B13" s="224"/>
      <c r="C13" s="354" t="s">
        <v>27</v>
      </c>
      <c r="D13" s="763" t="s">
        <v>51</v>
      </c>
      <c r="E13" s="606">
        <v>67648</v>
      </c>
      <c r="F13" s="607">
        <v>682.55393700000002</v>
      </c>
      <c r="G13" s="606">
        <v>73205</v>
      </c>
      <c r="H13" s="607">
        <v>746.37704699999995</v>
      </c>
      <c r="I13" s="606">
        <v>59027</v>
      </c>
      <c r="J13" s="607">
        <v>596.83140400000002</v>
      </c>
      <c r="K13" s="606">
        <v>72707</v>
      </c>
      <c r="L13" s="607">
        <v>663.20211099999995</v>
      </c>
    </row>
    <row r="14" spans="2:14" customFormat="1" ht="13.35" customHeight="1" x14ac:dyDescent="0.25">
      <c r="B14" s="224"/>
      <c r="C14" s="354" t="s">
        <v>28</v>
      </c>
      <c r="D14" s="763" t="s">
        <v>52</v>
      </c>
      <c r="E14" s="606">
        <v>74174</v>
      </c>
      <c r="F14" s="607">
        <v>834.59405900000002</v>
      </c>
      <c r="G14" s="606">
        <v>71632</v>
      </c>
      <c r="H14" s="607">
        <v>788.57442700000001</v>
      </c>
      <c r="I14" s="606">
        <v>62080</v>
      </c>
      <c r="J14" s="607">
        <v>686.44578799999999</v>
      </c>
      <c r="K14" s="606">
        <v>86630</v>
      </c>
      <c r="L14" s="607">
        <v>854.71547199999998</v>
      </c>
    </row>
    <row r="15" spans="2:14" customFormat="1" ht="13.35" customHeight="1" x14ac:dyDescent="0.25">
      <c r="B15" s="224"/>
      <c r="C15" s="354" t="s">
        <v>29</v>
      </c>
      <c r="D15" s="763" t="s">
        <v>53</v>
      </c>
      <c r="E15" s="606">
        <v>76699</v>
      </c>
      <c r="F15" s="607">
        <v>995.19543999999996</v>
      </c>
      <c r="G15" s="606">
        <v>73179</v>
      </c>
      <c r="H15" s="607">
        <v>942.78558699999996</v>
      </c>
      <c r="I15" s="606">
        <v>63660</v>
      </c>
      <c r="J15" s="607">
        <v>799.34706000000006</v>
      </c>
      <c r="K15" s="606">
        <v>76400</v>
      </c>
      <c r="L15" s="607">
        <v>864.99059699999998</v>
      </c>
    </row>
    <row r="16" spans="2:14" customFormat="1" ht="13.35" customHeight="1" x14ac:dyDescent="0.25">
      <c r="B16" s="224"/>
      <c r="C16" s="354" t="s">
        <v>30</v>
      </c>
      <c r="D16" s="763" t="s">
        <v>54</v>
      </c>
      <c r="E16" s="606">
        <v>76692</v>
      </c>
      <c r="F16" s="607">
        <v>1098.6035770000001</v>
      </c>
      <c r="G16" s="606">
        <v>70634</v>
      </c>
      <c r="H16" s="607">
        <v>989.38557700000001</v>
      </c>
      <c r="I16" s="606">
        <v>66064</v>
      </c>
      <c r="J16" s="607">
        <v>929.93930799999998</v>
      </c>
      <c r="K16" s="606">
        <v>73316</v>
      </c>
      <c r="L16" s="607">
        <v>947.39495899999997</v>
      </c>
    </row>
    <row r="17" spans="1:12" customFormat="1" ht="13.35" customHeight="1" x14ac:dyDescent="0.25">
      <c r="B17" s="224"/>
      <c r="C17" s="354" t="s">
        <v>31</v>
      </c>
      <c r="D17" s="763" t="s">
        <v>55</v>
      </c>
      <c r="E17" s="606">
        <v>79839</v>
      </c>
      <c r="F17" s="607">
        <v>1302.4276400000001</v>
      </c>
      <c r="G17" s="606">
        <v>74637</v>
      </c>
      <c r="H17" s="607">
        <v>1214.0859310000001</v>
      </c>
      <c r="I17" s="606">
        <v>64104</v>
      </c>
      <c r="J17" s="607">
        <v>991.63410299999998</v>
      </c>
      <c r="K17" s="606">
        <v>71823</v>
      </c>
      <c r="L17" s="607">
        <v>1046.40085</v>
      </c>
    </row>
    <row r="18" spans="1:12" customFormat="1" ht="13.35" customHeight="1" x14ac:dyDescent="0.25">
      <c r="B18" s="224"/>
      <c r="C18" s="354" t="s">
        <v>32</v>
      </c>
      <c r="D18" s="763" t="s">
        <v>56</v>
      </c>
      <c r="E18" s="606">
        <v>79311</v>
      </c>
      <c r="F18" s="607">
        <v>1413.3612149999999</v>
      </c>
      <c r="G18" s="606">
        <v>73069</v>
      </c>
      <c r="H18" s="607">
        <v>1294.3702539999999</v>
      </c>
      <c r="I18" s="606">
        <v>66192</v>
      </c>
      <c r="J18" s="607">
        <v>1159.497063</v>
      </c>
      <c r="K18" s="606">
        <v>73866</v>
      </c>
      <c r="L18" s="607">
        <v>1245.7856469999999</v>
      </c>
    </row>
    <row r="19" spans="1:12" customFormat="1" ht="13.35" customHeight="1" x14ac:dyDescent="0.25">
      <c r="B19" s="224"/>
      <c r="C19" s="354" t="s">
        <v>33</v>
      </c>
      <c r="D19" s="763" t="s">
        <v>57</v>
      </c>
      <c r="E19" s="606">
        <v>79600</v>
      </c>
      <c r="F19" s="607">
        <v>1521.3796620000001</v>
      </c>
      <c r="G19" s="606">
        <v>74467</v>
      </c>
      <c r="H19" s="607">
        <v>1435.641932</v>
      </c>
      <c r="I19" s="606">
        <v>67401</v>
      </c>
      <c r="J19" s="607">
        <v>1296.427377</v>
      </c>
      <c r="K19" s="606">
        <v>71370</v>
      </c>
      <c r="L19" s="607">
        <v>1309.1388529999999</v>
      </c>
    </row>
    <row r="20" spans="1:12" customFormat="1" ht="13.35" customHeight="1" x14ac:dyDescent="0.25">
      <c r="B20" s="224"/>
      <c r="C20" s="354" t="s">
        <v>34</v>
      </c>
      <c r="D20" s="763" t="s">
        <v>58</v>
      </c>
      <c r="E20" s="606">
        <v>407378</v>
      </c>
      <c r="F20" s="607">
        <v>9603.2841779999999</v>
      </c>
      <c r="G20" s="606">
        <v>378096</v>
      </c>
      <c r="H20" s="607">
        <v>8939.5539580000004</v>
      </c>
      <c r="I20" s="606">
        <v>349231</v>
      </c>
      <c r="J20" s="607">
        <v>8259.0014680000004</v>
      </c>
      <c r="K20" s="606">
        <v>352370</v>
      </c>
      <c r="L20" s="607">
        <v>8059.6975439999997</v>
      </c>
    </row>
    <row r="21" spans="1:12" customFormat="1" ht="13.35" customHeight="1" x14ac:dyDescent="0.25">
      <c r="B21" s="224"/>
      <c r="C21" s="354" t="s">
        <v>35</v>
      </c>
      <c r="D21" s="627" t="s">
        <v>743</v>
      </c>
      <c r="E21" s="606">
        <v>406956</v>
      </c>
      <c r="F21" s="607">
        <v>13057.931323000001</v>
      </c>
      <c r="G21" s="606">
        <v>383558</v>
      </c>
      <c r="H21" s="607">
        <v>12409.768222000001</v>
      </c>
      <c r="I21" s="606">
        <v>348698</v>
      </c>
      <c r="J21" s="607">
        <v>10879.960632</v>
      </c>
      <c r="K21" s="606">
        <v>344190</v>
      </c>
      <c r="L21" s="607">
        <v>10462.774758</v>
      </c>
    </row>
    <row r="22" spans="1:12" customFormat="1" ht="13.35" customHeight="1" x14ac:dyDescent="0.25">
      <c r="B22" s="224"/>
      <c r="C22" s="354" t="s">
        <v>36</v>
      </c>
      <c r="D22" s="627" t="s">
        <v>772</v>
      </c>
      <c r="E22" s="606">
        <v>744509</v>
      </c>
      <c r="F22" s="607">
        <v>35280.433387999998</v>
      </c>
      <c r="G22" s="606">
        <v>725956</v>
      </c>
      <c r="H22" s="607">
        <v>34947.857961000002</v>
      </c>
      <c r="I22" s="606">
        <v>710862</v>
      </c>
      <c r="J22" s="607">
        <v>32704.649592999998</v>
      </c>
      <c r="K22" s="606">
        <v>713009</v>
      </c>
      <c r="L22" s="607">
        <v>31950.58887</v>
      </c>
    </row>
    <row r="23" spans="1:12" customFormat="1" ht="13.35" customHeight="1" x14ac:dyDescent="0.25">
      <c r="B23" s="224"/>
      <c r="C23" s="354" t="s">
        <v>37</v>
      </c>
      <c r="D23" s="627" t="s">
        <v>753</v>
      </c>
      <c r="E23" s="606">
        <v>752043</v>
      </c>
      <c r="F23" s="607">
        <v>50747.178982999998</v>
      </c>
      <c r="G23" s="606">
        <v>739240</v>
      </c>
      <c r="H23" s="607">
        <v>50398.781598000001</v>
      </c>
      <c r="I23" s="606">
        <v>789033</v>
      </c>
      <c r="J23" s="607">
        <v>52462.602306000001</v>
      </c>
      <c r="K23" s="606">
        <v>827592</v>
      </c>
      <c r="L23" s="607">
        <v>54429.727289000002</v>
      </c>
    </row>
    <row r="24" spans="1:12" customFormat="1" ht="13.35" customHeight="1" x14ac:dyDescent="0.25">
      <c r="B24" s="224"/>
      <c r="C24" s="354" t="s">
        <v>38</v>
      </c>
      <c r="D24" s="627" t="s">
        <v>62</v>
      </c>
      <c r="E24" s="606">
        <v>513586</v>
      </c>
      <c r="F24" s="607">
        <v>45295.898868999997</v>
      </c>
      <c r="G24" s="606">
        <v>503083</v>
      </c>
      <c r="H24" s="607">
        <v>45086.474889999998</v>
      </c>
      <c r="I24" s="606">
        <v>554387</v>
      </c>
      <c r="J24" s="607">
        <v>48944.167653999997</v>
      </c>
      <c r="K24" s="606">
        <v>588636</v>
      </c>
      <c r="L24" s="607">
        <v>51820.830866999997</v>
      </c>
    </row>
    <row r="25" spans="1:12" customFormat="1" ht="13.35" customHeight="1" x14ac:dyDescent="0.25">
      <c r="B25" s="224"/>
      <c r="C25" s="354" t="s">
        <v>39</v>
      </c>
      <c r="D25" s="627" t="s">
        <v>63</v>
      </c>
      <c r="E25" s="606">
        <v>205688</v>
      </c>
      <c r="F25" s="607">
        <v>24050.974395000001</v>
      </c>
      <c r="G25" s="606">
        <v>200926</v>
      </c>
      <c r="H25" s="607">
        <v>23760.602363000002</v>
      </c>
      <c r="I25" s="606">
        <v>224902</v>
      </c>
      <c r="J25" s="607">
        <v>26366.445479999998</v>
      </c>
      <c r="K25" s="606">
        <v>241869</v>
      </c>
      <c r="L25" s="607">
        <v>27833.154826999998</v>
      </c>
    </row>
    <row r="26" spans="1:12" customFormat="1" ht="13.35" customHeight="1" x14ac:dyDescent="0.25">
      <c r="B26" s="224"/>
      <c r="C26" s="354" t="s">
        <v>40</v>
      </c>
      <c r="D26" s="627" t="s">
        <v>64</v>
      </c>
      <c r="E26" s="606">
        <v>175868</v>
      </c>
      <c r="F26" s="607">
        <v>27856.593556</v>
      </c>
      <c r="G26" s="606">
        <v>173717</v>
      </c>
      <c r="H26" s="607">
        <v>27582.154889000001</v>
      </c>
      <c r="I26" s="606">
        <v>202178</v>
      </c>
      <c r="J26" s="607">
        <v>31865.020561000001</v>
      </c>
      <c r="K26" s="606">
        <v>231454</v>
      </c>
      <c r="L26" s="607">
        <v>36239.232018000002</v>
      </c>
    </row>
    <row r="27" spans="1:12" customFormat="1" ht="13.35" customHeight="1" x14ac:dyDescent="0.25">
      <c r="B27" s="224"/>
      <c r="C27" s="354" t="s">
        <v>41</v>
      </c>
      <c r="D27" s="627" t="s">
        <v>65</v>
      </c>
      <c r="E27" s="606">
        <v>37639</v>
      </c>
      <c r="F27" s="607">
        <v>9149.3608810000005</v>
      </c>
      <c r="G27" s="606">
        <v>36346</v>
      </c>
      <c r="H27" s="607">
        <v>8760.6333159999995</v>
      </c>
      <c r="I27" s="606">
        <v>42520</v>
      </c>
      <c r="J27" s="607">
        <v>10334.260490000001</v>
      </c>
      <c r="K27" s="606">
        <v>49413</v>
      </c>
      <c r="L27" s="607">
        <v>12045.326449</v>
      </c>
    </row>
    <row r="28" spans="1:12" customFormat="1" ht="13.35" customHeight="1" x14ac:dyDescent="0.25">
      <c r="B28" s="225"/>
      <c r="C28" s="773" t="s">
        <v>42</v>
      </c>
      <c r="D28" s="774" t="s">
        <v>66</v>
      </c>
      <c r="E28" s="686">
        <v>6617</v>
      </c>
      <c r="F28" s="687">
        <v>1922.288695</v>
      </c>
      <c r="G28" s="686">
        <v>6026</v>
      </c>
      <c r="H28" s="687">
        <v>1763.4500829999999</v>
      </c>
      <c r="I28" s="686">
        <v>7517</v>
      </c>
      <c r="J28" s="687">
        <v>2215.126843</v>
      </c>
      <c r="K28" s="686">
        <v>8860</v>
      </c>
      <c r="L28" s="687">
        <v>2645.8059029999999</v>
      </c>
    </row>
    <row r="29" spans="1:12" customFormat="1" ht="13.35" customHeight="1" x14ac:dyDescent="0.25">
      <c r="B29" s="225"/>
      <c r="C29" s="226" t="s">
        <v>8</v>
      </c>
      <c r="D29" s="227"/>
      <c r="E29" s="228">
        <f>SUM(E4:E28)</f>
        <v>4053219</v>
      </c>
      <c r="F29" s="229">
        <f>SUM(F4:F28)</f>
        <v>226509.397922</v>
      </c>
      <c r="G29" s="228">
        <f t="shared" ref="G29:L29" si="0">SUM(G4:G28)</f>
        <v>3974878</v>
      </c>
      <c r="H29" s="229">
        <f t="shared" si="0"/>
        <v>223019.59074099999</v>
      </c>
      <c r="I29" s="228">
        <f t="shared" si="0"/>
        <v>3928127</v>
      </c>
      <c r="J29" s="229">
        <f t="shared" si="0"/>
        <v>232038.89873399999</v>
      </c>
      <c r="K29" s="228">
        <f t="shared" si="0"/>
        <v>4206985</v>
      </c>
      <c r="L29" s="229">
        <f t="shared" si="0"/>
        <v>244200.03500500001</v>
      </c>
    </row>
    <row r="30" spans="1:12" customFormat="1" ht="13.35" customHeight="1" x14ac:dyDescent="0.25">
      <c r="A30" s="566"/>
      <c r="B30" s="9"/>
      <c r="C30" s="755"/>
      <c r="D30" s="566"/>
      <c r="E30" s="566"/>
    </row>
    <row r="31" spans="1:12" customFormat="1" ht="13.35" customHeight="1" x14ac:dyDescent="0.25">
      <c r="A31" s="566"/>
      <c r="B31" s="9"/>
      <c r="C31" s="755"/>
      <c r="D31" s="566"/>
      <c r="E31" s="566"/>
    </row>
    <row r="32" spans="1:12" customFormat="1" ht="13.35" customHeight="1" x14ac:dyDescent="0.25">
      <c r="A32" s="566"/>
      <c r="B32" s="566"/>
      <c r="C32" s="566"/>
      <c r="D32" s="566"/>
      <c r="E32" s="566"/>
      <c r="G32" s="110" t="s">
        <v>245</v>
      </c>
    </row>
    <row r="33" customFormat="1" ht="13.35" customHeight="1" x14ac:dyDescent="0.25"/>
  </sheetData>
  <mergeCells count="3">
    <mergeCell ref="B1:L1"/>
    <mergeCell ref="K2:L2"/>
    <mergeCell ref="C3:D3"/>
  </mergeCells>
  <hyperlinks>
    <hyperlink ref="G32" location="CONTENTS!A1" display="BACK TO CONTENTS" xr:uid="{00000000-0004-0000-41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M28:N28 M4:N4 M5:N5 M6:N6 M7:N7 M8:N8 M9:N9 M10:N10 M11:N11 M12:N12 M13:N13 M14:N14 M15:N15 M16:N16 M17:N17 M18:N18 M19:N19 M20:N20 M21:N21 M22:N22 M23:N23 M24:N24 M25:N25 M26:N26 M27:N27" formula="1"/>
  </ignoredError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theme="7" tint="0.79998168889431442"/>
    <pageSetUpPr fitToPage="1"/>
  </sheetPr>
  <dimension ref="A1:L32"/>
  <sheetViews>
    <sheetView showGridLines="0" topLeftCell="A2"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1074</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'A2.7.5'!E4/'A2.7.5'!E$29</f>
        <v>2.6892205923242738E-5</v>
      </c>
      <c r="F4" s="953">
        <f>'A2.7.5'!F4/'A2.7.5'!F$29</f>
        <v>1.5922310655039312E-5</v>
      </c>
      <c r="G4" s="952">
        <f>'A2.7.5'!G4/'A2.7.5'!G$29</f>
        <v>6.1637111881169686E-5</v>
      </c>
      <c r="H4" s="953">
        <f>'A2.7.5'!H4/'A2.7.5'!H$29</f>
        <v>4.490677687428301E-5</v>
      </c>
      <c r="I4" s="952">
        <f>'A2.7.5'!I4/'A2.7.5'!I$29</f>
        <v>3.5945884641713468E-4</v>
      </c>
      <c r="J4" s="953">
        <f>'A2.7.5'!J4/'A2.7.5'!J$29</f>
        <v>2.1014007248800669E-4</v>
      </c>
      <c r="K4" s="952">
        <f>'A2.7.5'!K4/'A2.7.5'!K$29</f>
        <v>2.8523990458725191E-6</v>
      </c>
      <c r="L4" s="953">
        <f>'A2.7.5'!L4/'A2.7.5'!L$29</f>
        <v>1.7719530629516095E-6</v>
      </c>
    </row>
    <row r="5" spans="2:12" ht="13.35" customHeight="1" x14ac:dyDescent="0.25">
      <c r="B5" s="38"/>
      <c r="C5" s="451" t="s">
        <v>19</v>
      </c>
      <c r="D5" s="761" t="s">
        <v>121</v>
      </c>
      <c r="E5" s="952">
        <f>'A2.7.5'!E5/'A2.7.5'!E$29</f>
        <v>1.2015141545522213E-4</v>
      </c>
      <c r="F5" s="953">
        <f>'A2.7.5'!F5/'A2.7.5'!F$29</f>
        <v>7.8038554524289579E-5</v>
      </c>
      <c r="G5" s="952">
        <f>'A2.7.5'!G5/'A2.7.5'!G$29</f>
        <v>1.3610480623556245E-4</v>
      </c>
      <c r="H5" s="953">
        <f>'A2.7.5'!H5/'A2.7.5'!H$29</f>
        <v>9.4528054373854391E-5</v>
      </c>
      <c r="I5" s="952">
        <f>'A2.7.5'!I5/'A2.7.5'!I$29</f>
        <v>1.2219564184151886E-4</v>
      </c>
      <c r="J5" s="953">
        <f>'A2.7.5'!J5/'A2.7.5'!J$29</f>
        <v>9.8266011105917032E-5</v>
      </c>
      <c r="K5" s="952">
        <f>'A2.7.5'!K5/'A2.7.5'!K$29</f>
        <v>5.9424980122344151E-5</v>
      </c>
      <c r="L5" s="953">
        <f>'A2.7.5'!L5/'A2.7.5'!L$29</f>
        <v>4.086700478890457E-5</v>
      </c>
    </row>
    <row r="6" spans="2:12" ht="13.35" customHeight="1" x14ac:dyDescent="0.25">
      <c r="B6" s="38"/>
      <c r="C6" s="451" t="s">
        <v>20</v>
      </c>
      <c r="D6" s="452" t="s">
        <v>44</v>
      </c>
      <c r="E6" s="952">
        <f>'A2.7.5'!E6/'A2.7.5'!E$29</f>
        <v>1.0647586523205382E-2</v>
      </c>
      <c r="F6" s="953">
        <f>'A2.7.5'!F6/'A2.7.5'!F$29</f>
        <v>3.8314963880609353E-4</v>
      </c>
      <c r="G6" s="952">
        <f>'A2.7.5'!G6/'A2.7.5'!G$29</f>
        <v>1.2560637081188404E-2</v>
      </c>
      <c r="H6" s="953">
        <f>'A2.7.5'!H6/'A2.7.5'!H$29</f>
        <v>4.6636248257126382E-4</v>
      </c>
      <c r="I6" s="952">
        <f>'A2.7.5'!I6/'A2.7.5'!I$29</f>
        <v>1.1071434299349283E-2</v>
      </c>
      <c r="J6" s="953">
        <f>'A2.7.5'!J6/'A2.7.5'!J$29</f>
        <v>3.8710414714978334E-4</v>
      </c>
      <c r="K6" s="952">
        <f>'A2.7.5'!K6/'A2.7.5'!K$29</f>
        <v>1.0134098410144081E-2</v>
      </c>
      <c r="L6" s="953">
        <f>'A2.7.5'!L6/'A2.7.5'!L$29</f>
        <v>3.207570629479894E-4</v>
      </c>
    </row>
    <row r="7" spans="2:12" ht="13.35" customHeight="1" x14ac:dyDescent="0.25">
      <c r="B7" s="38"/>
      <c r="C7" s="451" t="s">
        <v>21</v>
      </c>
      <c r="D7" s="452" t="s">
        <v>45</v>
      </c>
      <c r="E7" s="952">
        <f>'A2.7.5'!E7/'A2.7.5'!E$29</f>
        <v>6.1982833890791489E-3</v>
      </c>
      <c r="F7" s="953">
        <f>'A2.7.5'!F7/'A2.7.5'!F$29</f>
        <v>4.3483522054090288E-4</v>
      </c>
      <c r="G7" s="952">
        <f>'A2.7.5'!G7/'A2.7.5'!G$29</f>
        <v>7.5443824942551694E-3</v>
      </c>
      <c r="H7" s="953">
        <f>'A2.7.5'!H7/'A2.7.5'!H$29</f>
        <v>5.0980031674454241E-4</v>
      </c>
      <c r="I7" s="952">
        <f>'A2.7.5'!I7/'A2.7.5'!I$29</f>
        <v>5.8442611453244763E-3</v>
      </c>
      <c r="J7" s="953">
        <f>'A2.7.5'!J7/'A2.7.5'!J$29</f>
        <v>3.8990528094048064E-4</v>
      </c>
      <c r="K7" s="952">
        <f>'A2.7.5'!K7/'A2.7.5'!K$29</f>
        <v>6.1861404307360255E-3</v>
      </c>
      <c r="L7" s="953">
        <f>'A2.7.5'!L7/'A2.7.5'!L$29</f>
        <v>3.7274744042578155E-4</v>
      </c>
    </row>
    <row r="8" spans="2:12" ht="13.35" customHeight="1" x14ac:dyDescent="0.25">
      <c r="B8" s="38"/>
      <c r="C8" s="451" t="s">
        <v>22</v>
      </c>
      <c r="D8" s="452" t="s">
        <v>46</v>
      </c>
      <c r="E8" s="952">
        <f>'A2.7.5'!E8/'A2.7.5'!E$29</f>
        <v>6.8809506715526601E-3</v>
      </c>
      <c r="F8" s="953">
        <f>'A2.7.5'!F8/'A2.7.5'!F$29</f>
        <v>6.1661920115162856E-4</v>
      </c>
      <c r="G8" s="952">
        <f>'A2.7.5'!G8/'A2.7.5'!G$29</f>
        <v>8.5499479480879662E-3</v>
      </c>
      <c r="H8" s="953">
        <f>'A2.7.5'!H8/'A2.7.5'!H$29</f>
        <v>7.2753277620543654E-4</v>
      </c>
      <c r="I8" s="952">
        <f>'A2.7.5'!I8/'A2.7.5'!I$29</f>
        <v>6.4323276716867859E-3</v>
      </c>
      <c r="J8" s="953">
        <f>'A2.7.5'!J8/'A2.7.5'!J$29</f>
        <v>5.3598498647665111E-4</v>
      </c>
      <c r="K8" s="952">
        <f>'A2.7.5'!K8/'A2.7.5'!K$29</f>
        <v>7.259117871825072E-3</v>
      </c>
      <c r="L8" s="953">
        <f>'A2.7.5'!L8/'A2.7.5'!L$29</f>
        <v>5.451913960506764E-4</v>
      </c>
    </row>
    <row r="9" spans="2:12" ht="13.35" customHeight="1" x14ac:dyDescent="0.25">
      <c r="B9" s="38"/>
      <c r="C9" s="451" t="s">
        <v>23</v>
      </c>
      <c r="D9" s="452" t="s">
        <v>47</v>
      </c>
      <c r="E9" s="952">
        <f>'A2.7.5'!E9/'A2.7.5'!E$29</f>
        <v>8.1888000623701798E-3</v>
      </c>
      <c r="F9" s="953">
        <f>'A2.7.5'!F9/'A2.7.5'!F$29</f>
        <v>8.7198106485636645E-4</v>
      </c>
      <c r="G9" s="952">
        <f>'A2.7.5'!G9/'A2.7.5'!G$29</f>
        <v>1.0715549005529226E-2</v>
      </c>
      <c r="H9" s="953">
        <f>'A2.7.5'!H9/'A2.7.5'!H$29</f>
        <v>1.0867430443878201E-3</v>
      </c>
      <c r="I9" s="952">
        <f>'A2.7.5'!I9/'A2.7.5'!I$29</f>
        <v>8.0605845992250246E-3</v>
      </c>
      <c r="J9" s="953">
        <f>'A2.7.5'!J9/'A2.7.5'!J$29</f>
        <v>7.7717970557483903E-4</v>
      </c>
      <c r="K9" s="952">
        <f>'A2.7.5'!K9/'A2.7.5'!K$29</f>
        <v>9.0432934750183328E-3</v>
      </c>
      <c r="L9" s="953">
        <f>'A2.7.5'!L9/'A2.7.5'!L$29</f>
        <v>8.0741148540770249E-4</v>
      </c>
    </row>
    <row r="10" spans="2:12" ht="13.35" customHeight="1" x14ac:dyDescent="0.25">
      <c r="B10" s="38"/>
      <c r="C10" s="451" t="s">
        <v>24</v>
      </c>
      <c r="D10" s="452" t="s">
        <v>48</v>
      </c>
      <c r="E10" s="952">
        <f>'A2.7.5'!E10/'A2.7.5'!E$29</f>
        <v>9.2718898238659201E-3</v>
      </c>
      <c r="F10" s="953">
        <f>'A2.7.5'!F10/'A2.7.5'!F$29</f>
        <v>1.195240923704317E-3</v>
      </c>
      <c r="G10" s="952">
        <f>'A2.7.5'!G10/'A2.7.5'!G$29</f>
        <v>1.1735454522126213E-2</v>
      </c>
      <c r="H10" s="953">
        <f>'A2.7.5'!H10/'A2.7.5'!H$29</f>
        <v>1.4191297901158585E-3</v>
      </c>
      <c r="I10" s="952">
        <f>'A2.7.5'!I10/'A2.7.5'!I$29</f>
        <v>9.8426043760805083E-3</v>
      </c>
      <c r="J10" s="953">
        <f>'A2.7.5'!J10/'A2.7.5'!J$29</f>
        <v>1.0937389997309657E-3</v>
      </c>
      <c r="K10" s="952">
        <f>'A2.7.5'!K10/'A2.7.5'!K$29</f>
        <v>1.3699121817643751E-2</v>
      </c>
      <c r="L10" s="953">
        <f>'A2.7.5'!L10/'A2.7.5'!L$29</f>
        <v>1.3479618092325835E-3</v>
      </c>
    </row>
    <row r="11" spans="2:12" customFormat="1" ht="13.35" customHeight="1" x14ac:dyDescent="0.25">
      <c r="B11" s="224"/>
      <c r="C11" s="451" t="s">
        <v>25</v>
      </c>
      <c r="D11" s="452" t="s">
        <v>49</v>
      </c>
      <c r="E11" s="952">
        <f>'A2.7.5'!E11/'A2.7.5'!E$29</f>
        <v>1.0918482322322086E-2</v>
      </c>
      <c r="F11" s="953">
        <f>'A2.7.5'!F11/'A2.7.5'!F$29</f>
        <v>1.6013596536286147E-3</v>
      </c>
      <c r="G11" s="952">
        <f>'A2.7.5'!G11/'A2.7.5'!G$29</f>
        <v>1.2587052986280333E-2</v>
      </c>
      <c r="H11" s="953">
        <f>'A2.7.5'!H11/'A2.7.5'!H$29</f>
        <v>1.8126550436973839E-3</v>
      </c>
      <c r="I11" s="952">
        <f>'A2.7.5'!I11/'A2.7.5'!I$29</f>
        <v>1.0241267657588465E-2</v>
      </c>
      <c r="J11" s="953">
        <f>'A2.7.5'!J11/'A2.7.5'!J$29</f>
        <v>1.3846317697288853E-3</v>
      </c>
      <c r="K11" s="952">
        <f>'A2.7.5'!K11/'A2.7.5'!K$29</f>
        <v>1.5578852788873741E-2</v>
      </c>
      <c r="L11" s="953">
        <f>'A2.7.5'!L11/'A2.7.5'!L$29</f>
        <v>1.8115594086255647E-3</v>
      </c>
    </row>
    <row r="12" spans="2:12" customFormat="1" ht="13.35" customHeight="1" x14ac:dyDescent="0.25">
      <c r="B12" s="224"/>
      <c r="C12" s="451" t="s">
        <v>26</v>
      </c>
      <c r="D12" s="452" t="s">
        <v>50</v>
      </c>
      <c r="E12" s="952">
        <f>'A2.7.5'!E12/'A2.7.5'!E$29</f>
        <v>1.4107059105367857E-2</v>
      </c>
      <c r="F12" s="953">
        <f>'A2.7.5'!F12/'A2.7.5'!F$29</f>
        <v>2.2963090660773028E-3</v>
      </c>
      <c r="G12" s="952">
        <f>'A2.7.5'!G12/'A2.7.5'!G$29</f>
        <v>1.588702848238361E-2</v>
      </c>
      <c r="H12" s="953">
        <f>'A2.7.5'!H12/'A2.7.5'!H$29</f>
        <v>2.622739083398684E-3</v>
      </c>
      <c r="I12" s="952">
        <f>'A2.7.5'!I12/'A2.7.5'!I$29</f>
        <v>1.1738418844400907E-2</v>
      </c>
      <c r="J12" s="953">
        <f>'A2.7.5'!J12/'A2.7.5'!J$29</f>
        <v>1.7923687505376851E-3</v>
      </c>
      <c r="K12" s="952">
        <f>'A2.7.5'!K12/'A2.7.5'!K$29</f>
        <v>1.4928268106494318E-2</v>
      </c>
      <c r="L12" s="953">
        <f>'A2.7.5'!L12/'A2.7.5'!L$29</f>
        <v>2.0460311112968097E-3</v>
      </c>
    </row>
    <row r="13" spans="2:12" customFormat="1" ht="13.35" customHeight="1" x14ac:dyDescent="0.25">
      <c r="B13" s="224"/>
      <c r="C13" s="354" t="s">
        <v>27</v>
      </c>
      <c r="D13" s="763" t="s">
        <v>51</v>
      </c>
      <c r="E13" s="952">
        <f>'A2.7.5'!E13/'A2.7.5'!E$29</f>
        <v>1.6689944461426832E-2</v>
      </c>
      <c r="F13" s="953">
        <f>'A2.7.5'!F13/'A2.7.5'!F$29</f>
        <v>3.0133581355200191E-3</v>
      </c>
      <c r="G13" s="952">
        <f>'A2.7.5'!G13/'A2.7.5'!G$29</f>
        <v>1.8416917450045006E-2</v>
      </c>
      <c r="H13" s="953">
        <f>'A2.7.5'!H13/'A2.7.5'!H$29</f>
        <v>3.3466882641121527E-3</v>
      </c>
      <c r="I13" s="952">
        <f>'A2.7.5'!I13/'A2.7.5'!I$29</f>
        <v>1.5026754481206947E-2</v>
      </c>
      <c r="J13" s="953">
        <f>'A2.7.5'!J13/'A2.7.5'!J$29</f>
        <v>2.5721178959920137E-3</v>
      </c>
      <c r="K13" s="952">
        <f>'A2.7.5'!K13/'A2.7.5'!K$29</f>
        <v>1.7282448119021104E-2</v>
      </c>
      <c r="L13" s="953">
        <f>'A2.7.5'!L13/'A2.7.5'!L$29</f>
        <v>2.7158149710601836E-3</v>
      </c>
    </row>
    <row r="14" spans="2:12" customFormat="1" ht="13.35" customHeight="1" x14ac:dyDescent="0.25">
      <c r="B14" s="224"/>
      <c r="C14" s="354" t="s">
        <v>28</v>
      </c>
      <c r="D14" s="763" t="s">
        <v>52</v>
      </c>
      <c r="E14" s="952">
        <f>'A2.7.5'!E14/'A2.7.5'!E$29</f>
        <v>1.8300022772023916E-2</v>
      </c>
      <c r="F14" s="953">
        <f>'A2.7.5'!F14/'A2.7.5'!F$29</f>
        <v>3.6845891016292309E-3</v>
      </c>
      <c r="G14" s="952">
        <f>'A2.7.5'!G14/'A2.7.5'!G$29</f>
        <v>1.8021182033763048E-2</v>
      </c>
      <c r="H14" s="953">
        <f>'A2.7.5'!H14/'A2.7.5'!H$29</f>
        <v>3.5358975611958572E-3</v>
      </c>
      <c r="I14" s="952">
        <f>'A2.7.5'!I14/'A2.7.5'!I$29</f>
        <v>1.5803969678169775E-2</v>
      </c>
      <c r="J14" s="953">
        <f>'A2.7.5'!J14/'A2.7.5'!J$29</f>
        <v>2.9583220388703607E-3</v>
      </c>
      <c r="K14" s="952">
        <f>'A2.7.5'!K14/'A2.7.5'!K$29</f>
        <v>2.0591944111994696E-2</v>
      </c>
      <c r="L14" s="953">
        <f>'A2.7.5'!L14/'A2.7.5'!L$29</f>
        <v>3.5000628561846834E-3</v>
      </c>
    </row>
    <row r="15" spans="2:12" customFormat="1" ht="13.35" customHeight="1" x14ac:dyDescent="0.25">
      <c r="B15" s="224"/>
      <c r="C15" s="354" t="s">
        <v>29</v>
      </c>
      <c r="D15" s="763" t="s">
        <v>53</v>
      </c>
      <c r="E15" s="952">
        <f>'A2.7.5'!E15/'A2.7.5'!E$29</f>
        <v>1.8922984422998116E-2</v>
      </c>
      <c r="F15" s="953">
        <f>'A2.7.5'!F15/'A2.7.5'!F$29</f>
        <v>4.3936165524695011E-3</v>
      </c>
      <c r="G15" s="952">
        <f>'A2.7.5'!G15/'A2.7.5'!G$29</f>
        <v>1.8410376368784148E-2</v>
      </c>
      <c r="H15" s="953">
        <f>'A2.7.5'!H15/'A2.7.5'!H$29</f>
        <v>4.227366680512332E-3</v>
      </c>
      <c r="I15" s="952">
        <f>'A2.7.5'!I15/'A2.7.5'!I$29</f>
        <v>1.620619699923144E-2</v>
      </c>
      <c r="J15" s="953">
        <f>'A2.7.5'!J15/'A2.7.5'!J$29</f>
        <v>3.4448838723215077E-3</v>
      </c>
      <c r="K15" s="952">
        <f>'A2.7.5'!K15/'A2.7.5'!K$29</f>
        <v>1.8160273925388371E-2</v>
      </c>
      <c r="L15" s="953">
        <f>'A2.7.5'!L15/'A2.7.5'!L$29</f>
        <v>3.5421395291048556E-3</v>
      </c>
    </row>
    <row r="16" spans="2:12" customFormat="1" ht="13.35" customHeight="1" x14ac:dyDescent="0.25">
      <c r="B16" s="224"/>
      <c r="C16" s="354" t="s">
        <v>30</v>
      </c>
      <c r="D16" s="763" t="s">
        <v>54</v>
      </c>
      <c r="E16" s="952">
        <f>'A2.7.5'!E16/'A2.7.5'!E$29</f>
        <v>1.8921257400599377E-2</v>
      </c>
      <c r="F16" s="953">
        <f>'A2.7.5'!F16/'A2.7.5'!F$29</f>
        <v>4.8501456764205048E-3</v>
      </c>
      <c r="G16" s="952">
        <f>'A2.7.5'!G16/'A2.7.5'!G$29</f>
        <v>1.7770105145365468E-2</v>
      </c>
      <c r="H16" s="953">
        <f>'A2.7.5'!H16/'A2.7.5'!H$29</f>
        <v>4.4363168890799651E-3</v>
      </c>
      <c r="I16" s="952">
        <f>'A2.7.5'!I16/'A2.7.5'!I$29</f>
        <v>1.6818193505454382E-2</v>
      </c>
      <c r="J16" s="953">
        <f>'A2.7.5'!J16/'A2.7.5'!J$29</f>
        <v>4.0076871295016995E-3</v>
      </c>
      <c r="K16" s="952">
        <f>'A2.7.5'!K16/'A2.7.5'!K$29</f>
        <v>1.7427207370599135E-2</v>
      </c>
      <c r="L16" s="953">
        <f>'A2.7.5'!L16/'A2.7.5'!L$29</f>
        <v>3.8795856805696281E-3</v>
      </c>
    </row>
    <row r="17" spans="1:12" customFormat="1" ht="13.35" customHeight="1" x14ac:dyDescent="0.25">
      <c r="B17" s="224"/>
      <c r="C17" s="354" t="s">
        <v>31</v>
      </c>
      <c r="D17" s="763" t="s">
        <v>55</v>
      </c>
      <c r="E17" s="952">
        <f>'A2.7.5'!E17/'A2.7.5'!E$29</f>
        <v>1.9697677327575935E-2</v>
      </c>
      <c r="F17" s="953">
        <f>'A2.7.5'!F17/'A2.7.5'!F$29</f>
        <v>5.7499938278432914E-3</v>
      </c>
      <c r="G17" s="952">
        <f>'A2.7.5'!G17/'A2.7.5'!G$29</f>
        <v>1.8777180079489232E-2</v>
      </c>
      <c r="H17" s="953">
        <f>'A2.7.5'!H17/'A2.7.5'!H$29</f>
        <v>5.4438532819744883E-3</v>
      </c>
      <c r="I17" s="952">
        <f>'A2.7.5'!I17/'A2.7.5'!I$29</f>
        <v>1.6319227967934846E-2</v>
      </c>
      <c r="J17" s="953">
        <f>'A2.7.5'!J17/'A2.7.5'!J$29</f>
        <v>4.2735683905170104E-3</v>
      </c>
      <c r="K17" s="952">
        <f>'A2.7.5'!K17/'A2.7.5'!K$29</f>
        <v>1.7072321389308497E-2</v>
      </c>
      <c r="L17" s="953">
        <f>'A2.7.5'!L17/'A2.7.5'!L$29</f>
        <v>4.2850151515276191E-3</v>
      </c>
    </row>
    <row r="18" spans="1:12" customFormat="1" ht="13.35" customHeight="1" x14ac:dyDescent="0.25">
      <c r="B18" s="224"/>
      <c r="C18" s="354" t="s">
        <v>32</v>
      </c>
      <c r="D18" s="763" t="s">
        <v>56</v>
      </c>
      <c r="E18" s="952">
        <f>'A2.7.5'!E18/'A2.7.5'!E$29</f>
        <v>1.9567410495213804E-2</v>
      </c>
      <c r="F18" s="953">
        <f>'A2.7.5'!F18/'A2.7.5'!F$29</f>
        <v>6.2397464651188558E-3</v>
      </c>
      <c r="G18" s="952">
        <f>'A2.7.5'!G18/'A2.7.5'!G$29</f>
        <v>1.8382702563449746E-2</v>
      </c>
      <c r="H18" s="953">
        <f>'A2.7.5'!H18/'A2.7.5'!H$29</f>
        <v>5.803841042391629E-3</v>
      </c>
      <c r="I18" s="952">
        <f>'A2.7.5'!I18/'A2.7.5'!I$29</f>
        <v>1.6850779009945454E-2</v>
      </c>
      <c r="J18" s="953">
        <f>'A2.7.5'!J18/'A2.7.5'!J$29</f>
        <v>4.9969943372692891E-3</v>
      </c>
      <c r="K18" s="952">
        <f>'A2.7.5'!K18/'A2.7.5'!K$29</f>
        <v>1.7557942326868293E-2</v>
      </c>
      <c r="L18" s="953">
        <f>'A2.7.5'!L18/'A2.7.5'!L$29</f>
        <v>5.1014965946851419E-3</v>
      </c>
    </row>
    <row r="19" spans="1:12" customFormat="1" ht="13.35" customHeight="1" x14ac:dyDescent="0.25">
      <c r="B19" s="224"/>
      <c r="C19" s="354" t="s">
        <v>33</v>
      </c>
      <c r="D19" s="763" t="s">
        <v>57</v>
      </c>
      <c r="E19" s="952">
        <f>'A2.7.5'!E19/'A2.7.5'!E$29</f>
        <v>1.9638711848533226E-2</v>
      </c>
      <c r="F19" s="953">
        <f>'A2.7.5'!F19/'A2.7.5'!F$29</f>
        <v>6.7166293140909633E-3</v>
      </c>
      <c r="G19" s="952">
        <f>'A2.7.5'!G19/'A2.7.5'!G$29</f>
        <v>1.8734411471245157E-2</v>
      </c>
      <c r="H19" s="953">
        <f>'A2.7.5'!H19/'A2.7.5'!H$29</f>
        <v>6.4372906758099931E-3</v>
      </c>
      <c r="I19" s="952">
        <f>'A2.7.5'!I19/'A2.7.5'!I$29</f>
        <v>1.7158559282833778E-2</v>
      </c>
      <c r="J19" s="953">
        <f>'A2.7.5'!J19/'A2.7.5'!J$29</f>
        <v>5.587112264681845E-3</v>
      </c>
      <c r="K19" s="952">
        <f>'A2.7.5'!K19/'A2.7.5'!K$29</f>
        <v>1.6964643325326809E-2</v>
      </c>
      <c r="L19" s="953">
        <f>'A2.7.5'!L19/'A2.7.5'!L$29</f>
        <v>5.3609281954983962E-3</v>
      </c>
    </row>
    <row r="20" spans="1:12" customFormat="1" ht="13.35" customHeight="1" x14ac:dyDescent="0.25">
      <c r="B20" s="224"/>
      <c r="C20" s="354" t="s">
        <v>34</v>
      </c>
      <c r="D20" s="763" t="s">
        <v>58</v>
      </c>
      <c r="E20" s="952">
        <f>'A2.7.5'!E20/'A2.7.5'!E$29</f>
        <v>0.10050727582200715</v>
      </c>
      <c r="F20" s="953">
        <f>'A2.7.5'!F20/'A2.7.5'!F$29</f>
        <v>4.2396846515423407E-2</v>
      </c>
      <c r="G20" s="952">
        <f>'A2.7.5'!G20/'A2.7.5'!G$29</f>
        <v>9.5121410015602995E-2</v>
      </c>
      <c r="H20" s="953">
        <f>'A2.7.5'!H20/'A2.7.5'!H$29</f>
        <v>4.0084164482131972E-2</v>
      </c>
      <c r="I20" s="952">
        <f>'A2.7.5'!I20/'A2.7.5'!I$29</f>
        <v>8.8905221241573906E-2</v>
      </c>
      <c r="J20" s="953">
        <f>'A2.7.5'!J20/'A2.7.5'!J$29</f>
        <v>3.5593176459037527E-2</v>
      </c>
      <c r="K20" s="952">
        <f>'A2.7.5'!K20/'A2.7.5'!K$29</f>
        <v>8.3758320982841625E-2</v>
      </c>
      <c r="L20" s="953">
        <f>'A2.7.5'!L20/'A2.7.5'!L$29</f>
        <v>3.3004489716125456E-2</v>
      </c>
    </row>
    <row r="21" spans="1:12" customFormat="1" ht="13.35" customHeight="1" x14ac:dyDescent="0.25">
      <c r="B21" s="224"/>
      <c r="C21" s="354" t="s">
        <v>35</v>
      </c>
      <c r="D21" s="627" t="s">
        <v>743</v>
      </c>
      <c r="E21" s="952">
        <f>'A2.7.5'!E21/'A2.7.5'!E$29</f>
        <v>0.10040316104311166</v>
      </c>
      <c r="F21" s="953">
        <f>'A2.7.5'!F21/'A2.7.5'!F$29</f>
        <v>5.7648518970045491E-2</v>
      </c>
      <c r="G21" s="952">
        <f>'A2.7.5'!G21/'A2.7.5'!G$29</f>
        <v>9.6495540240480335E-2</v>
      </c>
      <c r="H21" s="953">
        <f>'A2.7.5'!H21/'A2.7.5'!H$29</f>
        <v>5.564429645291509E-2</v>
      </c>
      <c r="I21" s="952">
        <f>'A2.7.5'!I21/'A2.7.5'!I$29</f>
        <v>8.876953316427906E-2</v>
      </c>
      <c r="J21" s="953">
        <f>'A2.7.5'!J21/'A2.7.5'!J$29</f>
        <v>4.6888520378957438E-2</v>
      </c>
      <c r="K21" s="952">
        <f>'A2.7.5'!K21/'A2.7.5'!K$29</f>
        <v>8.1813935633238535E-2</v>
      </c>
      <c r="L21" s="953">
        <f>'A2.7.5'!L21/'A2.7.5'!L$29</f>
        <v>4.2845099337458219E-2</v>
      </c>
    </row>
    <row r="22" spans="1:12" customFormat="1" ht="13.35" customHeight="1" x14ac:dyDescent="0.25">
      <c r="B22" s="224"/>
      <c r="C22" s="354" t="s">
        <v>36</v>
      </c>
      <c r="D22" s="627" t="s">
        <v>772</v>
      </c>
      <c r="E22" s="952">
        <f>'A2.7.5'!E22/'A2.7.5'!E$29</f>
        <v>0.18368338843768373</v>
      </c>
      <c r="F22" s="953">
        <f>'A2.7.5'!F22/'A2.7.5'!F$29</f>
        <v>0.15575704015666955</v>
      </c>
      <c r="G22" s="952">
        <f>'A2.7.5'!G22/'A2.7.5'!G$29</f>
        <v>0.18263604568492417</v>
      </c>
      <c r="H22" s="953">
        <f>'A2.7.5'!H22/'A2.7.5'!H$29</f>
        <v>0.15670308534278543</v>
      </c>
      <c r="I22" s="952">
        <f>'A2.7.5'!I22/'A2.7.5'!I$29</f>
        <v>0.1809671632307204</v>
      </c>
      <c r="J22" s="953">
        <f>'A2.7.5'!J22/'A2.7.5'!J$29</f>
        <v>0.14094468544470765</v>
      </c>
      <c r="K22" s="952">
        <f>'A2.7.5'!K22/'A2.7.5'!K$29</f>
        <v>0.16948218260820991</v>
      </c>
      <c r="L22" s="953">
        <f>'A2.7.5'!L22/'A2.7.5'!L$29</f>
        <v>0.1308377735054207</v>
      </c>
    </row>
    <row r="23" spans="1:12" customFormat="1" ht="13.35" customHeight="1" x14ac:dyDescent="0.25">
      <c r="B23" s="224"/>
      <c r="C23" s="354" t="s">
        <v>37</v>
      </c>
      <c r="D23" s="627" t="s">
        <v>753</v>
      </c>
      <c r="E23" s="952">
        <f>'A2.7.5'!E23/'A2.7.5'!E$29</f>
        <v>0.18554215797369941</v>
      </c>
      <c r="F23" s="953">
        <f>'A2.7.5'!F23/'A2.7.5'!F$29</f>
        <v>0.22404005947901165</v>
      </c>
      <c r="G23" s="952">
        <f>'A2.7.5'!G23/'A2.7.5'!G$29</f>
        <v>0.18597803504912602</v>
      </c>
      <c r="H23" s="953">
        <f>'A2.7.5'!H23/'A2.7.5'!H$29</f>
        <v>0.2259836520663773</v>
      </c>
      <c r="I23" s="952">
        <f>'A2.7.5'!I23/'A2.7.5'!I$29</f>
        <v>0.20086748722737324</v>
      </c>
      <c r="J23" s="953">
        <f>'A2.7.5'!J23/'A2.7.5'!J$29</f>
        <v>0.22609399799876229</v>
      </c>
      <c r="K23" s="952">
        <f>'A2.7.5'!K23/'A2.7.5'!K$29</f>
        <v>0.19671855259764415</v>
      </c>
      <c r="L23" s="953">
        <f>'A2.7.5'!L23/'A2.7.5'!L$29</f>
        <v>0.22288992418811712</v>
      </c>
    </row>
    <row r="24" spans="1:12" customFormat="1" ht="13.35" customHeight="1" x14ac:dyDescent="0.25">
      <c r="B24" s="224"/>
      <c r="C24" s="354" t="s">
        <v>38</v>
      </c>
      <c r="D24" s="627" t="s">
        <v>62</v>
      </c>
      <c r="E24" s="952">
        <f>'A2.7.5'!E24/'A2.7.5'!E$29</f>
        <v>0.12671064652563802</v>
      </c>
      <c r="F24" s="953">
        <f>'A2.7.5'!F24/'A2.7.5'!F$29</f>
        <v>0.19997359617104249</v>
      </c>
      <c r="G24" s="952">
        <f>'A2.7.5'!G24/'A2.7.5'!G$29</f>
        <v>0.12656564553679384</v>
      </c>
      <c r="H24" s="953">
        <f>'A2.7.5'!H24/'A2.7.5'!H$29</f>
        <v>0.20216374149103525</v>
      </c>
      <c r="I24" s="952">
        <f>'A2.7.5'!I24/'A2.7.5'!I$29</f>
        <v>0.14113265686165441</v>
      </c>
      <c r="J24" s="953">
        <f>'A2.7.5'!J24/'A2.7.5'!J$29</f>
        <v>0.2109308737502138</v>
      </c>
      <c r="K24" s="952">
        <f>'A2.7.5'!K24/'A2.7.5'!K$29</f>
        <v>0.13991873039718469</v>
      </c>
      <c r="L24" s="953">
        <f>'A2.7.5'!L24/'A2.7.5'!L$29</f>
        <v>0.21220648418800989</v>
      </c>
    </row>
    <row r="25" spans="1:12" customFormat="1" ht="13.35" customHeight="1" x14ac:dyDescent="0.25">
      <c r="B25" s="224"/>
      <c r="C25" s="354" t="s">
        <v>39</v>
      </c>
      <c r="D25" s="627" t="s">
        <v>63</v>
      </c>
      <c r="E25" s="952">
        <f>'A2.7.5'!E25/'A2.7.5'!E$29</f>
        <v>5.0746826164586714E-2</v>
      </c>
      <c r="F25" s="953">
        <f>'A2.7.5'!F25/'A2.7.5'!F$29</f>
        <v>0.10618091176632817</v>
      </c>
      <c r="G25" s="952">
        <f>'A2.7.5'!G25/'A2.7.5'!G$29</f>
        <v>5.0548972823820003E-2</v>
      </c>
      <c r="H25" s="953">
        <f>'A2.7.5'!H25/'A2.7.5'!H$29</f>
        <v>0.10654042671342705</v>
      </c>
      <c r="I25" s="952">
        <f>'A2.7.5'!I25/'A2.7.5'!I$29</f>
        <v>5.7254258836335996E-2</v>
      </c>
      <c r="J25" s="953">
        <f>'A2.7.5'!J25/'A2.7.5'!J$29</f>
        <v>0.11362941999748682</v>
      </c>
      <c r="K25" s="952">
        <f>'A2.7.5'!K25/'A2.7.5'!K$29</f>
        <v>5.7492242068845026E-2</v>
      </c>
      <c r="L25" s="953">
        <f>'A2.7.5'!L25/'A2.7.5'!L$29</f>
        <v>0.11397686665536355</v>
      </c>
    </row>
    <row r="26" spans="1:12" customFormat="1" ht="13.35" customHeight="1" x14ac:dyDescent="0.25">
      <c r="B26" s="224"/>
      <c r="C26" s="354" t="s">
        <v>40</v>
      </c>
      <c r="D26" s="627" t="s">
        <v>64</v>
      </c>
      <c r="E26" s="952">
        <f>'A2.7.5'!E26/'A2.7.5'!E$29</f>
        <v>4.3389710745952784E-2</v>
      </c>
      <c r="F26" s="953">
        <f>'A2.7.5'!F26/'A2.7.5'!F$29</f>
        <v>0.12298206525449598</v>
      </c>
      <c r="G26" s="952">
        <f>'A2.7.5'!G26/'A2.7.5'!G$29</f>
        <v>4.3703731284331242E-2</v>
      </c>
      <c r="H26" s="953">
        <f>'A2.7.5'!H26/'A2.7.5'!H$29</f>
        <v>0.12367592818799523</v>
      </c>
      <c r="I26" s="952">
        <f>'A2.7.5'!I26/'A2.7.5'!I$29</f>
        <v>5.1469313492155423E-2</v>
      </c>
      <c r="J26" s="953">
        <f>'A2.7.5'!J26/'A2.7.5'!J$29</f>
        <v>0.13732620148972854</v>
      </c>
      <c r="K26" s="952">
        <f>'A2.7.5'!K26/'A2.7.5'!K$29</f>
        <v>5.5016597396948169E-2</v>
      </c>
      <c r="L26" s="953">
        <f>'A2.7.5'!L26/'A2.7.5'!L$29</f>
        <v>0.14839978224105496</v>
      </c>
    </row>
    <row r="27" spans="1:12" customFormat="1" ht="13.35" customHeight="1" x14ac:dyDescent="0.25">
      <c r="B27" s="224"/>
      <c r="C27" s="354" t="s">
        <v>41</v>
      </c>
      <c r="D27" s="627" t="s">
        <v>65</v>
      </c>
      <c r="E27" s="952">
        <f>'A2.7.5'!E27/'A2.7.5'!E$29</f>
        <v>9.2861994380269118E-3</v>
      </c>
      <c r="F27" s="953">
        <f>'A2.7.5'!F27/'A2.7.5'!F$29</f>
        <v>4.0392853298522491E-2</v>
      </c>
      <c r="G27" s="952">
        <f>'A2.7.5'!G27/'A2.7.5'!G$29</f>
        <v>9.1439284425836459E-3</v>
      </c>
      <c r="H27" s="953">
        <f>'A2.7.5'!H27/'A2.7.5'!H$29</f>
        <v>3.928190024424362E-2</v>
      </c>
      <c r="I27" s="952">
        <f>'A2.7.5'!I27/'A2.7.5'!I$29</f>
        <v>1.082449727312788E-2</v>
      </c>
      <c r="J27" s="953">
        <f>'A2.7.5'!J27/'A2.7.5'!J$29</f>
        <v>4.4536758907164006E-2</v>
      </c>
      <c r="K27" s="952">
        <f>'A2.7.5'!K27/'A2.7.5'!K$29</f>
        <v>1.1745466171141566E-2</v>
      </c>
      <c r="L27" s="953">
        <f>'A2.7.5'!L27/'A2.7.5'!L$29</f>
        <v>4.932565406369975E-2</v>
      </c>
    </row>
    <row r="28" spans="1:12" customFormat="1" ht="13.35" customHeight="1" x14ac:dyDescent="0.25">
      <c r="B28" s="225"/>
      <c r="C28" s="773" t="s">
        <v>42</v>
      </c>
      <c r="D28" s="774" t="s">
        <v>66</v>
      </c>
      <c r="E28" s="954">
        <f>'A2.7.5'!E28/'A2.7.5'!E$29</f>
        <v>1.6325296017807081E-3</v>
      </c>
      <c r="F28" s="955">
        <f>'A2.7.5'!F28/'A2.7.5'!F$29</f>
        <v>8.4865736814238174E-3</v>
      </c>
      <c r="G28" s="954">
        <f>'A2.7.5'!G28/'A2.7.5'!G$29</f>
        <v>1.5160213722282797E-3</v>
      </c>
      <c r="H28" s="955">
        <f>'A2.7.5'!H28/'A2.7.5'!H$29</f>
        <v>7.9071532556435932E-3</v>
      </c>
      <c r="I28" s="954">
        <f>'A2.7.5'!I28/'A2.7.5'!I$29</f>
        <v>1.9136346660889529E-3</v>
      </c>
      <c r="J28" s="955">
        <f>'A2.7.5'!J28/'A2.7.5'!J$29</f>
        <v>9.5463599210550126E-3</v>
      </c>
      <c r="K28" s="954">
        <f>'A2.7.5'!K28/'A2.7.5'!K$29</f>
        <v>2.1060212955358766E-3</v>
      </c>
      <c r="L28" s="955">
        <f>'A2.7.5'!L28/'A2.7.5'!L$29</f>
        <v>1.0834584454280798E-2</v>
      </c>
    </row>
    <row r="29" spans="1:12" customFormat="1" ht="13.35" customHeight="1" x14ac:dyDescent="0.25">
      <c r="B29" s="225"/>
      <c r="C29" s="226" t="s">
        <v>8</v>
      </c>
      <c r="D29" s="227"/>
      <c r="E29" s="230">
        <f>'A2.7.5'!E29/'A2.7.5'!E$29</f>
        <v>1</v>
      </c>
      <c r="F29" s="231">
        <f>'A2.7.5'!F29/'A2.7.5'!F$29</f>
        <v>1</v>
      </c>
      <c r="G29" s="230">
        <f>'A2.7.5'!G29/'A2.7.5'!G$29</f>
        <v>1</v>
      </c>
      <c r="H29" s="231">
        <f>'A2.7.5'!H29/'A2.7.5'!H$29</f>
        <v>1</v>
      </c>
      <c r="I29" s="230">
        <f>'A2.7.5'!I29/'A2.7.5'!I$29</f>
        <v>1</v>
      </c>
      <c r="J29" s="231">
        <f>'A2.7.5'!J29/'A2.7.5'!J$29</f>
        <v>1</v>
      </c>
      <c r="K29" s="230">
        <f>'A2.7.5'!K29/'A2.7.5'!K$29</f>
        <v>1</v>
      </c>
      <c r="L29" s="231">
        <f>'A2.7.5'!L29/'A2.7.5'!L$29</f>
        <v>1</v>
      </c>
    </row>
    <row r="30" spans="1:12" customFormat="1" ht="13.35" customHeight="1" x14ac:dyDescent="0.25">
      <c r="A30" s="527"/>
      <c r="B30" s="755"/>
      <c r="C30" s="527"/>
      <c r="D30" s="566"/>
    </row>
    <row r="31" spans="1:12" customFormat="1" ht="13.35" customHeight="1" x14ac:dyDescent="0.25">
      <c r="A31" s="527"/>
      <c r="B31" s="755"/>
      <c r="C31" s="527"/>
      <c r="D31" s="566"/>
    </row>
    <row r="32" spans="1:12" x14ac:dyDescent="0.25">
      <c r="G32" s="110" t="s">
        <v>245</v>
      </c>
    </row>
  </sheetData>
  <mergeCells count="3">
    <mergeCell ref="B1:L1"/>
    <mergeCell ref="K2:L2"/>
    <mergeCell ref="C3:D3"/>
  </mergeCells>
  <hyperlinks>
    <hyperlink ref="G32" location="CONTENTS!A1" display="BACK TO CONTENTS" xr:uid="{00000000-0004-0000-42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tabColor theme="7" tint="0.79998168889431442"/>
    <pageSetUpPr fitToPage="1"/>
  </sheetPr>
  <dimension ref="B1:N33"/>
  <sheetViews>
    <sheetView showGridLines="0" zoomScaleNormal="100" zoomScaleSheetLayoutView="90" workbookViewId="0">
      <selection activeCell="G32" sqref="G3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6384" width="9.109375" style="4"/>
  </cols>
  <sheetData>
    <row r="1" spans="2:14" s="3" customFormat="1" ht="15" customHeight="1" x14ac:dyDescent="0.25">
      <c r="B1" s="1442" t="s">
        <v>1075</v>
      </c>
      <c r="C1" s="1442"/>
      <c r="D1" s="1442"/>
      <c r="E1" s="1442"/>
      <c r="F1" s="1442"/>
      <c r="G1" s="1442"/>
      <c r="H1" s="1442"/>
      <c r="I1" s="1442"/>
      <c r="J1" s="1442"/>
      <c r="K1" s="1442"/>
      <c r="L1" s="1442"/>
    </row>
    <row r="2" spans="2:14" s="3" customFormat="1" ht="15" customHeight="1" x14ac:dyDescent="0.25">
      <c r="B2" s="147"/>
      <c r="C2" s="148" t="s">
        <v>156</v>
      </c>
      <c r="D2" s="168"/>
      <c r="E2" s="555" t="s">
        <v>1143</v>
      </c>
      <c r="F2" s="556"/>
      <c r="G2" s="555" t="s">
        <v>1144</v>
      </c>
      <c r="H2" s="149"/>
      <c r="I2" s="555" t="s">
        <v>1145</v>
      </c>
      <c r="J2" s="556"/>
      <c r="K2" s="1472" t="s">
        <v>1146</v>
      </c>
      <c r="L2" s="1358"/>
    </row>
    <row r="3" spans="2:14" ht="24.9" customHeight="1" x14ac:dyDescent="0.2">
      <c r="B3" s="150"/>
      <c r="C3" s="1490" t="s">
        <v>85</v>
      </c>
      <c r="D3" s="1491"/>
      <c r="E3" s="692" t="s">
        <v>17</v>
      </c>
      <c r="F3" s="757" t="s">
        <v>98</v>
      </c>
      <c r="G3" s="692" t="s">
        <v>17</v>
      </c>
      <c r="H3" s="757" t="s">
        <v>98</v>
      </c>
      <c r="I3" s="692" t="s">
        <v>17</v>
      </c>
      <c r="J3" s="757" t="s">
        <v>98</v>
      </c>
      <c r="K3" s="692" t="s">
        <v>17</v>
      </c>
      <c r="L3" s="757" t="s">
        <v>98</v>
      </c>
    </row>
    <row r="4" spans="2:14" ht="13.35" customHeight="1" x14ac:dyDescent="0.25">
      <c r="B4" s="38"/>
      <c r="C4" s="573" t="s">
        <v>18</v>
      </c>
      <c r="D4" s="635" t="s">
        <v>43</v>
      </c>
      <c r="E4" s="606">
        <v>8</v>
      </c>
      <c r="F4" s="607">
        <v>1.0154730000000001</v>
      </c>
      <c r="G4" s="606">
        <v>6</v>
      </c>
      <c r="H4" s="607">
        <v>0.57196100000000005</v>
      </c>
      <c r="I4" s="606">
        <v>7</v>
      </c>
      <c r="J4" s="607">
        <v>0.87495000000000001</v>
      </c>
      <c r="K4" s="606">
        <v>7</v>
      </c>
      <c r="L4" s="607">
        <v>0.865954</v>
      </c>
    </row>
    <row r="5" spans="2:14" ht="13.35" customHeight="1" x14ac:dyDescent="0.25">
      <c r="B5" s="38"/>
      <c r="C5" s="451" t="s">
        <v>19</v>
      </c>
      <c r="D5" s="761" t="s">
        <v>121</v>
      </c>
      <c r="E5" s="606">
        <v>1</v>
      </c>
      <c r="F5" s="607">
        <v>9.2824000000000004E-2</v>
      </c>
      <c r="G5" s="606">
        <v>2</v>
      </c>
      <c r="H5" s="607">
        <v>0.23615700000000001</v>
      </c>
      <c r="I5" s="606">
        <v>4</v>
      </c>
      <c r="J5" s="607">
        <v>0.73495600000000005</v>
      </c>
      <c r="K5" s="606">
        <v>5</v>
      </c>
      <c r="L5" s="607">
        <v>0.82996999999999999</v>
      </c>
      <c r="N5" s="321"/>
    </row>
    <row r="6" spans="2:14" ht="13.35" customHeight="1" x14ac:dyDescent="0.25">
      <c r="B6" s="38"/>
      <c r="C6" s="451" t="s">
        <v>20</v>
      </c>
      <c r="D6" s="452" t="s">
        <v>44</v>
      </c>
      <c r="E6" s="606">
        <v>18</v>
      </c>
      <c r="F6" s="607">
        <v>0.36866599999999999</v>
      </c>
      <c r="G6" s="606">
        <v>12</v>
      </c>
      <c r="H6" s="607">
        <v>0.24235699999999999</v>
      </c>
      <c r="I6" s="606">
        <v>11</v>
      </c>
      <c r="J6" s="607">
        <v>6.1676000000000002E-2</v>
      </c>
      <c r="K6" s="606">
        <v>23</v>
      </c>
      <c r="L6" s="607">
        <v>0.69628800000000002</v>
      </c>
    </row>
    <row r="7" spans="2:14" ht="13.35" customHeight="1" x14ac:dyDescent="0.25">
      <c r="B7" s="38"/>
      <c r="C7" s="451" t="s">
        <v>21</v>
      </c>
      <c r="D7" s="452" t="s">
        <v>45</v>
      </c>
      <c r="E7" s="606">
        <v>14</v>
      </c>
      <c r="F7" s="607">
        <v>0.16223599999999999</v>
      </c>
      <c r="G7" s="606">
        <v>28</v>
      </c>
      <c r="H7" s="607">
        <v>1.055574</v>
      </c>
      <c r="I7" s="606">
        <v>15</v>
      </c>
      <c r="J7" s="607">
        <v>0.19051299999999999</v>
      </c>
      <c r="K7" s="606">
        <v>14</v>
      </c>
      <c r="L7" s="607">
        <v>0.178953</v>
      </c>
    </row>
    <row r="8" spans="2:14" ht="13.35" customHeight="1" x14ac:dyDescent="0.25">
      <c r="B8" s="38"/>
      <c r="C8" s="451" t="s">
        <v>22</v>
      </c>
      <c r="D8" s="452" t="s">
        <v>46</v>
      </c>
      <c r="E8" s="606">
        <v>29</v>
      </c>
      <c r="F8" s="607">
        <v>0.48353299999999999</v>
      </c>
      <c r="G8" s="606">
        <v>23</v>
      </c>
      <c r="H8" s="607">
        <v>0.460731</v>
      </c>
      <c r="I8" s="606">
        <v>29</v>
      </c>
      <c r="J8" s="607">
        <v>0.88599300000000003</v>
      </c>
      <c r="K8" s="606">
        <v>14</v>
      </c>
      <c r="L8" s="607">
        <v>0.23749799999999999</v>
      </c>
    </row>
    <row r="9" spans="2:14" ht="13.35" customHeight="1" x14ac:dyDescent="0.25">
      <c r="B9" s="38"/>
      <c r="C9" s="451" t="s">
        <v>23</v>
      </c>
      <c r="D9" s="452" t="s">
        <v>47</v>
      </c>
      <c r="E9" s="606">
        <v>30</v>
      </c>
      <c r="F9" s="607">
        <v>1.584114</v>
      </c>
      <c r="G9" s="606">
        <v>40</v>
      </c>
      <c r="H9" s="607">
        <v>2.219417</v>
      </c>
      <c r="I9" s="606">
        <v>27</v>
      </c>
      <c r="J9" s="607">
        <v>0.71681499999999998</v>
      </c>
      <c r="K9" s="606">
        <v>24</v>
      </c>
      <c r="L9" s="607">
        <v>1.031793</v>
      </c>
    </row>
    <row r="10" spans="2:14" ht="13.35" customHeight="1" x14ac:dyDescent="0.25">
      <c r="B10" s="38"/>
      <c r="C10" s="451" t="s">
        <v>24</v>
      </c>
      <c r="D10" s="452" t="s">
        <v>48</v>
      </c>
      <c r="E10" s="606">
        <v>39</v>
      </c>
      <c r="F10" s="607">
        <v>1.4069959999999999</v>
      </c>
      <c r="G10" s="606">
        <v>62</v>
      </c>
      <c r="H10" s="607">
        <v>2.415756</v>
      </c>
      <c r="I10" s="606">
        <v>39</v>
      </c>
      <c r="J10" s="607">
        <v>1.030508</v>
      </c>
      <c r="K10" s="606">
        <v>34</v>
      </c>
      <c r="L10" s="607">
        <v>0.65639899999999995</v>
      </c>
    </row>
    <row r="11" spans="2:14" customFormat="1" ht="13.35" customHeight="1" x14ac:dyDescent="0.25">
      <c r="B11" s="224"/>
      <c r="C11" s="451" t="s">
        <v>25</v>
      </c>
      <c r="D11" s="452" t="s">
        <v>49</v>
      </c>
      <c r="E11" s="606">
        <v>65</v>
      </c>
      <c r="F11" s="607">
        <v>1.6020890000000001</v>
      </c>
      <c r="G11" s="606">
        <v>84</v>
      </c>
      <c r="H11" s="607">
        <v>2.876655</v>
      </c>
      <c r="I11" s="606">
        <v>45</v>
      </c>
      <c r="J11" s="607">
        <v>1.3355459999999999</v>
      </c>
      <c r="K11" s="606">
        <v>50</v>
      </c>
      <c r="L11" s="607">
        <v>1.2667539999999999</v>
      </c>
    </row>
    <row r="12" spans="2:14" customFormat="1" ht="13.35" customHeight="1" x14ac:dyDescent="0.25">
      <c r="B12" s="224"/>
      <c r="C12" s="451" t="s">
        <v>26</v>
      </c>
      <c r="D12" s="452" t="s">
        <v>50</v>
      </c>
      <c r="E12" s="606">
        <v>95</v>
      </c>
      <c r="F12" s="607">
        <v>3.080387</v>
      </c>
      <c r="G12" s="606">
        <v>114</v>
      </c>
      <c r="H12" s="607">
        <v>4.8294509999999997</v>
      </c>
      <c r="I12" s="606">
        <v>62</v>
      </c>
      <c r="J12" s="607">
        <v>2.6911740000000002</v>
      </c>
      <c r="K12" s="606">
        <v>59</v>
      </c>
      <c r="L12" s="607">
        <v>2.239433</v>
      </c>
    </row>
    <row r="13" spans="2:14" customFormat="1" ht="13.35" customHeight="1" x14ac:dyDescent="0.25">
      <c r="B13" s="224"/>
      <c r="C13" s="354" t="s">
        <v>27</v>
      </c>
      <c r="D13" s="763" t="s">
        <v>51</v>
      </c>
      <c r="E13" s="606">
        <v>106</v>
      </c>
      <c r="F13" s="607">
        <v>3.7497919999999998</v>
      </c>
      <c r="G13" s="606">
        <v>144</v>
      </c>
      <c r="H13" s="607">
        <v>5.5362869999999997</v>
      </c>
      <c r="I13" s="606">
        <v>89</v>
      </c>
      <c r="J13" s="607">
        <v>2.7804190000000002</v>
      </c>
      <c r="K13" s="606">
        <v>74</v>
      </c>
      <c r="L13" s="607">
        <v>2.921119</v>
      </c>
    </row>
    <row r="14" spans="2:14" customFormat="1" ht="13.35" customHeight="1" x14ac:dyDescent="0.25">
      <c r="B14" s="224"/>
      <c r="C14" s="354" t="s">
        <v>28</v>
      </c>
      <c r="D14" s="763" t="s">
        <v>52</v>
      </c>
      <c r="E14" s="606">
        <v>137</v>
      </c>
      <c r="F14" s="607">
        <v>5.4346589999999999</v>
      </c>
      <c r="G14" s="606">
        <v>201</v>
      </c>
      <c r="H14" s="607">
        <v>8.494059</v>
      </c>
      <c r="I14" s="606">
        <v>108</v>
      </c>
      <c r="J14" s="607">
        <v>4.6652269999999998</v>
      </c>
      <c r="K14" s="606">
        <v>100</v>
      </c>
      <c r="L14" s="607">
        <v>4.4954840000000003</v>
      </c>
    </row>
    <row r="15" spans="2:14" customFormat="1" ht="13.35" customHeight="1" x14ac:dyDescent="0.25">
      <c r="B15" s="224"/>
      <c r="C15" s="354" t="s">
        <v>29</v>
      </c>
      <c r="D15" s="763" t="s">
        <v>53</v>
      </c>
      <c r="E15" s="606">
        <v>180</v>
      </c>
      <c r="F15" s="607">
        <v>7.464683</v>
      </c>
      <c r="G15" s="606">
        <v>194</v>
      </c>
      <c r="H15" s="607">
        <v>8.0129190000000001</v>
      </c>
      <c r="I15" s="606">
        <v>161</v>
      </c>
      <c r="J15" s="607">
        <v>8.2884740000000008</v>
      </c>
      <c r="K15" s="606">
        <v>127</v>
      </c>
      <c r="L15" s="607">
        <v>4.7689389999999996</v>
      </c>
    </row>
    <row r="16" spans="2:14" customFormat="1" ht="13.35" customHeight="1" x14ac:dyDescent="0.25">
      <c r="B16" s="224"/>
      <c r="C16" s="354" t="s">
        <v>30</v>
      </c>
      <c r="D16" s="763" t="s">
        <v>54</v>
      </c>
      <c r="E16" s="606">
        <v>219</v>
      </c>
      <c r="F16" s="607">
        <v>10.382562999999999</v>
      </c>
      <c r="G16" s="606">
        <v>268</v>
      </c>
      <c r="H16" s="607">
        <v>11.212548999999999</v>
      </c>
      <c r="I16" s="606">
        <v>175</v>
      </c>
      <c r="J16" s="607">
        <v>7.1627729999999996</v>
      </c>
      <c r="K16" s="606">
        <v>167</v>
      </c>
      <c r="L16" s="607">
        <v>7.3815819999999999</v>
      </c>
    </row>
    <row r="17" spans="2:12" customFormat="1" ht="13.35" customHeight="1" x14ac:dyDescent="0.25">
      <c r="B17" s="224"/>
      <c r="C17" s="354" t="s">
        <v>31</v>
      </c>
      <c r="D17" s="763" t="s">
        <v>55</v>
      </c>
      <c r="E17" s="606">
        <v>255</v>
      </c>
      <c r="F17" s="607">
        <v>11.970722</v>
      </c>
      <c r="G17" s="606">
        <v>279</v>
      </c>
      <c r="H17" s="607">
        <v>13.982127999999999</v>
      </c>
      <c r="I17" s="606">
        <v>186</v>
      </c>
      <c r="J17" s="607">
        <v>7.9137550000000001</v>
      </c>
      <c r="K17" s="606">
        <v>175</v>
      </c>
      <c r="L17" s="607">
        <v>8.1839519999999997</v>
      </c>
    </row>
    <row r="18" spans="2:12" customFormat="1" ht="13.35" customHeight="1" x14ac:dyDescent="0.25">
      <c r="B18" s="224"/>
      <c r="C18" s="354" t="s">
        <v>32</v>
      </c>
      <c r="D18" s="763" t="s">
        <v>56</v>
      </c>
      <c r="E18" s="606">
        <v>275</v>
      </c>
      <c r="F18" s="607">
        <v>12.891814999999999</v>
      </c>
      <c r="G18" s="606">
        <v>326</v>
      </c>
      <c r="H18" s="607">
        <v>16.607175999999999</v>
      </c>
      <c r="I18" s="606">
        <v>185</v>
      </c>
      <c r="J18" s="607">
        <v>8.946866</v>
      </c>
      <c r="K18" s="606">
        <v>167</v>
      </c>
      <c r="L18" s="607">
        <v>8.6093050000000009</v>
      </c>
    </row>
    <row r="19" spans="2:12" customFormat="1" ht="13.35" customHeight="1" x14ac:dyDescent="0.25">
      <c r="B19" s="224"/>
      <c r="C19" s="354" t="s">
        <v>33</v>
      </c>
      <c r="D19" s="763" t="s">
        <v>57</v>
      </c>
      <c r="E19" s="606">
        <v>310</v>
      </c>
      <c r="F19" s="607">
        <v>15.724451999999999</v>
      </c>
      <c r="G19" s="606">
        <v>301</v>
      </c>
      <c r="H19" s="607">
        <v>16.360469999999999</v>
      </c>
      <c r="I19" s="606">
        <v>239</v>
      </c>
      <c r="J19" s="607">
        <v>11.718159</v>
      </c>
      <c r="K19" s="606">
        <v>208</v>
      </c>
      <c r="L19" s="607">
        <v>10.249535</v>
      </c>
    </row>
    <row r="20" spans="2:12" customFormat="1" ht="13.35" customHeight="1" x14ac:dyDescent="0.25">
      <c r="B20" s="224"/>
      <c r="C20" s="354" t="s">
        <v>34</v>
      </c>
      <c r="D20" s="763" t="s">
        <v>58</v>
      </c>
      <c r="E20" s="606">
        <v>2417</v>
      </c>
      <c r="F20" s="607">
        <v>133.561949</v>
      </c>
      <c r="G20" s="606">
        <v>2559</v>
      </c>
      <c r="H20" s="607">
        <v>144.65787700000001</v>
      </c>
      <c r="I20" s="606">
        <v>1676</v>
      </c>
      <c r="J20" s="607">
        <v>89.766715000000005</v>
      </c>
      <c r="K20" s="606">
        <v>1489</v>
      </c>
      <c r="L20" s="607">
        <v>85.988059000000007</v>
      </c>
    </row>
    <row r="21" spans="2:12" customFormat="1" ht="13.35" customHeight="1" x14ac:dyDescent="0.25">
      <c r="B21" s="224"/>
      <c r="C21" s="354" t="s">
        <v>35</v>
      </c>
      <c r="D21" s="627" t="s">
        <v>743</v>
      </c>
      <c r="E21" s="606">
        <v>3579</v>
      </c>
      <c r="F21" s="607">
        <v>212.968513</v>
      </c>
      <c r="G21" s="606">
        <v>3384</v>
      </c>
      <c r="H21" s="607">
        <v>207.147704</v>
      </c>
      <c r="I21" s="606">
        <v>2682</v>
      </c>
      <c r="J21" s="607">
        <v>167.37303299999999</v>
      </c>
      <c r="K21" s="606">
        <v>2462</v>
      </c>
      <c r="L21" s="607">
        <v>163.323984</v>
      </c>
    </row>
    <row r="22" spans="2:12" customFormat="1" ht="13.35" customHeight="1" x14ac:dyDescent="0.25">
      <c r="B22" s="224"/>
      <c r="C22" s="354" t="s">
        <v>36</v>
      </c>
      <c r="D22" s="627" t="s">
        <v>772</v>
      </c>
      <c r="E22" s="606">
        <v>8536</v>
      </c>
      <c r="F22" s="607">
        <v>571.31391399999995</v>
      </c>
      <c r="G22" s="606">
        <v>7875</v>
      </c>
      <c r="H22" s="607">
        <v>542.51880700000004</v>
      </c>
      <c r="I22" s="606">
        <v>6768</v>
      </c>
      <c r="J22" s="607">
        <v>468.14091100000002</v>
      </c>
      <c r="K22" s="606">
        <v>6138</v>
      </c>
      <c r="L22" s="607">
        <v>448.39264700000001</v>
      </c>
    </row>
    <row r="23" spans="2:12" customFormat="1" ht="13.35" customHeight="1" x14ac:dyDescent="0.25">
      <c r="B23" s="224"/>
      <c r="C23" s="354" t="s">
        <v>37</v>
      </c>
      <c r="D23" s="627" t="s">
        <v>753</v>
      </c>
      <c r="E23" s="606">
        <v>12908</v>
      </c>
      <c r="F23" s="607">
        <v>904.24447499999997</v>
      </c>
      <c r="G23" s="606">
        <v>11290</v>
      </c>
      <c r="H23" s="607">
        <v>807.88612000000001</v>
      </c>
      <c r="I23" s="606">
        <v>11277</v>
      </c>
      <c r="J23" s="607">
        <v>835.83723699999996</v>
      </c>
      <c r="K23" s="606">
        <v>10302</v>
      </c>
      <c r="L23" s="607">
        <v>819.21587</v>
      </c>
    </row>
    <row r="24" spans="2:12" customFormat="1" ht="13.35" customHeight="1" x14ac:dyDescent="0.25">
      <c r="B24" s="224"/>
      <c r="C24" s="354" t="s">
        <v>38</v>
      </c>
      <c r="D24" s="627" t="s">
        <v>62</v>
      </c>
      <c r="E24" s="606">
        <v>12826</v>
      </c>
      <c r="F24" s="607">
        <v>1044.623605</v>
      </c>
      <c r="G24" s="606">
        <v>11731</v>
      </c>
      <c r="H24" s="607">
        <v>964.15159600000004</v>
      </c>
      <c r="I24" s="606">
        <v>11822</v>
      </c>
      <c r="J24" s="607">
        <v>1003.465614</v>
      </c>
      <c r="K24" s="606">
        <v>12109</v>
      </c>
      <c r="L24" s="607">
        <v>1075.6451360000001</v>
      </c>
    </row>
    <row r="25" spans="2:12" customFormat="1" ht="13.35" customHeight="1" x14ac:dyDescent="0.25">
      <c r="B25" s="224"/>
      <c r="C25" s="354" t="s">
        <v>39</v>
      </c>
      <c r="D25" s="627" t="s">
        <v>63</v>
      </c>
      <c r="E25" s="606">
        <v>6063</v>
      </c>
      <c r="F25" s="607">
        <v>565.32271300000002</v>
      </c>
      <c r="G25" s="606">
        <v>5515</v>
      </c>
      <c r="H25" s="607">
        <v>527.080421</v>
      </c>
      <c r="I25" s="606">
        <v>6260</v>
      </c>
      <c r="J25" s="607">
        <v>606.72177799999997</v>
      </c>
      <c r="K25" s="606">
        <v>6714</v>
      </c>
      <c r="L25" s="607">
        <v>679.11849600000005</v>
      </c>
    </row>
    <row r="26" spans="2:12" customFormat="1" ht="13.35" customHeight="1" x14ac:dyDescent="0.25">
      <c r="B26" s="224"/>
      <c r="C26" s="354" t="s">
        <v>40</v>
      </c>
      <c r="D26" s="627" t="s">
        <v>64</v>
      </c>
      <c r="E26" s="606">
        <v>5520</v>
      </c>
      <c r="F26" s="607">
        <v>631.07737299999997</v>
      </c>
      <c r="G26" s="606">
        <v>4951</v>
      </c>
      <c r="H26" s="607">
        <v>578.323083</v>
      </c>
      <c r="I26" s="606">
        <v>6315</v>
      </c>
      <c r="J26" s="607">
        <v>747.57420100000002</v>
      </c>
      <c r="K26" s="606">
        <v>6869</v>
      </c>
      <c r="L26" s="607">
        <v>836.71952699999997</v>
      </c>
    </row>
    <row r="27" spans="2:12" customFormat="1" ht="13.35" customHeight="1" x14ac:dyDescent="0.25">
      <c r="B27" s="224"/>
      <c r="C27" s="354" t="s">
        <v>41</v>
      </c>
      <c r="D27" s="627" t="s">
        <v>65</v>
      </c>
      <c r="E27" s="606">
        <v>1355</v>
      </c>
      <c r="F27" s="607">
        <v>213.15833699999999</v>
      </c>
      <c r="G27" s="606">
        <v>1250</v>
      </c>
      <c r="H27" s="607">
        <v>199.572371</v>
      </c>
      <c r="I27" s="606">
        <v>1630</v>
      </c>
      <c r="J27" s="607">
        <v>257.05620699999997</v>
      </c>
      <c r="K27" s="606">
        <v>1887</v>
      </c>
      <c r="L27" s="607">
        <v>310.44541199999998</v>
      </c>
    </row>
    <row r="28" spans="2:12" customFormat="1" ht="13.35" customHeight="1" x14ac:dyDescent="0.25">
      <c r="B28" s="225"/>
      <c r="C28" s="773" t="s">
        <v>42</v>
      </c>
      <c r="D28" s="774" t="s">
        <v>66</v>
      </c>
      <c r="E28" s="686">
        <v>153</v>
      </c>
      <c r="F28" s="687">
        <v>35.510100000000001</v>
      </c>
      <c r="G28" s="686">
        <v>130</v>
      </c>
      <c r="H28" s="687">
        <v>30.310907</v>
      </c>
      <c r="I28" s="686">
        <v>190</v>
      </c>
      <c r="J28" s="687">
        <v>49.503630999999999</v>
      </c>
      <c r="K28" s="686">
        <v>241</v>
      </c>
      <c r="L28" s="687">
        <v>65.222932</v>
      </c>
    </row>
    <row r="29" spans="2:12" customFormat="1" ht="13.35" customHeight="1" x14ac:dyDescent="0.25">
      <c r="B29" s="225"/>
      <c r="C29" s="226" t="s">
        <v>8</v>
      </c>
      <c r="D29" s="227"/>
      <c r="E29" s="228">
        <f t="shared" ref="E29:L29" si="0">SUM(E4:E28)</f>
        <v>55138</v>
      </c>
      <c r="F29" s="229">
        <f t="shared" si="0"/>
        <v>4389.1959829999996</v>
      </c>
      <c r="G29" s="228">
        <f t="shared" si="0"/>
        <v>50769</v>
      </c>
      <c r="H29" s="229">
        <f t="shared" si="0"/>
        <v>4096.7625330000001</v>
      </c>
      <c r="I29" s="228">
        <f t="shared" si="0"/>
        <v>50002</v>
      </c>
      <c r="J29" s="229">
        <f t="shared" si="0"/>
        <v>4285.4371309999997</v>
      </c>
      <c r="K29" s="228">
        <f t="shared" si="0"/>
        <v>49459</v>
      </c>
      <c r="L29" s="229">
        <f t="shared" si="0"/>
        <v>4538.6850210000002</v>
      </c>
    </row>
    <row r="30" spans="2:12" customFormat="1" ht="13.35" customHeight="1" x14ac:dyDescent="0.25">
      <c r="B30" s="755"/>
      <c r="C30" s="232"/>
    </row>
    <row r="31" spans="2:12" customFormat="1" ht="13.35" customHeight="1" x14ac:dyDescent="0.25">
      <c r="B31" s="755"/>
    </row>
    <row r="32" spans="2:12" customFormat="1" ht="13.35" customHeight="1" x14ac:dyDescent="0.25">
      <c r="G32" s="110" t="s">
        <v>245</v>
      </c>
    </row>
    <row r="33" customFormat="1" ht="13.35" customHeight="1" x14ac:dyDescent="0.25"/>
  </sheetData>
  <mergeCells count="3">
    <mergeCell ref="B1:L1"/>
    <mergeCell ref="K2:L2"/>
    <mergeCell ref="C3:D3"/>
  </mergeCells>
  <hyperlinks>
    <hyperlink ref="G32" location="CONTENTS!A1" display="BACK TO CONTENTS" xr:uid="{00000000-0004-0000-43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3:L3" formula="1"/>
  </ignoredError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tabColor theme="7" tint="0.79998168889431442"/>
    <pageSetUpPr fitToPage="1"/>
  </sheetPr>
  <dimension ref="B1:L32"/>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1076</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'A2.7.6'!E4/'A2.7.6'!E$29</f>
        <v>1.4509050019949945E-4</v>
      </c>
      <c r="F4" s="953">
        <f>'A2.7.6'!F4/'A2.7.6'!F$29</f>
        <v>2.313574066715353E-4</v>
      </c>
      <c r="G4" s="952">
        <f>'A2.7.6'!G4/'A2.7.6'!G$29</f>
        <v>1.1818235537434261E-4</v>
      </c>
      <c r="H4" s="953">
        <f>'A2.7.6'!H4/'A2.7.6'!H$29</f>
        <v>1.3961292493591549E-4</v>
      </c>
      <c r="I4" s="952">
        <f>'A2.7.6'!I4/'A2.7.6'!I$29</f>
        <v>1.3999440022399105E-4</v>
      </c>
      <c r="J4" s="953">
        <f>'A2.7.6'!J4/'A2.7.6'!J$29</f>
        <v>2.041682034420213E-4</v>
      </c>
      <c r="K4" s="952">
        <f>'A2.7.6'!K4/'A2.7.6'!K$29</f>
        <v>1.4153136941709294E-4</v>
      </c>
      <c r="L4" s="953">
        <f>'A2.7.6'!L4/'A2.7.6'!L$29</f>
        <v>1.90794028665423E-4</v>
      </c>
    </row>
    <row r="5" spans="2:12" ht="13.35" customHeight="1" x14ac:dyDescent="0.25">
      <c r="B5" s="38"/>
      <c r="C5" s="451" t="s">
        <v>19</v>
      </c>
      <c r="D5" s="761" t="s">
        <v>121</v>
      </c>
      <c r="E5" s="952">
        <f>'A2.7.6'!E5/'A2.7.6'!E$29</f>
        <v>1.8136312524937431E-5</v>
      </c>
      <c r="F5" s="953">
        <f>'A2.7.6'!F5/'A2.7.6'!F$29</f>
        <v>2.1148292388747503E-5</v>
      </c>
      <c r="G5" s="952">
        <f>'A2.7.6'!G5/'A2.7.6'!G$29</f>
        <v>3.9394118458114204E-5</v>
      </c>
      <c r="H5" s="953">
        <f>'A2.7.6'!H5/'A2.7.6'!H$29</f>
        <v>5.7644786120191748E-5</v>
      </c>
      <c r="I5" s="952">
        <f>'A2.7.6'!I5/'A2.7.6'!I$29</f>
        <v>7.9996800127994877E-5</v>
      </c>
      <c r="J5" s="953">
        <f>'A2.7.6'!J5/'A2.7.6'!J$29</f>
        <v>1.715008241944502E-4</v>
      </c>
      <c r="K5" s="952">
        <f>'A2.7.6'!K5/'A2.7.6'!K$29</f>
        <v>1.0109383529792354E-4</v>
      </c>
      <c r="L5" s="953">
        <f>'A2.7.6'!L5/'A2.7.6'!L$29</f>
        <v>1.8286574110338555E-4</v>
      </c>
    </row>
    <row r="6" spans="2:12" ht="13.35" customHeight="1" x14ac:dyDescent="0.25">
      <c r="B6" s="38"/>
      <c r="C6" s="451" t="s">
        <v>20</v>
      </c>
      <c r="D6" s="452" t="s">
        <v>44</v>
      </c>
      <c r="E6" s="952">
        <f>'A2.7.6'!E6/'A2.7.6'!E$29</f>
        <v>3.2645362544887372E-4</v>
      </c>
      <c r="F6" s="953">
        <f>'A2.7.6'!F6/'A2.7.6'!F$29</f>
        <v>8.3993970975070956E-5</v>
      </c>
      <c r="G6" s="952">
        <f>'A2.7.6'!G6/'A2.7.6'!G$29</f>
        <v>2.3636471074868522E-4</v>
      </c>
      <c r="H6" s="953">
        <f>'A2.7.6'!H6/'A2.7.6'!H$29</f>
        <v>5.9158176254488799E-5</v>
      </c>
      <c r="I6" s="952">
        <f>'A2.7.6'!I6/'A2.7.6'!I$29</f>
        <v>2.1999120035198593E-4</v>
      </c>
      <c r="J6" s="953">
        <f>'A2.7.6'!J6/'A2.7.6'!J$29</f>
        <v>1.4391997388982348E-5</v>
      </c>
      <c r="K6" s="952">
        <f>'A2.7.6'!K6/'A2.7.6'!K$29</f>
        <v>4.6503164237044826E-4</v>
      </c>
      <c r="L6" s="953">
        <f>'A2.7.6'!L6/'A2.7.6'!L$29</f>
        <v>1.5341183553790392E-4</v>
      </c>
    </row>
    <row r="7" spans="2:12" ht="13.35" customHeight="1" x14ac:dyDescent="0.25">
      <c r="B7" s="38"/>
      <c r="C7" s="451" t="s">
        <v>21</v>
      </c>
      <c r="D7" s="452" t="s">
        <v>45</v>
      </c>
      <c r="E7" s="952">
        <f>'A2.7.6'!E7/'A2.7.6'!E$29</f>
        <v>2.5390837534912402E-4</v>
      </c>
      <c r="F7" s="953">
        <f>'A2.7.6'!F7/'A2.7.6'!F$29</f>
        <v>3.6962578255417131E-5</v>
      </c>
      <c r="G7" s="952">
        <f>'A2.7.6'!G7/'A2.7.6'!G$29</f>
        <v>5.5151765841359888E-4</v>
      </c>
      <c r="H7" s="953">
        <f>'A2.7.6'!H7/'A2.7.6'!H$29</f>
        <v>2.5766052864846387E-4</v>
      </c>
      <c r="I7" s="952">
        <f>'A2.7.6'!I7/'A2.7.6'!I$29</f>
        <v>2.999880004799808E-4</v>
      </c>
      <c r="J7" s="953">
        <f>'A2.7.6'!J7/'A2.7.6'!J$29</f>
        <v>4.4455908271729583E-5</v>
      </c>
      <c r="K7" s="952">
        <f>'A2.7.6'!K7/'A2.7.6'!K$29</f>
        <v>2.8306273883418588E-4</v>
      </c>
      <c r="L7" s="953">
        <f>'A2.7.6'!L7/'A2.7.6'!L$29</f>
        <v>3.9428380504926866E-5</v>
      </c>
    </row>
    <row r="8" spans="2:12" ht="13.35" customHeight="1" x14ac:dyDescent="0.25">
      <c r="B8" s="38"/>
      <c r="C8" s="451" t="s">
        <v>22</v>
      </c>
      <c r="D8" s="452" t="s">
        <v>46</v>
      </c>
      <c r="E8" s="952">
        <f>'A2.7.6'!E8/'A2.7.6'!E$29</f>
        <v>5.2595306322318549E-4</v>
      </c>
      <c r="F8" s="953">
        <f>'A2.7.6'!F8/'A2.7.6'!F$29</f>
        <v>1.101643676593149E-4</v>
      </c>
      <c r="G8" s="952">
        <f>'A2.7.6'!G8/'A2.7.6'!G$29</f>
        <v>4.5303236226831335E-4</v>
      </c>
      <c r="H8" s="953">
        <f>'A2.7.6'!H8/'A2.7.6'!H$29</f>
        <v>1.1246221773626048E-4</v>
      </c>
      <c r="I8" s="952">
        <f>'A2.7.6'!I8/'A2.7.6'!I$29</f>
        <v>5.799768009279629E-4</v>
      </c>
      <c r="J8" s="953">
        <f>'A2.7.6'!J8/'A2.7.6'!J$29</f>
        <v>2.0674507008652698E-4</v>
      </c>
      <c r="K8" s="952">
        <f>'A2.7.6'!K8/'A2.7.6'!K$29</f>
        <v>2.8306273883418588E-4</v>
      </c>
      <c r="L8" s="953">
        <f>'A2.7.6'!L8/'A2.7.6'!L$29</f>
        <v>5.2327491090728408E-5</v>
      </c>
    </row>
    <row r="9" spans="2:12" ht="13.35" customHeight="1" x14ac:dyDescent="0.25">
      <c r="B9" s="38"/>
      <c r="C9" s="451" t="s">
        <v>23</v>
      </c>
      <c r="D9" s="452" t="s">
        <v>47</v>
      </c>
      <c r="E9" s="952">
        <f>'A2.7.6'!E9/'A2.7.6'!E$29</f>
        <v>5.4408937574812292E-4</v>
      </c>
      <c r="F9" s="953">
        <f>'A2.7.6'!F9/'A2.7.6'!F$29</f>
        <v>3.6091211377562224E-4</v>
      </c>
      <c r="G9" s="952">
        <f>'A2.7.6'!G9/'A2.7.6'!G$29</f>
        <v>7.8788236916228402E-4</v>
      </c>
      <c r="H9" s="953">
        <f>'A2.7.6'!H9/'A2.7.6'!H$29</f>
        <v>5.4174899865986443E-4</v>
      </c>
      <c r="I9" s="952">
        <f>'A2.7.6'!I9/'A2.7.6'!I$29</f>
        <v>5.3997840086396549E-4</v>
      </c>
      <c r="J9" s="953">
        <f>'A2.7.6'!J9/'A2.7.6'!J$29</f>
        <v>1.6726765043750214E-4</v>
      </c>
      <c r="K9" s="952">
        <f>'A2.7.6'!K9/'A2.7.6'!K$29</f>
        <v>4.8525040943003296E-4</v>
      </c>
      <c r="L9" s="953">
        <f>'A2.7.6'!L9/'A2.7.6'!L$29</f>
        <v>2.2733302602538099E-4</v>
      </c>
    </row>
    <row r="10" spans="2:12" ht="13.35" customHeight="1" x14ac:dyDescent="0.25">
      <c r="B10" s="38"/>
      <c r="C10" s="451" t="s">
        <v>24</v>
      </c>
      <c r="D10" s="452" t="s">
        <v>48</v>
      </c>
      <c r="E10" s="952">
        <f>'A2.7.6'!E10/'A2.7.6'!E$29</f>
        <v>7.0731618847255976E-4</v>
      </c>
      <c r="F10" s="953">
        <f>'A2.7.6'!F10/'A2.7.6'!F$29</f>
        <v>3.2055893732007001E-4</v>
      </c>
      <c r="G10" s="952">
        <f>'A2.7.6'!G10/'A2.7.6'!G$29</f>
        <v>1.2212176722015402E-3</v>
      </c>
      <c r="H10" s="953">
        <f>'A2.7.6'!H10/'A2.7.6'!H$29</f>
        <v>5.8967440278530781E-4</v>
      </c>
      <c r="I10" s="952">
        <f>'A2.7.6'!I10/'A2.7.6'!I$29</f>
        <v>7.7996880124795007E-4</v>
      </c>
      <c r="J10" s="953">
        <f>'A2.7.6'!J10/'A2.7.6'!J$29</f>
        <v>2.404674175582953E-4</v>
      </c>
      <c r="K10" s="952">
        <f>'A2.7.6'!K10/'A2.7.6'!K$29</f>
        <v>6.8743808002587998E-4</v>
      </c>
      <c r="L10" s="953">
        <f>'A2.7.6'!L10/'A2.7.6'!L$29</f>
        <v>1.44623166613879E-4</v>
      </c>
    </row>
    <row r="11" spans="2:12" customFormat="1" ht="13.35" customHeight="1" x14ac:dyDescent="0.25">
      <c r="B11" s="224"/>
      <c r="C11" s="451" t="s">
        <v>25</v>
      </c>
      <c r="D11" s="452" t="s">
        <v>49</v>
      </c>
      <c r="E11" s="952">
        <f>'A2.7.6'!E11/'A2.7.6'!E$29</f>
        <v>1.1788603141209329E-3</v>
      </c>
      <c r="F11" s="953">
        <f>'A2.7.6'!F11/'A2.7.6'!F$29</f>
        <v>3.6500739684560134E-4</v>
      </c>
      <c r="G11" s="952">
        <f>'A2.7.6'!G11/'A2.7.6'!G$29</f>
        <v>1.6545529752407966E-3</v>
      </c>
      <c r="H11" s="953">
        <f>'A2.7.6'!H11/'A2.7.6'!H$29</f>
        <v>7.0217762851230406E-4</v>
      </c>
      <c r="I11" s="952">
        <f>'A2.7.6'!I11/'A2.7.6'!I$29</f>
        <v>8.9996400143994241E-4</v>
      </c>
      <c r="J11" s="953">
        <f>'A2.7.6'!J11/'A2.7.6'!J$29</f>
        <v>3.1164755407072145E-4</v>
      </c>
      <c r="K11" s="952">
        <f>'A2.7.6'!K11/'A2.7.6'!K$29</f>
        <v>1.0109383529792353E-3</v>
      </c>
      <c r="L11" s="953">
        <f>'A2.7.6'!L11/'A2.7.6'!L$29</f>
        <v>2.7910154464098468E-4</v>
      </c>
    </row>
    <row r="12" spans="2:12" customFormat="1" ht="13.35" customHeight="1" x14ac:dyDescent="0.25">
      <c r="B12" s="224"/>
      <c r="C12" s="451" t="s">
        <v>26</v>
      </c>
      <c r="D12" s="452" t="s">
        <v>50</v>
      </c>
      <c r="E12" s="952">
        <f>'A2.7.6'!E12/'A2.7.6'!E$29</f>
        <v>1.7229496898690559E-3</v>
      </c>
      <c r="F12" s="953">
        <f>'A2.7.6'!F12/'A2.7.6'!F$29</f>
        <v>7.0181122281410787E-4</v>
      </c>
      <c r="G12" s="952">
        <f>'A2.7.6'!G12/'A2.7.6'!G$29</f>
        <v>2.2454647521125094E-3</v>
      </c>
      <c r="H12" s="953">
        <f>'A2.7.6'!H12/'A2.7.6'!H$29</f>
        <v>1.1788457253985533E-3</v>
      </c>
      <c r="I12" s="952">
        <f>'A2.7.6'!I12/'A2.7.6'!I$29</f>
        <v>1.2399504019839206E-3</v>
      </c>
      <c r="J12" s="953">
        <f>'A2.7.6'!J12/'A2.7.6'!J$29</f>
        <v>6.2798121118907166E-4</v>
      </c>
      <c r="K12" s="952">
        <f>'A2.7.6'!K12/'A2.7.6'!K$29</f>
        <v>1.1929072565154976E-3</v>
      </c>
      <c r="L12" s="953">
        <f>'A2.7.6'!L12/'A2.7.6'!L$29</f>
        <v>4.9341009337250505E-4</v>
      </c>
    </row>
    <row r="13" spans="2:12" customFormat="1" ht="13.35" customHeight="1" x14ac:dyDescent="0.25">
      <c r="B13" s="224"/>
      <c r="C13" s="354" t="s">
        <v>27</v>
      </c>
      <c r="D13" s="763" t="s">
        <v>51</v>
      </c>
      <c r="E13" s="952">
        <f>'A2.7.6'!E13/'A2.7.6'!E$29</f>
        <v>1.9224491276433676E-3</v>
      </c>
      <c r="F13" s="953">
        <f>'A2.7.6'!F13/'A2.7.6'!F$29</f>
        <v>8.5432320965468265E-4</v>
      </c>
      <c r="G13" s="952">
        <f>'A2.7.6'!G13/'A2.7.6'!G$29</f>
        <v>2.8363765289842226E-3</v>
      </c>
      <c r="H13" s="953">
        <f>'A2.7.6'!H13/'A2.7.6'!H$29</f>
        <v>1.3513809881350034E-3</v>
      </c>
      <c r="I13" s="952">
        <f>'A2.7.6'!I13/'A2.7.6'!I$29</f>
        <v>1.7799288028478861E-3</v>
      </c>
      <c r="J13" s="953">
        <f>'A2.7.6'!J13/'A2.7.6'!J$29</f>
        <v>6.4880639127500017E-4</v>
      </c>
      <c r="K13" s="952">
        <f>'A2.7.6'!K13/'A2.7.6'!K$29</f>
        <v>1.4961887624092684E-3</v>
      </c>
      <c r="L13" s="953">
        <f>'A2.7.6'!L13/'A2.7.6'!L$29</f>
        <v>6.4360469750253683E-4</v>
      </c>
    </row>
    <row r="14" spans="2:12" customFormat="1" ht="13.35" customHeight="1" x14ac:dyDescent="0.25">
      <c r="B14" s="224"/>
      <c r="C14" s="354" t="s">
        <v>28</v>
      </c>
      <c r="D14" s="763" t="s">
        <v>52</v>
      </c>
      <c r="E14" s="952">
        <f>'A2.7.6'!E14/'A2.7.6'!E$29</f>
        <v>2.4846748159164278E-3</v>
      </c>
      <c r="F14" s="953">
        <f>'A2.7.6'!F14/'A2.7.6'!F$29</f>
        <v>1.2381900970130366E-3</v>
      </c>
      <c r="G14" s="952">
        <f>'A2.7.6'!G14/'A2.7.6'!G$29</f>
        <v>3.9591089050404777E-3</v>
      </c>
      <c r="H14" s="953">
        <f>'A2.7.6'!H14/'A2.7.6'!H$29</f>
        <v>2.0733588856027552E-3</v>
      </c>
      <c r="I14" s="952">
        <f>'A2.7.6'!I14/'A2.7.6'!I$29</f>
        <v>2.159913603455862E-3</v>
      </c>
      <c r="J14" s="953">
        <f>'A2.7.6'!J14/'A2.7.6'!J$29</f>
        <v>1.088623367322945E-3</v>
      </c>
      <c r="K14" s="952">
        <f>'A2.7.6'!K14/'A2.7.6'!K$29</f>
        <v>2.0218767059584706E-3</v>
      </c>
      <c r="L14" s="953">
        <f>'A2.7.6'!L14/'A2.7.6'!L$29</f>
        <v>9.9048159967036402E-4</v>
      </c>
    </row>
    <row r="15" spans="2:12" customFormat="1" ht="13.35" customHeight="1" x14ac:dyDescent="0.25">
      <c r="B15" s="224"/>
      <c r="C15" s="354" t="s">
        <v>29</v>
      </c>
      <c r="D15" s="763" t="s">
        <v>53</v>
      </c>
      <c r="E15" s="952">
        <f>'A2.7.6'!E15/'A2.7.6'!E$29</f>
        <v>3.2645362544887375E-3</v>
      </c>
      <c r="F15" s="953">
        <f>'A2.7.6'!F15/'A2.7.6'!F$29</f>
        <v>1.700694849104896E-3</v>
      </c>
      <c r="G15" s="952">
        <f>'A2.7.6'!G15/'A2.7.6'!G$29</f>
        <v>3.8212294904370779E-3</v>
      </c>
      <c r="H15" s="953">
        <f>'A2.7.6'!H15/'A2.7.6'!H$29</f>
        <v>1.9559149292776449E-3</v>
      </c>
      <c r="I15" s="952">
        <f>'A2.7.6'!I15/'A2.7.6'!I$29</f>
        <v>3.219871205151794E-3</v>
      </c>
      <c r="J15" s="953">
        <f>'A2.7.6'!J15/'A2.7.6'!J$29</f>
        <v>1.9341023439692602E-3</v>
      </c>
      <c r="K15" s="952">
        <f>'A2.7.6'!K15/'A2.7.6'!K$29</f>
        <v>2.5677834165672578E-3</v>
      </c>
      <c r="L15" s="953">
        <f>'A2.7.6'!L15/'A2.7.6'!L$29</f>
        <v>1.0507314294635206E-3</v>
      </c>
    </row>
    <row r="16" spans="2:12" customFormat="1" ht="13.35" customHeight="1" x14ac:dyDescent="0.25">
      <c r="B16" s="224"/>
      <c r="C16" s="354" t="s">
        <v>30</v>
      </c>
      <c r="D16" s="763" t="s">
        <v>54</v>
      </c>
      <c r="E16" s="952">
        <f>'A2.7.6'!E16/'A2.7.6'!E$29</f>
        <v>3.9718524429612975E-3</v>
      </c>
      <c r="F16" s="953">
        <f>'A2.7.6'!F16/'A2.7.6'!F$29</f>
        <v>2.3654817511483172E-3</v>
      </c>
      <c r="G16" s="952">
        <f>'A2.7.6'!G16/'A2.7.6'!G$29</f>
        <v>5.278811873387303E-3</v>
      </c>
      <c r="H16" s="953">
        <f>'A2.7.6'!H16/'A2.7.6'!H$29</f>
        <v>2.7369291995035924E-3</v>
      </c>
      <c r="I16" s="952">
        <f>'A2.7.6'!I16/'A2.7.6'!I$29</f>
        <v>3.4998600055997759E-3</v>
      </c>
      <c r="J16" s="953">
        <f>'A2.7.6'!J16/'A2.7.6'!J$29</f>
        <v>1.6714217899000139E-3</v>
      </c>
      <c r="K16" s="952">
        <f>'A2.7.6'!K16/'A2.7.6'!K$29</f>
        <v>3.3765340989506459E-3</v>
      </c>
      <c r="L16" s="953">
        <f>'A2.7.6'!L16/'A2.7.6'!L$29</f>
        <v>1.626370185603589E-3</v>
      </c>
    </row>
    <row r="17" spans="2:12" customFormat="1" ht="13.35" customHeight="1" x14ac:dyDescent="0.25">
      <c r="B17" s="224"/>
      <c r="C17" s="354" t="s">
        <v>31</v>
      </c>
      <c r="D17" s="763" t="s">
        <v>55</v>
      </c>
      <c r="E17" s="952">
        <f>'A2.7.6'!E17/'A2.7.6'!E$29</f>
        <v>4.6247596938590449E-3</v>
      </c>
      <c r="F17" s="953">
        <f>'A2.7.6'!F17/'A2.7.6'!F$29</f>
        <v>2.7273154460097848E-3</v>
      </c>
      <c r="G17" s="952">
        <f>'A2.7.6'!G17/'A2.7.6'!G$29</f>
        <v>5.4954795249069315E-3</v>
      </c>
      <c r="H17" s="953">
        <f>'A2.7.6'!H17/'A2.7.6'!H$29</f>
        <v>3.4129700922062205E-3</v>
      </c>
      <c r="I17" s="952">
        <f>'A2.7.6'!I17/'A2.7.6'!I$29</f>
        <v>3.7198512059517619E-3</v>
      </c>
      <c r="J17" s="953">
        <f>'A2.7.6'!J17/'A2.7.6'!J$29</f>
        <v>1.8466622559349828E-3</v>
      </c>
      <c r="K17" s="952">
        <f>'A2.7.6'!K17/'A2.7.6'!K$29</f>
        <v>3.5382842354273235E-3</v>
      </c>
      <c r="L17" s="953">
        <f>'A2.7.6'!L17/'A2.7.6'!L$29</f>
        <v>1.8031548702176394E-3</v>
      </c>
    </row>
    <row r="18" spans="2:12" customFormat="1" ht="13.35" customHeight="1" x14ac:dyDescent="0.25">
      <c r="B18" s="224"/>
      <c r="C18" s="354" t="s">
        <v>32</v>
      </c>
      <c r="D18" s="763" t="s">
        <v>56</v>
      </c>
      <c r="E18" s="952">
        <f>'A2.7.6'!E18/'A2.7.6'!E$29</f>
        <v>4.9874859443577932E-3</v>
      </c>
      <c r="F18" s="953">
        <f>'A2.7.6'!F18/'A2.7.6'!F$29</f>
        <v>2.9371700534521336E-3</v>
      </c>
      <c r="G18" s="952">
        <f>'A2.7.6'!G18/'A2.7.6'!G$29</f>
        <v>6.4212413086726155E-3</v>
      </c>
      <c r="H18" s="953">
        <f>'A2.7.6'!H18/'A2.7.6'!H$29</f>
        <v>4.0537316640217374E-3</v>
      </c>
      <c r="I18" s="952">
        <f>'A2.7.6'!I18/'A2.7.6'!I$29</f>
        <v>3.6998520059197634E-3</v>
      </c>
      <c r="J18" s="953">
        <f>'A2.7.6'!J18/'A2.7.6'!J$29</f>
        <v>2.0877370794405432E-3</v>
      </c>
      <c r="K18" s="952">
        <f>'A2.7.6'!K18/'A2.7.6'!K$29</f>
        <v>3.3765340989506459E-3</v>
      </c>
      <c r="L18" s="953">
        <f>'A2.7.6'!L18/'A2.7.6'!L$29</f>
        <v>1.8968721028592393E-3</v>
      </c>
    </row>
    <row r="19" spans="2:12" customFormat="1" ht="13.35" customHeight="1" x14ac:dyDescent="0.25">
      <c r="B19" s="224"/>
      <c r="C19" s="354" t="s">
        <v>33</v>
      </c>
      <c r="D19" s="763" t="s">
        <v>57</v>
      </c>
      <c r="E19" s="952">
        <f>'A2.7.6'!E19/'A2.7.6'!E$29</f>
        <v>5.622256882730603E-3</v>
      </c>
      <c r="F19" s="953">
        <f>'A2.7.6'!F19/'A2.7.6'!F$29</f>
        <v>3.5825358587092283E-3</v>
      </c>
      <c r="G19" s="952">
        <f>'A2.7.6'!G19/'A2.7.6'!G$29</f>
        <v>5.9288148279461874E-3</v>
      </c>
      <c r="H19" s="953">
        <f>'A2.7.6'!H19/'A2.7.6'!H$29</f>
        <v>3.9935119178165944E-3</v>
      </c>
      <c r="I19" s="952">
        <f>'A2.7.6'!I19/'A2.7.6'!I$29</f>
        <v>4.7798088076476944E-3</v>
      </c>
      <c r="J19" s="953">
        <f>'A2.7.6'!J19/'A2.7.6'!J$29</f>
        <v>2.7344139329995459E-3</v>
      </c>
      <c r="K19" s="952">
        <f>'A2.7.6'!K19/'A2.7.6'!K$29</f>
        <v>4.2055035483936189E-3</v>
      </c>
      <c r="L19" s="953">
        <f>'A2.7.6'!L19/'A2.7.6'!L$29</f>
        <v>2.2582609175513437E-3</v>
      </c>
    </row>
    <row r="20" spans="2:12" customFormat="1" ht="13.35" customHeight="1" x14ac:dyDescent="0.25">
      <c r="B20" s="224"/>
      <c r="C20" s="354" t="s">
        <v>34</v>
      </c>
      <c r="D20" s="763" t="s">
        <v>58</v>
      </c>
      <c r="E20" s="952">
        <f>'A2.7.6'!E20/'A2.7.6'!E$29</f>
        <v>4.3835467372773766E-2</v>
      </c>
      <c r="F20" s="953">
        <f>'A2.7.6'!F20/'A2.7.6'!F$29</f>
        <v>3.0429707289741682E-2</v>
      </c>
      <c r="G20" s="952">
        <f>'A2.7.6'!G20/'A2.7.6'!G$29</f>
        <v>5.0404774567157126E-2</v>
      </c>
      <c r="H20" s="953">
        <f>'A2.7.6'!H20/'A2.7.6'!H$29</f>
        <v>3.5310290951638131E-2</v>
      </c>
      <c r="I20" s="952">
        <f>'A2.7.6'!I20/'A2.7.6'!I$29</f>
        <v>3.3518659253629852E-2</v>
      </c>
      <c r="J20" s="953">
        <f>'A2.7.6'!J20/'A2.7.6'!J$29</f>
        <v>2.0946921458874158E-2</v>
      </c>
      <c r="K20" s="952">
        <f>'A2.7.6'!K20/'A2.7.6'!K$29</f>
        <v>3.0105744151721629E-2</v>
      </c>
      <c r="L20" s="953">
        <f>'A2.7.6'!L20/'A2.7.6'!L$29</f>
        <v>1.8945588557510083E-2</v>
      </c>
    </row>
    <row r="21" spans="2:12" customFormat="1" ht="13.35" customHeight="1" x14ac:dyDescent="0.25">
      <c r="B21" s="224"/>
      <c r="C21" s="354" t="s">
        <v>35</v>
      </c>
      <c r="D21" s="627" t="s">
        <v>743</v>
      </c>
      <c r="E21" s="952">
        <f>'A2.7.6'!E21/'A2.7.6'!E$29</f>
        <v>6.4909862526751058E-2</v>
      </c>
      <c r="F21" s="953">
        <f>'A2.7.6'!F21/'A2.7.6'!F$29</f>
        <v>4.8521076257441752E-2</v>
      </c>
      <c r="G21" s="952">
        <f>'A2.7.6'!G21/'A2.7.6'!G$29</f>
        <v>6.6654848431129232E-2</v>
      </c>
      <c r="H21" s="953">
        <f>'A2.7.6'!H21/'A2.7.6'!H$29</f>
        <v>5.0563756705788054E-2</v>
      </c>
      <c r="I21" s="952">
        <f>'A2.7.6'!I21/'A2.7.6'!I$29</f>
        <v>5.363785448582057E-2</v>
      </c>
      <c r="J21" s="953">
        <f>'A2.7.6'!J21/'A2.7.6'!J$29</f>
        <v>3.9056233444484993E-2</v>
      </c>
      <c r="K21" s="952">
        <f>'A2.7.6'!K21/'A2.7.6'!K$29</f>
        <v>4.977860450069755E-2</v>
      </c>
      <c r="L21" s="953">
        <f>'A2.7.6'!L21/'A2.7.6'!L$29</f>
        <v>3.5984868578523899E-2</v>
      </c>
    </row>
    <row r="22" spans="2:12" customFormat="1" ht="13.35" customHeight="1" x14ac:dyDescent="0.25">
      <c r="B22" s="224"/>
      <c r="C22" s="354" t="s">
        <v>36</v>
      </c>
      <c r="D22" s="627" t="s">
        <v>772</v>
      </c>
      <c r="E22" s="952">
        <f>'A2.7.6'!E22/'A2.7.6'!E$29</f>
        <v>0.15481156371286589</v>
      </c>
      <c r="F22" s="953">
        <f>'A2.7.6'!F22/'A2.7.6'!F$29</f>
        <v>0.13016368287330587</v>
      </c>
      <c r="G22" s="952">
        <f>'A2.7.6'!G22/'A2.7.6'!G$29</f>
        <v>0.15511434142882469</v>
      </c>
      <c r="H22" s="953">
        <f>'A2.7.6'!H22/'A2.7.6'!H$29</f>
        <v>0.13242622744909779</v>
      </c>
      <c r="I22" s="952">
        <f>'A2.7.6'!I22/'A2.7.6'!I$29</f>
        <v>0.13535458581656734</v>
      </c>
      <c r="J22" s="953">
        <f>'A2.7.6'!J22/'A2.7.6'!J$29</f>
        <v>0.109239943718591</v>
      </c>
      <c r="K22" s="952">
        <f>'A2.7.6'!K22/'A2.7.6'!K$29</f>
        <v>0.12410279221173093</v>
      </c>
      <c r="L22" s="953">
        <f>'A2.7.6'!L22/'A2.7.6'!L$29</f>
        <v>9.8793515065561097E-2</v>
      </c>
    </row>
    <row r="23" spans="2:12" customFormat="1" ht="13.35" customHeight="1" x14ac:dyDescent="0.25">
      <c r="B23" s="224"/>
      <c r="C23" s="354" t="s">
        <v>37</v>
      </c>
      <c r="D23" s="627" t="s">
        <v>753</v>
      </c>
      <c r="E23" s="952">
        <f>'A2.7.6'!E23/'A2.7.6'!E$29</f>
        <v>0.23410352207189233</v>
      </c>
      <c r="F23" s="953">
        <f>'A2.7.6'!F23/'A2.7.6'!F$29</f>
        <v>0.20601597160442858</v>
      </c>
      <c r="G23" s="952">
        <f>'A2.7.6'!G23/'A2.7.6'!G$29</f>
        <v>0.22237979869605468</v>
      </c>
      <c r="H23" s="953">
        <f>'A2.7.6'!H23/'A2.7.6'!H$29</f>
        <v>0.19720111026508452</v>
      </c>
      <c r="I23" s="952">
        <f>'A2.7.6'!I23/'A2.7.6'!I$29</f>
        <v>0.22553097876084957</v>
      </c>
      <c r="J23" s="953">
        <f>'A2.7.6'!J23/'A2.7.6'!J$29</f>
        <v>0.19504130184380017</v>
      </c>
      <c r="K23" s="952">
        <f>'A2.7.6'!K23/'A2.7.6'!K$29</f>
        <v>0.20829373824784164</v>
      </c>
      <c r="L23" s="953">
        <f>'A2.7.6'!L23/'A2.7.6'!L$29</f>
        <v>0.18049630371122419</v>
      </c>
    </row>
    <row r="24" spans="2:12" customFormat="1" ht="13.35" customHeight="1" x14ac:dyDescent="0.25">
      <c r="B24" s="224"/>
      <c r="C24" s="354" t="s">
        <v>38</v>
      </c>
      <c r="D24" s="627" t="s">
        <v>62</v>
      </c>
      <c r="E24" s="952">
        <f>'A2.7.6'!E24/'A2.7.6'!E$29</f>
        <v>0.23261634444484747</v>
      </c>
      <c r="F24" s="953">
        <f>'A2.7.6'!F24/'A2.7.6'!F$29</f>
        <v>0.23799885196422774</v>
      </c>
      <c r="G24" s="952">
        <f>'A2.7.6'!G24/'A2.7.6'!G$29</f>
        <v>0.23106620181606885</v>
      </c>
      <c r="H24" s="953">
        <f>'A2.7.6'!H24/'A2.7.6'!H$29</f>
        <v>0.2353447602182511</v>
      </c>
      <c r="I24" s="952">
        <f>'A2.7.6'!I24/'A2.7.6'!I$29</f>
        <v>0.23643054277828887</v>
      </c>
      <c r="J24" s="953">
        <f>'A2.7.6'!J24/'A2.7.6'!J$29</f>
        <v>0.23415711940822309</v>
      </c>
      <c r="K24" s="952">
        <f>'A2.7.6'!K24/'A2.7.6'!K$29</f>
        <v>0.24482905032451122</v>
      </c>
      <c r="L24" s="953">
        <f>'A2.7.6'!L24/'A2.7.6'!L$29</f>
        <v>0.23699488530777249</v>
      </c>
    </row>
    <row r="25" spans="2:12" customFormat="1" ht="13.35" customHeight="1" x14ac:dyDescent="0.25">
      <c r="B25" s="224"/>
      <c r="C25" s="354" t="s">
        <v>39</v>
      </c>
      <c r="D25" s="627" t="s">
        <v>63</v>
      </c>
      <c r="E25" s="952">
        <f>'A2.7.6'!E25/'A2.7.6'!E$29</f>
        <v>0.10996046283869564</v>
      </c>
      <c r="F25" s="953">
        <f>'A2.7.6'!F25/'A2.7.6'!F$29</f>
        <v>0.12879869461048854</v>
      </c>
      <c r="G25" s="952">
        <f>'A2.7.6'!G25/'A2.7.6'!G$29</f>
        <v>0.10862928164824992</v>
      </c>
      <c r="H25" s="953">
        <f>'A2.7.6'!H25/'A2.7.6'!H$29</f>
        <v>0.1286577917939575</v>
      </c>
      <c r="I25" s="952">
        <f>'A2.7.6'!I25/'A2.7.6'!I$29</f>
        <v>0.12519499220031199</v>
      </c>
      <c r="J25" s="953">
        <f>'A2.7.6'!J25/'A2.7.6'!J$29</f>
        <v>0.14157757060793061</v>
      </c>
      <c r="K25" s="952">
        <f>'A2.7.6'!K25/'A2.7.6'!K$29</f>
        <v>0.13574880203805173</v>
      </c>
      <c r="L25" s="953">
        <f>'A2.7.6'!L25/'A2.7.6'!L$29</f>
        <v>0.14962891076551751</v>
      </c>
    </row>
    <row r="26" spans="2:12" customFormat="1" ht="13.35" customHeight="1" x14ac:dyDescent="0.25">
      <c r="B26" s="224"/>
      <c r="C26" s="354" t="s">
        <v>40</v>
      </c>
      <c r="D26" s="627" t="s">
        <v>64</v>
      </c>
      <c r="E26" s="952">
        <f>'A2.7.6'!E26/'A2.7.6'!E$29</f>
        <v>0.10011244513765462</v>
      </c>
      <c r="F26" s="953">
        <f>'A2.7.6'!F26/'A2.7.6'!F$29</f>
        <v>0.14377972080632884</v>
      </c>
      <c r="G26" s="952">
        <f>'A2.7.6'!G26/'A2.7.6'!G$29</f>
        <v>9.7520140243061715E-2</v>
      </c>
      <c r="H26" s="953">
        <f>'A2.7.6'!H26/'A2.7.6'!H$29</f>
        <v>0.14116587874975081</v>
      </c>
      <c r="I26" s="952">
        <f>'A2.7.6'!I26/'A2.7.6'!I$29</f>
        <v>0.1262949482020719</v>
      </c>
      <c r="J26" s="953">
        <f>'A2.7.6'!J26/'A2.7.6'!J$29</f>
        <v>0.17444526150954287</v>
      </c>
      <c r="K26" s="952">
        <f>'A2.7.6'!K26/'A2.7.6'!K$29</f>
        <v>0.13888271093228735</v>
      </c>
      <c r="L26" s="953">
        <f>'A2.7.6'!L26/'A2.7.6'!L$29</f>
        <v>0.18435285179046135</v>
      </c>
    </row>
    <row r="27" spans="2:12" customFormat="1" ht="13.35" customHeight="1" x14ac:dyDescent="0.25">
      <c r="B27" s="224"/>
      <c r="C27" s="354" t="s">
        <v>41</v>
      </c>
      <c r="D27" s="627" t="s">
        <v>65</v>
      </c>
      <c r="E27" s="952">
        <f>'A2.7.6'!E27/'A2.7.6'!E$29</f>
        <v>2.4574703471290218E-2</v>
      </c>
      <c r="F27" s="953">
        <f>'A2.7.6'!F27/'A2.7.6'!F$29</f>
        <v>4.8564324269318004E-2</v>
      </c>
      <c r="G27" s="952">
        <f>'A2.7.6'!G27/'A2.7.6'!G$29</f>
        <v>2.4621324036321376E-2</v>
      </c>
      <c r="H27" s="953">
        <f>'A2.7.6'!H27/'A2.7.6'!H$29</f>
        <v>4.8714654411237263E-2</v>
      </c>
      <c r="I27" s="952">
        <f>'A2.7.6'!I27/'A2.7.6'!I$29</f>
        <v>3.2598696052157913E-2</v>
      </c>
      <c r="J27" s="953">
        <f>'A2.7.6'!J27/'A2.7.6'!J$29</f>
        <v>5.9983660742682819E-2</v>
      </c>
      <c r="K27" s="952">
        <f>'A2.7.6'!K27/'A2.7.6'!K$29</f>
        <v>3.815281344143634E-2</v>
      </c>
      <c r="L27" s="953">
        <f>'A2.7.6'!L27/'A2.7.6'!L$29</f>
        <v>6.8399858232858837E-2</v>
      </c>
    </row>
    <row r="28" spans="2:12" customFormat="1" ht="13.35" customHeight="1" x14ac:dyDescent="0.25">
      <c r="B28" s="225"/>
      <c r="C28" s="773" t="s">
        <v>42</v>
      </c>
      <c r="D28" s="774" t="s">
        <v>66</v>
      </c>
      <c r="E28" s="954">
        <f>'A2.7.6'!E28/'A2.7.6'!E$29</f>
        <v>2.7748558163154268E-3</v>
      </c>
      <c r="F28" s="955">
        <f>'A2.7.6'!F28/'A2.7.6'!F$29</f>
        <v>8.090342772921472E-3</v>
      </c>
      <c r="G28" s="954">
        <f>'A2.7.6'!G28/'A2.7.6'!G$29</f>
        <v>2.5606176997774233E-3</v>
      </c>
      <c r="H28" s="955">
        <f>'A2.7.6'!H28/'A2.7.6'!H$29</f>
        <v>7.3987463895799103E-3</v>
      </c>
      <c r="I28" s="954">
        <f>'A2.7.6'!I28/'A2.7.6'!I$29</f>
        <v>3.7998480060797567E-3</v>
      </c>
      <c r="J28" s="955">
        <f>'A2.7.6'!J28/'A2.7.6'!J$29</f>
        <v>1.1551594268388768E-2</v>
      </c>
      <c r="K28" s="954">
        <f>'A2.7.6'!K28/'A2.7.6'!K$29</f>
        <v>4.8727228613599143E-3</v>
      </c>
      <c r="L28" s="955">
        <f>'A2.7.6'!L28/'A2.7.6'!L$29</f>
        <v>1.4370446880147138E-2</v>
      </c>
    </row>
    <row r="29" spans="2:12" customFormat="1" ht="13.35" customHeight="1" x14ac:dyDescent="0.25">
      <c r="B29" s="225"/>
      <c r="C29" s="226" t="s">
        <v>8</v>
      </c>
      <c r="D29" s="227"/>
      <c r="E29" s="230">
        <f>'A2.7.6'!E29/'A2.7.6'!E$29</f>
        <v>1</v>
      </c>
      <c r="F29" s="231">
        <f>'A2.7.6'!F29/'A2.7.6'!F$29</f>
        <v>1</v>
      </c>
      <c r="G29" s="230">
        <f>'A2.7.6'!G29/'A2.7.6'!G$29</f>
        <v>1</v>
      </c>
      <c r="H29" s="231">
        <f>'A2.7.6'!H29/'A2.7.6'!H$29</f>
        <v>1</v>
      </c>
      <c r="I29" s="230">
        <f>'A2.7.6'!I29/'A2.7.6'!I$29</f>
        <v>1</v>
      </c>
      <c r="J29" s="231">
        <f>'A2.7.6'!J29/'A2.7.6'!J$29</f>
        <v>1</v>
      </c>
      <c r="K29" s="230">
        <f>'A2.7.6'!K29/'A2.7.6'!K$29</f>
        <v>1</v>
      </c>
      <c r="L29" s="231">
        <f>'A2.7.6'!L29/'A2.7.6'!L$29</f>
        <v>1</v>
      </c>
    </row>
    <row r="30" spans="2:12" customFormat="1" ht="13.35" customHeight="1" x14ac:dyDescent="0.25">
      <c r="B30" s="755"/>
    </row>
    <row r="31" spans="2:12" customFormat="1" ht="13.35" customHeight="1" x14ac:dyDescent="0.25">
      <c r="B31" s="755"/>
    </row>
    <row r="32" spans="2:12" x14ac:dyDescent="0.25">
      <c r="G32" s="110" t="s">
        <v>245</v>
      </c>
    </row>
  </sheetData>
  <mergeCells count="3">
    <mergeCell ref="B1:L1"/>
    <mergeCell ref="K2:L2"/>
    <mergeCell ref="C3:D3"/>
  </mergeCells>
  <hyperlinks>
    <hyperlink ref="G32" location="CONTENTS!A1" display="BACK TO CONTENTS" xr:uid="{00000000-0004-0000-44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tabColor theme="7" tint="0.79998168889431442"/>
    <pageSetUpPr fitToPage="1"/>
  </sheetPr>
  <dimension ref="B1:N34"/>
  <sheetViews>
    <sheetView showGridLines="0" topLeftCell="A11" zoomScaleNormal="100" zoomScaleSheetLayoutView="90" workbookViewId="0">
      <selection activeCell="G34" sqref="G34"/>
    </sheetView>
  </sheetViews>
  <sheetFormatPr defaultColWidth="9.109375" defaultRowHeight="13.2" x14ac:dyDescent="0.25"/>
  <cols>
    <col min="1" max="1" width="3.6640625" style="646" customWidth="1"/>
    <col min="2" max="2" width="0.88671875" customWidth="1"/>
    <col min="3" max="3" width="2.6640625" style="50" customWidth="1"/>
    <col min="4" max="4" width="22.33203125" style="50" customWidth="1"/>
    <col min="5" max="6" width="12.6640625" style="50" customWidth="1"/>
    <col min="7" max="12" width="12.6640625" style="647" customWidth="1"/>
    <col min="13" max="16384" width="9.109375" style="646"/>
  </cols>
  <sheetData>
    <row r="1" spans="2:14" s="752" customFormat="1" ht="15" customHeight="1" x14ac:dyDescent="0.25">
      <c r="B1" s="1442" t="s">
        <v>1077</v>
      </c>
      <c r="C1" s="1442"/>
      <c r="D1" s="1442"/>
      <c r="E1" s="1442"/>
      <c r="F1" s="1442"/>
      <c r="G1" s="1442"/>
      <c r="H1" s="1442"/>
      <c r="I1" s="1442"/>
      <c r="J1" s="1442"/>
      <c r="K1" s="1442"/>
      <c r="L1" s="1442"/>
    </row>
    <row r="2" spans="2:14" s="752" customFormat="1" ht="15" customHeight="1" x14ac:dyDescent="0.25">
      <c r="B2" s="147"/>
      <c r="C2" s="148" t="s">
        <v>156</v>
      </c>
      <c r="D2" s="168"/>
      <c r="E2" s="555" t="s">
        <v>1143</v>
      </c>
      <c r="F2" s="556"/>
      <c r="G2" s="555" t="s">
        <v>1144</v>
      </c>
      <c r="H2" s="149"/>
      <c r="I2" s="555" t="s">
        <v>1145</v>
      </c>
      <c r="J2" s="556"/>
      <c r="K2" s="1472" t="s">
        <v>1146</v>
      </c>
      <c r="L2" s="1358"/>
    </row>
    <row r="3" spans="2:14" ht="24.9" customHeight="1" x14ac:dyDescent="0.2">
      <c r="B3" s="1202"/>
      <c r="C3" s="1490" t="s">
        <v>85</v>
      </c>
      <c r="D3" s="1491"/>
      <c r="E3" s="692" t="s">
        <v>17</v>
      </c>
      <c r="F3" s="757" t="s">
        <v>98</v>
      </c>
      <c r="G3" s="692" t="s">
        <v>17</v>
      </c>
      <c r="H3" s="757" t="s">
        <v>98</v>
      </c>
      <c r="I3" s="692" t="s">
        <v>17</v>
      </c>
      <c r="J3" s="757" t="s">
        <v>98</v>
      </c>
      <c r="K3" s="692" t="s">
        <v>17</v>
      </c>
      <c r="L3" s="757" t="s">
        <v>98</v>
      </c>
    </row>
    <row r="4" spans="2:14" ht="13.35" customHeight="1" x14ac:dyDescent="0.25">
      <c r="B4" s="537"/>
      <c r="C4" s="1145" t="s">
        <v>18</v>
      </c>
      <c r="D4" s="1050" t="s">
        <v>43</v>
      </c>
      <c r="E4" s="606">
        <v>0</v>
      </c>
      <c r="F4" s="607">
        <v>0</v>
      </c>
      <c r="G4" s="606">
        <v>0</v>
      </c>
      <c r="H4" s="607">
        <v>0</v>
      </c>
      <c r="I4" s="606">
        <v>0</v>
      </c>
      <c r="J4" s="607">
        <v>0</v>
      </c>
      <c r="K4" s="606">
        <v>0</v>
      </c>
      <c r="L4" s="607">
        <v>0</v>
      </c>
    </row>
    <row r="5" spans="2:14" ht="13.35" customHeight="1" x14ac:dyDescent="0.25">
      <c r="B5" s="537"/>
      <c r="C5" s="451" t="s">
        <v>19</v>
      </c>
      <c r="D5" s="761" t="s">
        <v>121</v>
      </c>
      <c r="E5" s="606">
        <v>0</v>
      </c>
      <c r="F5" s="607">
        <v>0</v>
      </c>
      <c r="G5" s="606">
        <v>0</v>
      </c>
      <c r="H5" s="607">
        <v>0</v>
      </c>
      <c r="I5" s="606">
        <v>0</v>
      </c>
      <c r="J5" s="607">
        <v>0</v>
      </c>
      <c r="K5" s="606">
        <v>0</v>
      </c>
      <c r="L5" s="607">
        <v>0</v>
      </c>
      <c r="N5" s="321"/>
    </row>
    <row r="6" spans="2:14" ht="13.35" customHeight="1" x14ac:dyDescent="0.25">
      <c r="B6" s="537"/>
      <c r="C6" s="451" t="s">
        <v>20</v>
      </c>
      <c r="D6" s="452" t="s">
        <v>44</v>
      </c>
      <c r="E6" s="606">
        <v>135</v>
      </c>
      <c r="F6" s="607">
        <v>6.4423900000000006E-2</v>
      </c>
      <c r="G6" s="606">
        <v>167</v>
      </c>
      <c r="H6" s="607">
        <v>8.3704039999999993E-2</v>
      </c>
      <c r="I6" s="606">
        <v>180</v>
      </c>
      <c r="J6" s="607">
        <v>8.5850280000000001E-2</v>
      </c>
      <c r="K6" s="606">
        <v>78</v>
      </c>
      <c r="L6" s="607">
        <v>3.8443350000000001E-2</v>
      </c>
    </row>
    <row r="7" spans="2:14" ht="13.35" customHeight="1" x14ac:dyDescent="0.25">
      <c r="B7" s="537"/>
      <c r="C7" s="451" t="s">
        <v>21</v>
      </c>
      <c r="D7" s="452" t="s">
        <v>45</v>
      </c>
      <c r="E7" s="606">
        <v>125</v>
      </c>
      <c r="F7" s="607">
        <v>8.9188889999999993E-2</v>
      </c>
      <c r="G7" s="606">
        <v>141</v>
      </c>
      <c r="H7" s="607">
        <v>0.10520362</v>
      </c>
      <c r="I7" s="606">
        <v>180</v>
      </c>
      <c r="J7" s="607">
        <v>0.14105177999999999</v>
      </c>
      <c r="K7" s="606">
        <v>77</v>
      </c>
      <c r="L7" s="607">
        <v>5.743873E-2</v>
      </c>
    </row>
    <row r="8" spans="2:14" ht="13.35" customHeight="1" x14ac:dyDescent="0.25">
      <c r="B8" s="537"/>
      <c r="C8" s="451" t="s">
        <v>22</v>
      </c>
      <c r="D8" s="452" t="s">
        <v>46</v>
      </c>
      <c r="E8" s="606">
        <v>173</v>
      </c>
      <c r="F8" s="607">
        <v>0.17126574999999999</v>
      </c>
      <c r="G8" s="606">
        <v>174</v>
      </c>
      <c r="H8" s="607">
        <v>0.15021607999999997</v>
      </c>
      <c r="I8" s="606">
        <v>218</v>
      </c>
      <c r="J8" s="607">
        <v>0.21637989999999999</v>
      </c>
      <c r="K8" s="606">
        <v>82</v>
      </c>
      <c r="L8" s="607">
        <v>7.6881480000000002E-2</v>
      </c>
    </row>
    <row r="9" spans="2:14" ht="13.35" customHeight="1" x14ac:dyDescent="0.25">
      <c r="B9" s="537"/>
      <c r="C9" s="451" t="s">
        <v>23</v>
      </c>
      <c r="D9" s="452" t="s">
        <v>47</v>
      </c>
      <c r="E9" s="606">
        <v>185</v>
      </c>
      <c r="F9" s="607">
        <v>0.22429298</v>
      </c>
      <c r="G9" s="606">
        <v>178</v>
      </c>
      <c r="H9" s="607">
        <v>0.21619490999999999</v>
      </c>
      <c r="I9" s="606">
        <v>212</v>
      </c>
      <c r="J9" s="607">
        <v>0.25752470999999999</v>
      </c>
      <c r="K9" s="606">
        <v>93</v>
      </c>
      <c r="L9" s="607">
        <v>0.11408659</v>
      </c>
    </row>
    <row r="10" spans="2:14" ht="13.35" customHeight="1" x14ac:dyDescent="0.25">
      <c r="B10" s="537"/>
      <c r="C10" s="451" t="s">
        <v>24</v>
      </c>
      <c r="D10" s="452" t="s">
        <v>48</v>
      </c>
      <c r="E10" s="606">
        <v>216</v>
      </c>
      <c r="F10" s="607">
        <v>0.33163599999999999</v>
      </c>
      <c r="G10" s="606">
        <v>252</v>
      </c>
      <c r="H10" s="607">
        <v>0.34821067</v>
      </c>
      <c r="I10" s="606">
        <v>278</v>
      </c>
      <c r="J10" s="607">
        <v>0.40436101000000002</v>
      </c>
      <c r="K10" s="606">
        <v>136</v>
      </c>
      <c r="L10" s="607">
        <v>0.18775735000000002</v>
      </c>
    </row>
    <row r="11" spans="2:14" customFormat="1" ht="13.35" customHeight="1" x14ac:dyDescent="0.25">
      <c r="B11" s="224"/>
      <c r="C11" s="451" t="s">
        <v>25</v>
      </c>
      <c r="D11" s="452" t="s">
        <v>49</v>
      </c>
      <c r="E11" s="606">
        <v>214</v>
      </c>
      <c r="F11" s="607">
        <v>0.35104573</v>
      </c>
      <c r="G11" s="606">
        <v>299</v>
      </c>
      <c r="H11" s="607">
        <v>0.54856144000000007</v>
      </c>
      <c r="I11" s="606">
        <v>310</v>
      </c>
      <c r="J11" s="607">
        <v>0.5585083099999999</v>
      </c>
      <c r="K11" s="606">
        <v>112</v>
      </c>
      <c r="L11" s="607">
        <v>0.16861867999999999</v>
      </c>
    </row>
    <row r="12" spans="2:14" customFormat="1" ht="13.35" customHeight="1" x14ac:dyDescent="0.25">
      <c r="B12" s="224"/>
      <c r="C12" s="451" t="s">
        <v>26</v>
      </c>
      <c r="D12" s="452" t="s">
        <v>50</v>
      </c>
      <c r="E12" s="606">
        <v>1922</v>
      </c>
      <c r="F12" s="607">
        <v>0.58924329000000009</v>
      </c>
      <c r="G12" s="606">
        <v>305</v>
      </c>
      <c r="H12" s="607">
        <v>0.63333980999999995</v>
      </c>
      <c r="I12" s="606">
        <v>319</v>
      </c>
      <c r="J12" s="607">
        <v>0.64932751</v>
      </c>
      <c r="K12" s="606">
        <v>127</v>
      </c>
      <c r="L12" s="607">
        <v>0.22402116</v>
      </c>
    </row>
    <row r="13" spans="2:14" customFormat="1" ht="13.35" customHeight="1" x14ac:dyDescent="0.25">
      <c r="B13" s="224"/>
      <c r="C13" s="354" t="s">
        <v>27</v>
      </c>
      <c r="D13" s="763" t="s">
        <v>51</v>
      </c>
      <c r="E13" s="606">
        <v>17898</v>
      </c>
      <c r="F13" s="607">
        <v>19.15533057</v>
      </c>
      <c r="G13" s="606">
        <v>15655</v>
      </c>
      <c r="H13" s="607">
        <v>10.173737470000001</v>
      </c>
      <c r="I13" s="606">
        <v>5052</v>
      </c>
      <c r="J13" s="607">
        <v>1.9034623799999999</v>
      </c>
      <c r="K13" s="606">
        <v>138</v>
      </c>
      <c r="L13" s="607">
        <v>0.28315308</v>
      </c>
    </row>
    <row r="14" spans="2:14" customFormat="1" ht="13.35" customHeight="1" x14ac:dyDescent="0.25">
      <c r="B14" s="224"/>
      <c r="C14" s="354" t="s">
        <v>28</v>
      </c>
      <c r="D14" s="763" t="s">
        <v>52</v>
      </c>
      <c r="E14" s="606">
        <v>21396</v>
      </c>
      <c r="F14" s="607">
        <v>54.493457679999999</v>
      </c>
      <c r="G14" s="606">
        <v>22646</v>
      </c>
      <c r="H14" s="607">
        <v>45.896034199999995</v>
      </c>
      <c r="I14" s="606">
        <v>18174</v>
      </c>
      <c r="J14" s="607">
        <v>24.852375029999997</v>
      </c>
      <c r="K14" s="606">
        <v>16548</v>
      </c>
      <c r="L14" s="607">
        <v>13.31464368</v>
      </c>
    </row>
    <row r="15" spans="2:14" customFormat="1" ht="13.35" customHeight="1" x14ac:dyDescent="0.25">
      <c r="B15" s="224"/>
      <c r="C15" s="354" t="s">
        <v>29</v>
      </c>
      <c r="D15" s="763" t="s">
        <v>53</v>
      </c>
      <c r="E15" s="606">
        <v>23235</v>
      </c>
      <c r="F15" s="607">
        <v>82.950919689999992</v>
      </c>
      <c r="G15" s="606">
        <v>24824</v>
      </c>
      <c r="H15" s="607">
        <v>84.279708599999992</v>
      </c>
      <c r="I15" s="606">
        <v>20492</v>
      </c>
      <c r="J15" s="607">
        <v>58.870406910000007</v>
      </c>
      <c r="K15" s="606">
        <v>20596</v>
      </c>
      <c r="L15" s="607">
        <v>46.308574060000005</v>
      </c>
    </row>
    <row r="16" spans="2:14" customFormat="1" ht="13.35" customHeight="1" x14ac:dyDescent="0.25">
      <c r="B16" s="224"/>
      <c r="C16" s="354" t="s">
        <v>30</v>
      </c>
      <c r="D16" s="763" t="s">
        <v>54</v>
      </c>
      <c r="E16" s="606">
        <v>27275</v>
      </c>
      <c r="F16" s="607">
        <v>119.06808371000001</v>
      </c>
      <c r="G16" s="606">
        <v>28092</v>
      </c>
      <c r="H16" s="607">
        <v>118.35630405000001</v>
      </c>
      <c r="I16" s="606">
        <v>23224</v>
      </c>
      <c r="J16" s="607">
        <v>90.629656339999997</v>
      </c>
      <c r="K16" s="606">
        <v>23524</v>
      </c>
      <c r="L16" s="607">
        <v>83.889392380000004</v>
      </c>
    </row>
    <row r="17" spans="2:12" customFormat="1" ht="13.35" customHeight="1" x14ac:dyDescent="0.25">
      <c r="B17" s="224"/>
      <c r="C17" s="354" t="s">
        <v>31</v>
      </c>
      <c r="D17" s="763" t="s">
        <v>55</v>
      </c>
      <c r="E17" s="606">
        <v>36043</v>
      </c>
      <c r="F17" s="607">
        <v>156.38605569999999</v>
      </c>
      <c r="G17" s="606">
        <v>31706</v>
      </c>
      <c r="H17" s="607">
        <v>151.89787154999999</v>
      </c>
      <c r="I17" s="606">
        <v>25029</v>
      </c>
      <c r="J17" s="607">
        <v>113.24753461</v>
      </c>
      <c r="K17" s="606">
        <v>25042</v>
      </c>
      <c r="L17" s="607">
        <v>104.99875218000001</v>
      </c>
    </row>
    <row r="18" spans="2:12" customFormat="1" ht="13.35" customHeight="1" x14ac:dyDescent="0.25">
      <c r="B18" s="224"/>
      <c r="C18" s="354" t="s">
        <v>32</v>
      </c>
      <c r="D18" s="763" t="s">
        <v>56</v>
      </c>
      <c r="E18" s="606">
        <v>42567</v>
      </c>
      <c r="F18" s="607">
        <v>202.04952982</v>
      </c>
      <c r="G18" s="606">
        <v>40710</v>
      </c>
      <c r="H18" s="607">
        <v>195.34852319999999</v>
      </c>
      <c r="I18" s="606">
        <v>31009</v>
      </c>
      <c r="J18" s="607">
        <v>149.04696943000002</v>
      </c>
      <c r="K18" s="606">
        <v>32542</v>
      </c>
      <c r="L18" s="607">
        <v>157.48245322</v>
      </c>
    </row>
    <row r="19" spans="2:12" customFormat="1" ht="13.35" customHeight="1" x14ac:dyDescent="0.25">
      <c r="B19" s="224"/>
      <c r="C19" s="354" t="s">
        <v>33</v>
      </c>
      <c r="D19" s="763" t="s">
        <v>57</v>
      </c>
      <c r="E19" s="606">
        <v>48391</v>
      </c>
      <c r="F19" s="607">
        <v>251.86374315</v>
      </c>
      <c r="G19" s="606">
        <v>47176</v>
      </c>
      <c r="H19" s="607">
        <v>246.03452238</v>
      </c>
      <c r="I19" s="606">
        <v>38114</v>
      </c>
      <c r="J19" s="607">
        <v>197.63507939999997</v>
      </c>
      <c r="K19" s="606">
        <v>36819</v>
      </c>
      <c r="L19" s="607">
        <v>179.27606362000003</v>
      </c>
    </row>
    <row r="20" spans="2:12" customFormat="1" ht="13.35" customHeight="1" x14ac:dyDescent="0.25">
      <c r="B20" s="224"/>
      <c r="C20" s="354" t="s">
        <v>34</v>
      </c>
      <c r="D20" s="763" t="s">
        <v>58</v>
      </c>
      <c r="E20" s="606">
        <v>280262</v>
      </c>
      <c r="F20" s="607">
        <v>1740.2934809699998</v>
      </c>
      <c r="G20" s="606">
        <v>279253</v>
      </c>
      <c r="H20" s="607">
        <v>1783.0450769200002</v>
      </c>
      <c r="I20" s="606">
        <v>247240</v>
      </c>
      <c r="J20" s="607">
        <v>1567.3022039300001</v>
      </c>
      <c r="K20" s="606">
        <v>240946</v>
      </c>
      <c r="L20" s="607">
        <v>1526.8602509699997</v>
      </c>
    </row>
    <row r="21" spans="2:12" customFormat="1" ht="13.35" customHeight="1" x14ac:dyDescent="0.25">
      <c r="B21" s="224"/>
      <c r="C21" s="354" t="s">
        <v>35</v>
      </c>
      <c r="D21" s="627" t="s">
        <v>743</v>
      </c>
      <c r="E21" s="606">
        <v>619125</v>
      </c>
      <c r="F21" s="607">
        <v>4394.3868609800002</v>
      </c>
      <c r="G21" s="606">
        <v>598255</v>
      </c>
      <c r="H21" s="607">
        <v>4390.6320037200003</v>
      </c>
      <c r="I21" s="606">
        <v>567060</v>
      </c>
      <c r="J21" s="607">
        <v>4249.5511724999997</v>
      </c>
      <c r="K21" s="606">
        <v>568071</v>
      </c>
      <c r="L21" s="607">
        <v>4371.5908990400003</v>
      </c>
    </row>
    <row r="22" spans="2:12" customFormat="1" ht="13.35" customHeight="1" x14ac:dyDescent="0.25">
      <c r="B22" s="224"/>
      <c r="C22" s="354" t="s">
        <v>36</v>
      </c>
      <c r="D22" s="627" t="s">
        <v>772</v>
      </c>
      <c r="E22" s="606">
        <v>543872</v>
      </c>
      <c r="F22" s="607">
        <v>4244.12931544</v>
      </c>
      <c r="G22" s="606">
        <v>549901</v>
      </c>
      <c r="H22" s="607">
        <v>4462.4954799999996</v>
      </c>
      <c r="I22" s="606">
        <v>543834</v>
      </c>
      <c r="J22" s="607">
        <v>4487.2840853199996</v>
      </c>
      <c r="K22" s="606">
        <v>563168</v>
      </c>
      <c r="L22" s="607">
        <v>4772.7062050000004</v>
      </c>
    </row>
    <row r="23" spans="2:12" customFormat="1" ht="13.35" customHeight="1" x14ac:dyDescent="0.25">
      <c r="B23" s="224"/>
      <c r="C23" s="354" t="s">
        <v>37</v>
      </c>
      <c r="D23" s="627" t="s">
        <v>753</v>
      </c>
      <c r="E23" s="606">
        <v>394364</v>
      </c>
      <c r="F23" s="607">
        <v>3260.7170299999998</v>
      </c>
      <c r="G23" s="606">
        <v>390969</v>
      </c>
      <c r="H23" s="607">
        <v>3341.326908</v>
      </c>
      <c r="I23" s="606">
        <v>418587</v>
      </c>
      <c r="J23" s="607">
        <v>3671.0106599999999</v>
      </c>
      <c r="K23" s="606">
        <v>442366</v>
      </c>
      <c r="L23" s="607">
        <v>4015.0215320000002</v>
      </c>
    </row>
    <row r="24" spans="2:12" customFormat="1" ht="13.35" customHeight="1" x14ac:dyDescent="0.25">
      <c r="B24" s="224"/>
      <c r="C24" s="354" t="s">
        <v>38</v>
      </c>
      <c r="D24" s="627" t="s">
        <v>62</v>
      </c>
      <c r="E24" s="606">
        <v>464288</v>
      </c>
      <c r="F24" s="607">
        <v>3882.1440160000002</v>
      </c>
      <c r="G24" s="606">
        <v>458631</v>
      </c>
      <c r="H24" s="607">
        <v>3963.8685890000002</v>
      </c>
      <c r="I24" s="606">
        <v>507041</v>
      </c>
      <c r="J24" s="607">
        <v>4509.0021200000001</v>
      </c>
      <c r="K24" s="606">
        <v>542433</v>
      </c>
      <c r="L24" s="607">
        <v>4982.709546</v>
      </c>
    </row>
    <row r="25" spans="2:12" customFormat="1" ht="13.35" customHeight="1" x14ac:dyDescent="0.25">
      <c r="B25" s="224"/>
      <c r="C25" s="354" t="s">
        <v>39</v>
      </c>
      <c r="D25" s="627" t="s">
        <v>63</v>
      </c>
      <c r="E25" s="606">
        <v>189059</v>
      </c>
      <c r="F25" s="607">
        <v>1658.497118</v>
      </c>
      <c r="G25" s="606">
        <v>185688</v>
      </c>
      <c r="H25" s="607">
        <v>1680.6972189999999</v>
      </c>
      <c r="I25" s="606">
        <v>208848</v>
      </c>
      <c r="J25" s="607">
        <v>1934.7609319999999</v>
      </c>
      <c r="K25" s="606">
        <v>225935</v>
      </c>
      <c r="L25" s="607">
        <v>2149.5380530000002</v>
      </c>
    </row>
    <row r="26" spans="2:12" customFormat="1" ht="13.35" customHeight="1" x14ac:dyDescent="0.25">
      <c r="B26" s="224"/>
      <c r="C26" s="354" t="s">
        <v>40</v>
      </c>
      <c r="D26" s="627" t="s">
        <v>64</v>
      </c>
      <c r="E26" s="606">
        <v>167266</v>
      </c>
      <c r="F26" s="607">
        <v>1543.671257</v>
      </c>
      <c r="G26" s="606">
        <v>166386</v>
      </c>
      <c r="H26" s="607">
        <v>1582.771647</v>
      </c>
      <c r="I26" s="606">
        <v>193977</v>
      </c>
      <c r="J26" s="607">
        <v>1897.8652480000001</v>
      </c>
      <c r="K26" s="606">
        <v>221348</v>
      </c>
      <c r="L26" s="607">
        <v>2225.6993170000001</v>
      </c>
    </row>
    <row r="27" spans="2:12" customFormat="1" ht="13.35" customHeight="1" x14ac:dyDescent="0.25">
      <c r="B27" s="224"/>
      <c r="C27" s="354" t="s">
        <v>41</v>
      </c>
      <c r="D27" s="627" t="s">
        <v>65</v>
      </c>
      <c r="E27" s="606">
        <v>38765</v>
      </c>
      <c r="F27" s="607">
        <v>383.59081500000002</v>
      </c>
      <c r="G27" s="606">
        <v>37352</v>
      </c>
      <c r="H27" s="607">
        <v>378.99013100000002</v>
      </c>
      <c r="I27" s="606">
        <v>44078</v>
      </c>
      <c r="J27" s="607">
        <v>463.06664799999999</v>
      </c>
      <c r="K27" s="606">
        <v>50513</v>
      </c>
      <c r="L27" s="607">
        <v>548.61520900000005</v>
      </c>
    </row>
    <row r="28" spans="2:12" customFormat="1" ht="13.35" customHeight="1" x14ac:dyDescent="0.25">
      <c r="B28" s="225"/>
      <c r="C28" s="773" t="s">
        <v>42</v>
      </c>
      <c r="D28" s="774" t="s">
        <v>66</v>
      </c>
      <c r="E28" s="686">
        <v>7172</v>
      </c>
      <c r="F28" s="687">
        <v>74.323578999999995</v>
      </c>
      <c r="G28" s="686">
        <v>6662</v>
      </c>
      <c r="H28" s="687">
        <v>71.174162999999993</v>
      </c>
      <c r="I28" s="686">
        <v>8182</v>
      </c>
      <c r="J28" s="687">
        <v>90.033296000000007</v>
      </c>
      <c r="K28" s="686">
        <v>9454</v>
      </c>
      <c r="L28" s="687">
        <v>108.71321500000001</v>
      </c>
    </row>
    <row r="29" spans="2:12" customFormat="1" ht="13.35" customHeight="1" x14ac:dyDescent="0.25">
      <c r="B29" s="225"/>
      <c r="C29" s="226" t="s">
        <v>8</v>
      </c>
      <c r="D29" s="227"/>
      <c r="E29" s="228">
        <f t="shared" ref="E29:L29" si="0">SUM(E4:E28)</f>
        <v>2923948</v>
      </c>
      <c r="F29" s="229">
        <f t="shared" si="0"/>
        <v>22069.54168925</v>
      </c>
      <c r="G29" s="228">
        <f t="shared" si="0"/>
        <v>2885422</v>
      </c>
      <c r="H29" s="229">
        <f t="shared" si="0"/>
        <v>22509.073349660004</v>
      </c>
      <c r="I29" s="228">
        <f t="shared" si="0"/>
        <v>2901638</v>
      </c>
      <c r="J29" s="229">
        <f t="shared" si="0"/>
        <v>23508.374853350004</v>
      </c>
      <c r="K29" s="228">
        <f t="shared" si="0"/>
        <v>3020148</v>
      </c>
      <c r="L29" s="229">
        <f t="shared" si="0"/>
        <v>25287.874506569999</v>
      </c>
    </row>
    <row r="30" spans="2:12" customFormat="1" ht="13.35" customHeight="1" x14ac:dyDescent="0.25">
      <c r="B30" s="9" t="s">
        <v>784</v>
      </c>
    </row>
    <row r="31" spans="2:12" customFormat="1" ht="13.35" customHeight="1" x14ac:dyDescent="0.25">
      <c r="B31" s="9" t="s">
        <v>851</v>
      </c>
      <c r="C31" s="566"/>
      <c r="D31" s="527"/>
      <c r="E31" s="527"/>
    </row>
    <row r="32" spans="2:12" customFormat="1" ht="13.35" customHeight="1" x14ac:dyDescent="0.25">
      <c r="B32" s="9"/>
      <c r="C32" s="566"/>
      <c r="D32" s="527"/>
      <c r="E32" s="527"/>
      <c r="G32" s="110"/>
    </row>
    <row r="33" spans="2:7" customFormat="1" ht="13.35" customHeight="1" x14ac:dyDescent="0.25">
      <c r="B33" s="9"/>
      <c r="C33" s="566"/>
      <c r="D33" s="527"/>
      <c r="E33" s="527"/>
      <c r="G33" s="110"/>
    </row>
    <row r="34" spans="2:7" customFormat="1" ht="13.35" customHeight="1" x14ac:dyDescent="0.25">
      <c r="B34" s="9"/>
      <c r="C34" s="566"/>
      <c r="D34" s="527"/>
      <c r="E34" s="527"/>
      <c r="G34" s="110" t="s">
        <v>245</v>
      </c>
    </row>
  </sheetData>
  <mergeCells count="3">
    <mergeCell ref="B1:L1"/>
    <mergeCell ref="K2:L2"/>
    <mergeCell ref="C3:D3"/>
  </mergeCells>
  <hyperlinks>
    <hyperlink ref="G34" location="CONTENTS!A1" display="BACK TO CONTENTS" xr:uid="{89875C26-0EE5-4289-8752-1FB929F890E1}"/>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theme="7" tint="0.79998168889431442"/>
    <pageSetUpPr fitToPage="1"/>
  </sheetPr>
  <dimension ref="B1:L34"/>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1078</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'A2.7.7'!E4/'A2.7.7'!E$29</f>
        <v>0</v>
      </c>
      <c r="F4" s="953">
        <f>'A2.7.7'!F4/'A2.7.7'!F$29</f>
        <v>0</v>
      </c>
      <c r="G4" s="952">
        <f>'A2.7.7'!G4/'A2.7.7'!G$29</f>
        <v>0</v>
      </c>
      <c r="H4" s="953">
        <f>'A2.7.7'!H4/'A2.7.7'!H$29</f>
        <v>0</v>
      </c>
      <c r="I4" s="952">
        <f>'A2.7.7'!I4/'A2.7.7'!I$29</f>
        <v>0</v>
      </c>
      <c r="J4" s="953">
        <f>'A2.7.7'!J4/'A2.7.7'!J$29</f>
        <v>0</v>
      </c>
      <c r="K4" s="952">
        <f>'A2.7.7'!K4/'A2.7.7'!K$29</f>
        <v>0</v>
      </c>
      <c r="L4" s="953">
        <f>'A2.7.7'!L4/'A2.7.7'!L$29</f>
        <v>0</v>
      </c>
    </row>
    <row r="5" spans="2:12" ht="13.35" customHeight="1" x14ac:dyDescent="0.25">
      <c r="B5" s="38"/>
      <c r="C5" s="451" t="s">
        <v>19</v>
      </c>
      <c r="D5" s="761" t="s">
        <v>121</v>
      </c>
      <c r="E5" s="952">
        <f>'A2.7.7'!E5/'A2.7.7'!E$29</f>
        <v>0</v>
      </c>
      <c r="F5" s="953">
        <f>'A2.7.7'!F5/'A2.7.7'!F$29</f>
        <v>0</v>
      </c>
      <c r="G5" s="952">
        <f>'A2.7.7'!G5/'A2.7.7'!G$29</f>
        <v>0</v>
      </c>
      <c r="H5" s="953">
        <f>'A2.7.7'!H5/'A2.7.7'!H$29</f>
        <v>0</v>
      </c>
      <c r="I5" s="952">
        <f>'A2.7.7'!I5/'A2.7.7'!I$29</f>
        <v>0</v>
      </c>
      <c r="J5" s="953">
        <f>'A2.7.7'!J5/'A2.7.7'!J$29</f>
        <v>0</v>
      </c>
      <c r="K5" s="952">
        <f>'A2.7.7'!K5/'A2.7.7'!K$29</f>
        <v>0</v>
      </c>
      <c r="L5" s="953">
        <f>'A2.7.7'!L5/'A2.7.7'!L$29</f>
        <v>0</v>
      </c>
    </row>
    <row r="6" spans="2:12" ht="13.35" customHeight="1" x14ac:dyDescent="0.25">
      <c r="B6" s="38"/>
      <c r="C6" s="451" t="s">
        <v>20</v>
      </c>
      <c r="D6" s="452" t="s">
        <v>44</v>
      </c>
      <c r="E6" s="952">
        <f>'A2.7.7'!E6/'A2.7.7'!E$29</f>
        <v>4.6170451731699742E-5</v>
      </c>
      <c r="F6" s="953">
        <f>'A2.7.7'!F6/'A2.7.7'!F$29</f>
        <v>2.9191317566590282E-6</v>
      </c>
      <c r="G6" s="952">
        <f>'A2.7.7'!G6/'A2.7.7'!G$29</f>
        <v>5.7877149338987501E-5</v>
      </c>
      <c r="H6" s="953">
        <f>'A2.7.7'!H6/'A2.7.7'!H$29</f>
        <v>3.7186799607307838E-6</v>
      </c>
      <c r="I6" s="952">
        <f>'A2.7.7'!I6/'A2.7.7'!I$29</f>
        <v>6.2033927043966204E-5</v>
      </c>
      <c r="J6" s="953">
        <f>'A2.7.7'!J6/'A2.7.7'!J$29</f>
        <v>3.6519019513493131E-6</v>
      </c>
      <c r="K6" s="952">
        <f>'A2.7.7'!K6/'A2.7.7'!K$29</f>
        <v>2.5826548897603693E-5</v>
      </c>
      <c r="L6" s="953">
        <f>'A2.7.7'!L6/'A2.7.7'!L$29</f>
        <v>1.5202285977025115E-6</v>
      </c>
    </row>
    <row r="7" spans="2:12" ht="13.35" customHeight="1" x14ac:dyDescent="0.25">
      <c r="B7" s="38"/>
      <c r="C7" s="451" t="s">
        <v>21</v>
      </c>
      <c r="D7" s="452" t="s">
        <v>45</v>
      </c>
      <c r="E7" s="952">
        <f>'A2.7.7'!E7/'A2.7.7'!E$29</f>
        <v>4.2750418270092351E-5</v>
      </c>
      <c r="F7" s="953">
        <f>'A2.7.7'!F7/'A2.7.7'!F$29</f>
        <v>4.0412660695823879E-6</v>
      </c>
      <c r="G7" s="952">
        <f>'A2.7.7'!G7/'A2.7.7'!G$29</f>
        <v>4.886633566944454E-5</v>
      </c>
      <c r="H7" s="953">
        <f>'A2.7.7'!H7/'A2.7.7'!H$29</f>
        <v>4.6738316751537473E-6</v>
      </c>
      <c r="I7" s="952">
        <f>'A2.7.7'!I7/'A2.7.7'!I$29</f>
        <v>6.2033927043966204E-5</v>
      </c>
      <c r="J7" s="953">
        <f>'A2.7.7'!J7/'A2.7.7'!J$29</f>
        <v>6.0000651206180571E-6</v>
      </c>
      <c r="K7" s="952">
        <f>'A2.7.7'!K7/'A2.7.7'!K$29</f>
        <v>2.5495439296352366E-5</v>
      </c>
      <c r="L7" s="953">
        <f>'A2.7.7'!L7/'A2.7.7'!L$29</f>
        <v>2.2713941412939605E-6</v>
      </c>
    </row>
    <row r="8" spans="2:12" ht="13.35" customHeight="1" x14ac:dyDescent="0.25">
      <c r="B8" s="38"/>
      <c r="C8" s="451" t="s">
        <v>22</v>
      </c>
      <c r="D8" s="452" t="s">
        <v>46</v>
      </c>
      <c r="E8" s="952">
        <f>'A2.7.7'!E8/'A2.7.7'!E$29</f>
        <v>5.9166578885807822E-5</v>
      </c>
      <c r="F8" s="953">
        <f>'A2.7.7'!F8/'A2.7.7'!F$29</f>
        <v>7.7602766931686198E-6</v>
      </c>
      <c r="G8" s="952">
        <f>'A2.7.7'!G8/'A2.7.7'!G$29</f>
        <v>6.0303137634633686E-5</v>
      </c>
      <c r="H8" s="953">
        <f>'A2.7.7'!H8/'A2.7.7'!H$29</f>
        <v>6.6735790348414746E-6</v>
      </c>
      <c r="I8" s="952">
        <f>'A2.7.7'!I8/'A2.7.7'!I$29</f>
        <v>7.5129978308803507E-5</v>
      </c>
      <c r="J8" s="953">
        <f>'A2.7.7'!J8/'A2.7.7'!J$29</f>
        <v>9.2043750939748728E-6</v>
      </c>
      <c r="K8" s="952">
        <f>'A2.7.7'!K8/'A2.7.7'!K$29</f>
        <v>2.7150987302609011E-5</v>
      </c>
      <c r="L8" s="953">
        <f>'A2.7.7'!L8/'A2.7.7'!L$29</f>
        <v>3.0402507723622862E-6</v>
      </c>
    </row>
    <row r="9" spans="2:12" ht="13.35" customHeight="1" x14ac:dyDescent="0.25">
      <c r="B9" s="38"/>
      <c r="C9" s="451" t="s">
        <v>23</v>
      </c>
      <c r="D9" s="452" t="s">
        <v>47</v>
      </c>
      <c r="E9" s="952">
        <f>'A2.7.7'!E9/'A2.7.7'!E$29</f>
        <v>6.327061903973669E-5</v>
      </c>
      <c r="F9" s="953">
        <f>'A2.7.7'!F9/'A2.7.7'!F$29</f>
        <v>1.0163010322468651E-5</v>
      </c>
      <c r="G9" s="952">
        <f>'A2.7.7'!G9/'A2.7.7'!G$29</f>
        <v>6.1689416660717225E-5</v>
      </c>
      <c r="H9" s="953">
        <f>'A2.7.7'!H9/'A2.7.7'!H$29</f>
        <v>9.6047894394224613E-6</v>
      </c>
      <c r="I9" s="952">
        <f>'A2.7.7'!I9/'A2.7.7'!I$29</f>
        <v>7.3062180740671303E-5</v>
      </c>
      <c r="J9" s="953">
        <f>'A2.7.7'!J9/'A2.7.7'!J$29</f>
        <v>1.0954594335273757E-5</v>
      </c>
      <c r="K9" s="952">
        <f>'A2.7.7'!K9/'A2.7.7'!K$29</f>
        <v>3.0793192916373633E-5</v>
      </c>
      <c r="L9" s="953">
        <f>'A2.7.7'!L9/'A2.7.7'!L$29</f>
        <v>4.5115136098274831E-6</v>
      </c>
    </row>
    <row r="10" spans="2:12" ht="13.35" customHeight="1" x14ac:dyDescent="0.25">
      <c r="B10" s="38"/>
      <c r="C10" s="451" t="s">
        <v>24</v>
      </c>
      <c r="D10" s="452" t="s">
        <v>48</v>
      </c>
      <c r="E10" s="952">
        <f>'A2.7.7'!E10/'A2.7.7'!E$29</f>
        <v>7.387272277071959E-5</v>
      </c>
      <c r="F10" s="953">
        <f>'A2.7.7'!F10/'A2.7.7'!F$29</f>
        <v>1.5026863931729891E-5</v>
      </c>
      <c r="G10" s="952">
        <f>'A2.7.7'!G10/'A2.7.7'!G$29</f>
        <v>8.7335578643262581E-5</v>
      </c>
      <c r="H10" s="953">
        <f>'A2.7.7'!H10/'A2.7.7'!H$29</f>
        <v>1.5469791429919512E-5</v>
      </c>
      <c r="I10" s="952">
        <f>'A2.7.7'!I10/'A2.7.7'!I$29</f>
        <v>9.5807953990125584E-5</v>
      </c>
      <c r="J10" s="953">
        <f>'A2.7.7'!J10/'A2.7.7'!J$29</f>
        <v>1.7200721552318516E-5</v>
      </c>
      <c r="K10" s="952">
        <f>'A2.7.7'!K10/'A2.7.7'!K$29</f>
        <v>4.5030905770180797E-5</v>
      </c>
      <c r="L10" s="953">
        <f>'A2.7.7'!L10/'A2.7.7'!L$29</f>
        <v>7.4247976021558914E-6</v>
      </c>
    </row>
    <row r="11" spans="2:12" customFormat="1" ht="13.35" customHeight="1" x14ac:dyDescent="0.25">
      <c r="B11" s="224"/>
      <c r="C11" s="451" t="s">
        <v>25</v>
      </c>
      <c r="D11" s="452" t="s">
        <v>49</v>
      </c>
      <c r="E11" s="952">
        <f>'A2.7.7'!E11/'A2.7.7'!E$29</f>
        <v>7.3188716078398107E-5</v>
      </c>
      <c r="F11" s="953">
        <f>'A2.7.7'!F11/'A2.7.7'!F$29</f>
        <v>1.5906344361060893E-5</v>
      </c>
      <c r="G11" s="952">
        <f>'A2.7.7'!G11/'A2.7.7'!G$29</f>
        <v>1.0362435719974409E-4</v>
      </c>
      <c r="H11" s="953">
        <f>'A2.7.7'!H11/'A2.7.7'!H$29</f>
        <v>2.4370680724103908E-5</v>
      </c>
      <c r="I11" s="952">
        <f>'A2.7.7'!I11/'A2.7.7'!I$29</f>
        <v>1.0683620768683068E-4</v>
      </c>
      <c r="J11" s="953">
        <f>'A2.7.7'!J11/'A2.7.7'!J$29</f>
        <v>2.3757844320761757E-5</v>
      </c>
      <c r="K11" s="952">
        <f>'A2.7.7'!K11/'A2.7.7'!K$29</f>
        <v>3.7084275340148894E-5</v>
      </c>
      <c r="L11" s="953">
        <f>'A2.7.7'!L11/'A2.7.7'!L$29</f>
        <v>6.667965706496664E-6</v>
      </c>
    </row>
    <row r="12" spans="2:12" customFormat="1" ht="13.35" customHeight="1" x14ac:dyDescent="0.25">
      <c r="B12" s="224"/>
      <c r="C12" s="451" t="s">
        <v>26</v>
      </c>
      <c r="D12" s="452" t="s">
        <v>50</v>
      </c>
      <c r="E12" s="952">
        <f>'A2.7.7'!E12/'A2.7.7'!E$29</f>
        <v>6.5733043132094003E-4</v>
      </c>
      <c r="F12" s="953">
        <f>'A2.7.7'!F12/'A2.7.7'!F$29</f>
        <v>2.6699389515959841E-5</v>
      </c>
      <c r="G12" s="952">
        <f>'A2.7.7'!G12/'A2.7.7'!G$29</f>
        <v>1.057037757388694E-4</v>
      </c>
      <c r="H12" s="953">
        <f>'A2.7.7'!H12/'A2.7.7'!H$29</f>
        <v>2.8137089437738511E-5</v>
      </c>
      <c r="I12" s="952">
        <f>'A2.7.7'!I12/'A2.7.7'!I$29</f>
        <v>1.09937904039029E-4</v>
      </c>
      <c r="J12" s="953">
        <f>'A2.7.7'!J12/'A2.7.7'!J$29</f>
        <v>2.7621114349700321E-5</v>
      </c>
      <c r="K12" s="952">
        <f>'A2.7.7'!K12/'A2.7.7'!K$29</f>
        <v>4.2050919358918834E-5</v>
      </c>
      <c r="L12" s="953">
        <f>'A2.7.7'!L12/'A2.7.7'!L$29</f>
        <v>8.8588370660332657E-6</v>
      </c>
    </row>
    <row r="13" spans="2:12" customFormat="1" ht="13.35" customHeight="1" x14ac:dyDescent="0.25">
      <c r="B13" s="224"/>
      <c r="C13" s="354" t="s">
        <v>27</v>
      </c>
      <c r="D13" s="763" t="s">
        <v>51</v>
      </c>
      <c r="E13" s="952">
        <f>'A2.7.7'!E13/'A2.7.7'!E$29</f>
        <v>6.1211758895849035E-3</v>
      </c>
      <c r="F13" s="953">
        <f>'A2.7.7'!F13/'A2.7.7'!F$29</f>
        <v>8.6795325610819084E-4</v>
      </c>
      <c r="G13" s="952">
        <f>'A2.7.7'!G13/'A2.7.7'!G$29</f>
        <v>5.4255495383344274E-3</v>
      </c>
      <c r="H13" s="953">
        <f>'A2.7.7'!H13/'A2.7.7'!H$29</f>
        <v>4.5198384278016818E-4</v>
      </c>
      <c r="I13" s="952">
        <f>'A2.7.7'!I13/'A2.7.7'!I$29</f>
        <v>1.741085552367318E-3</v>
      </c>
      <c r="J13" s="953">
        <f>'A2.7.7'!J13/'A2.7.7'!J$29</f>
        <v>8.0969543487126739E-5</v>
      </c>
      <c r="K13" s="952">
        <f>'A2.7.7'!K13/'A2.7.7'!K$29</f>
        <v>4.5693124972683458E-5</v>
      </c>
      <c r="L13" s="953">
        <f>'A2.7.7'!L13/'A2.7.7'!L$29</f>
        <v>1.1197187803444472E-5</v>
      </c>
    </row>
    <row r="14" spans="2:12" customFormat="1" ht="13.35" customHeight="1" x14ac:dyDescent="0.25">
      <c r="B14" s="224"/>
      <c r="C14" s="354" t="s">
        <v>28</v>
      </c>
      <c r="D14" s="763" t="s">
        <v>52</v>
      </c>
      <c r="E14" s="952">
        <f>'A2.7.7'!E14/'A2.7.7'!E$29</f>
        <v>7.3175035944551678E-3</v>
      </c>
      <c r="F14" s="953">
        <f>'A2.7.7'!F14/'A2.7.7'!F$29</f>
        <v>2.4691703365341557E-3</v>
      </c>
      <c r="G14" s="952">
        <f>'A2.7.7'!G14/'A2.7.7'!G$29</f>
        <v>7.8484187061719224E-3</v>
      </c>
      <c r="H14" s="953">
        <f>'A2.7.7'!H14/'A2.7.7'!H$29</f>
        <v>2.0390014945103571E-3</v>
      </c>
      <c r="I14" s="952">
        <f>'A2.7.7'!I14/'A2.7.7'!I$29</f>
        <v>6.2633588338724538E-3</v>
      </c>
      <c r="J14" s="953">
        <f>'A2.7.7'!J14/'A2.7.7'!J$29</f>
        <v>1.0571711224205901E-3</v>
      </c>
      <c r="K14" s="952">
        <f>'A2.7.7'!K14/'A2.7.7'!K$29</f>
        <v>5.4792016815069988E-3</v>
      </c>
      <c r="L14" s="953">
        <f>'A2.7.7'!L14/'A2.7.7'!L$29</f>
        <v>5.2652284700878068E-4</v>
      </c>
    </row>
    <row r="15" spans="2:12" customFormat="1" ht="13.35" customHeight="1" x14ac:dyDescent="0.25">
      <c r="B15" s="224"/>
      <c r="C15" s="354" t="s">
        <v>29</v>
      </c>
      <c r="D15" s="763" t="s">
        <v>53</v>
      </c>
      <c r="E15" s="952">
        <f>'A2.7.7'!E15/'A2.7.7'!E$29</f>
        <v>7.9464477480447673E-3</v>
      </c>
      <c r="F15" s="953">
        <f>'A2.7.7'!F15/'A2.7.7'!F$29</f>
        <v>3.758615419295504E-3</v>
      </c>
      <c r="G15" s="952">
        <f>'A2.7.7'!G15/'A2.7.7'!G$29</f>
        <v>8.6032476358744066E-3</v>
      </c>
      <c r="H15" s="953">
        <f>'A2.7.7'!H15/'A2.7.7'!H$29</f>
        <v>3.7442549184848171E-3</v>
      </c>
      <c r="I15" s="952">
        <f>'A2.7.7'!I15/'A2.7.7'!I$29</f>
        <v>7.0622179610275301E-3</v>
      </c>
      <c r="J15" s="953">
        <f>'A2.7.7'!J15/'A2.7.7'!J$29</f>
        <v>2.5042312485335761E-3</v>
      </c>
      <c r="K15" s="952">
        <f>'A2.7.7'!K15/'A2.7.7'!K$29</f>
        <v>6.81953334737238E-3</v>
      </c>
      <c r="L15" s="953">
        <f>'A2.7.7'!L15/'A2.7.7'!L$29</f>
        <v>1.8312560847282223E-3</v>
      </c>
    </row>
    <row r="16" spans="2:12" customFormat="1" ht="13.35" customHeight="1" x14ac:dyDescent="0.25">
      <c r="B16" s="224"/>
      <c r="C16" s="354" t="s">
        <v>30</v>
      </c>
      <c r="D16" s="763" t="s">
        <v>54</v>
      </c>
      <c r="E16" s="952">
        <f>'A2.7.7'!E16/'A2.7.7'!E$29</f>
        <v>9.3281412665341523E-3</v>
      </c>
      <c r="F16" s="953">
        <f>'A2.7.7'!F16/'A2.7.7'!F$29</f>
        <v>5.3951316881219007E-3</v>
      </c>
      <c r="G16" s="952">
        <f>'A2.7.7'!G16/'A2.7.7'!G$29</f>
        <v>9.7358376001846526E-3</v>
      </c>
      <c r="H16" s="953">
        <f>'A2.7.7'!H16/'A2.7.7'!H$29</f>
        <v>5.2581597745687634E-3</v>
      </c>
      <c r="I16" s="952">
        <f>'A2.7.7'!I16/'A2.7.7'!I$29</f>
        <v>8.0037551203837286E-3</v>
      </c>
      <c r="J16" s="953">
        <f>'A2.7.7'!J16/'A2.7.7'!J$29</f>
        <v>3.8552072146784337E-3</v>
      </c>
      <c r="K16" s="952">
        <f>'A2.7.7'!K16/'A2.7.7'!K$29</f>
        <v>7.7890222598362728E-3</v>
      </c>
      <c r="L16" s="953">
        <f>'A2.7.7'!L16/'A2.7.7'!L$29</f>
        <v>3.3173761740317421E-3</v>
      </c>
    </row>
    <row r="17" spans="2:12" customFormat="1" ht="13.35" customHeight="1" x14ac:dyDescent="0.25">
      <c r="B17" s="224"/>
      <c r="C17" s="354" t="s">
        <v>31</v>
      </c>
      <c r="D17" s="763" t="s">
        <v>55</v>
      </c>
      <c r="E17" s="952">
        <f>'A2.7.7'!E17/'A2.7.7'!E$29</f>
        <v>1.232682660567151E-2</v>
      </c>
      <c r="F17" s="953">
        <f>'A2.7.7'!F17/'A2.7.7'!F$29</f>
        <v>7.0860581475588645E-3</v>
      </c>
      <c r="G17" s="952">
        <f>'A2.7.7'!G17/'A2.7.7'!G$29</f>
        <v>1.0988340700251124E-2</v>
      </c>
      <c r="H17" s="953">
        <f>'A2.7.7'!H17/'A2.7.7'!H$29</f>
        <v>6.748295195914601E-3</v>
      </c>
      <c r="I17" s="952">
        <f>'A2.7.7'!I17/'A2.7.7'!I$29</f>
        <v>8.6258175554635007E-3</v>
      </c>
      <c r="J17" s="953">
        <f>'A2.7.7'!J17/'A2.7.7'!J$29</f>
        <v>4.8173272425874195E-3</v>
      </c>
      <c r="K17" s="952">
        <f>'A2.7.7'!K17/'A2.7.7'!K$29</f>
        <v>8.2916466345357917E-3</v>
      </c>
      <c r="L17" s="953">
        <f>'A2.7.7'!L17/'A2.7.7'!L$29</f>
        <v>4.1521382966654818E-3</v>
      </c>
    </row>
    <row r="18" spans="2:12" customFormat="1" ht="13.35" customHeight="1" x14ac:dyDescent="0.25">
      <c r="B18" s="224"/>
      <c r="C18" s="354" t="s">
        <v>32</v>
      </c>
      <c r="D18" s="763" t="s">
        <v>56</v>
      </c>
      <c r="E18" s="952">
        <f>'A2.7.7'!E18/'A2.7.7'!E$29</f>
        <v>1.455805643602417E-2</v>
      </c>
      <c r="F18" s="953">
        <f>'A2.7.7'!F18/'A2.7.7'!F$29</f>
        <v>9.1551302997115551E-3</v>
      </c>
      <c r="G18" s="952">
        <f>'A2.7.7'!G18/'A2.7.7'!G$29</f>
        <v>1.4108854787965157E-2</v>
      </c>
      <c r="H18" s="953">
        <f>'A2.7.7'!H18/'A2.7.7'!H$29</f>
        <v>8.6786568316438804E-3</v>
      </c>
      <c r="I18" s="952">
        <f>'A2.7.7'!I18/'A2.7.7'!I$29</f>
        <v>1.0686722465035266E-2</v>
      </c>
      <c r="J18" s="953">
        <f>'A2.7.7'!J18/'A2.7.7'!J$29</f>
        <v>6.3401647438321518E-3</v>
      </c>
      <c r="K18" s="952">
        <f>'A2.7.7'!K18/'A2.7.7'!K$29</f>
        <v>1.0774968643920762E-2</v>
      </c>
      <c r="L18" s="953">
        <f>'A2.7.7'!L18/'A2.7.7'!L$29</f>
        <v>6.2275875807231151E-3</v>
      </c>
    </row>
    <row r="19" spans="2:12" customFormat="1" ht="13.35" customHeight="1" x14ac:dyDescent="0.25">
      <c r="B19" s="224"/>
      <c r="C19" s="354" t="s">
        <v>33</v>
      </c>
      <c r="D19" s="763" t="s">
        <v>57</v>
      </c>
      <c r="E19" s="952">
        <f>'A2.7.7'!E19/'A2.7.7'!E$29</f>
        <v>1.6549883924064313E-2</v>
      </c>
      <c r="F19" s="953">
        <f>'A2.7.7'!F19/'A2.7.7'!F$29</f>
        <v>1.1412277912081971E-2</v>
      </c>
      <c r="G19" s="952">
        <f>'A2.7.7'!G19/'A2.7.7'!G$29</f>
        <v>1.6349774833629187E-2</v>
      </c>
      <c r="H19" s="953">
        <f>'A2.7.7'!H19/'A2.7.7'!H$29</f>
        <v>1.0930459844261706E-2</v>
      </c>
      <c r="I19" s="952">
        <f>'A2.7.7'!I19/'A2.7.7'!I$29</f>
        <v>1.3135339418631821E-2</v>
      </c>
      <c r="J19" s="953">
        <f>'A2.7.7'!J19/'A2.7.7'!J$29</f>
        <v>8.4070073168769667E-3</v>
      </c>
      <c r="K19" s="952">
        <f>'A2.7.7'!K19/'A2.7.7'!K$29</f>
        <v>1.2191124408472698E-2</v>
      </c>
      <c r="L19" s="953">
        <f>'A2.7.7'!L19/'A2.7.7'!L$29</f>
        <v>7.089408149879209E-3</v>
      </c>
    </row>
    <row r="20" spans="2:12" customFormat="1" ht="13.35" customHeight="1" x14ac:dyDescent="0.25">
      <c r="B20" s="224"/>
      <c r="C20" s="354" t="s">
        <v>34</v>
      </c>
      <c r="D20" s="763" t="s">
        <v>58</v>
      </c>
      <c r="E20" s="952">
        <f>'A2.7.7'!E20/'A2.7.7'!E$29</f>
        <v>9.5850541801700995E-2</v>
      </c>
      <c r="F20" s="953">
        <f>'A2.7.7'!F20/'A2.7.7'!F$29</f>
        <v>7.8854989626616981E-2</v>
      </c>
      <c r="G20" s="952">
        <f>'A2.7.7'!G20/'A2.7.7'!G$29</f>
        <v>9.6780644217726211E-2</v>
      </c>
      <c r="H20" s="953">
        <f>'A2.7.7'!H20/'A2.7.7'!H$29</f>
        <v>7.9214503823496263E-2</v>
      </c>
      <c r="I20" s="952">
        <f>'A2.7.7'!I20/'A2.7.7'!I$29</f>
        <v>8.5207045124167796E-2</v>
      </c>
      <c r="J20" s="953">
        <f>'A2.7.7'!J20/'A2.7.7'!J$29</f>
        <v>6.6669951185785836E-2</v>
      </c>
      <c r="K20" s="952">
        <f>'A2.7.7'!K20/'A2.7.7'!K$29</f>
        <v>7.9779533983102821E-2</v>
      </c>
      <c r="L20" s="953">
        <f>'A2.7.7'!L20/'A2.7.7'!L$29</f>
        <v>6.0379145371561728E-2</v>
      </c>
    </row>
    <row r="21" spans="2:12" customFormat="1" ht="13.35" customHeight="1" x14ac:dyDescent="0.25">
      <c r="B21" s="224"/>
      <c r="C21" s="354" t="s">
        <v>35</v>
      </c>
      <c r="D21" s="627" t="s">
        <v>743</v>
      </c>
      <c r="E21" s="952">
        <f>'A2.7.7'!E21/'A2.7.7'!E$29</f>
        <v>0.21174282169176742</v>
      </c>
      <c r="F21" s="953">
        <f>'A2.7.7'!F21/'A2.7.7'!F$29</f>
        <v>0.19911545617281629</v>
      </c>
      <c r="G21" s="952">
        <f>'A2.7.7'!G21/'A2.7.7'!G$29</f>
        <v>0.207337089687401</v>
      </c>
      <c r="H21" s="953">
        <f>'A2.7.7'!H21/'A2.7.7'!H$29</f>
        <v>0.19506054005489834</v>
      </c>
      <c r="I21" s="952">
        <f>'A2.7.7'!I21/'A2.7.7'!I$29</f>
        <v>0.19542754816417485</v>
      </c>
      <c r="J21" s="953">
        <f>'A2.7.7'!J21/'A2.7.7'!J$29</f>
        <v>0.18076754343971282</v>
      </c>
      <c r="K21" s="952">
        <f>'A2.7.7'!K21/'A2.7.7'!K$29</f>
        <v>0.18809376229244396</v>
      </c>
      <c r="L21" s="953">
        <f>'A2.7.7'!L21/'A2.7.7'!L$29</f>
        <v>0.1728730067014618</v>
      </c>
    </row>
    <row r="22" spans="2:12" customFormat="1" ht="13.35" customHeight="1" x14ac:dyDescent="0.25">
      <c r="B22" s="224"/>
      <c r="C22" s="354" t="s">
        <v>36</v>
      </c>
      <c r="D22" s="627" t="s">
        <v>772</v>
      </c>
      <c r="E22" s="952">
        <f>'A2.7.7'!E22/'A2.7.7'!E$29</f>
        <v>0.18600604388313335</v>
      </c>
      <c r="F22" s="953">
        <f>'A2.7.7'!F22/'A2.7.7'!F$29</f>
        <v>0.19230708889198642</v>
      </c>
      <c r="G22" s="952">
        <f>'A2.7.7'!G22/'A2.7.7'!G$29</f>
        <v>0.19057905568059022</v>
      </c>
      <c r="H22" s="953">
        <f>'A2.7.7'!H22/'A2.7.7'!H$29</f>
        <v>0.1982531848681103</v>
      </c>
      <c r="I22" s="952">
        <f>'A2.7.7'!I22/'A2.7.7'!I$29</f>
        <v>0.18742310377793509</v>
      </c>
      <c r="J22" s="953">
        <f>'A2.7.7'!J22/'A2.7.7'!J$29</f>
        <v>0.19088023367470466</v>
      </c>
      <c r="K22" s="952">
        <f>'A2.7.7'!K22/'A2.7.7'!K$29</f>
        <v>0.18647033191750867</v>
      </c>
      <c r="L22" s="953">
        <f>'A2.7.7'!L22/'A2.7.7'!L$29</f>
        <v>0.1887349687598304</v>
      </c>
    </row>
    <row r="23" spans="2:12" customFormat="1" ht="13.35" customHeight="1" x14ac:dyDescent="0.25">
      <c r="B23" s="224"/>
      <c r="C23" s="354" t="s">
        <v>37</v>
      </c>
      <c r="D23" s="627" t="s">
        <v>753</v>
      </c>
      <c r="E23" s="952">
        <f>'A2.7.7'!E23/'A2.7.7'!E$29</f>
        <v>0.1348738076053336</v>
      </c>
      <c r="F23" s="953">
        <f>'A2.7.7'!F23/'A2.7.7'!F$29</f>
        <v>0.14774738306361315</v>
      </c>
      <c r="G23" s="952">
        <f>'A2.7.7'!G23/'A2.7.7'!G$29</f>
        <v>0.1354980311372132</v>
      </c>
      <c r="H23" s="953">
        <f>'A2.7.7'!H23/'A2.7.7'!H$29</f>
        <v>0.14844355678686658</v>
      </c>
      <c r="I23" s="952">
        <f>'A2.7.7'!I23/'A2.7.7'!I$29</f>
        <v>0.14425886344195935</v>
      </c>
      <c r="J23" s="953">
        <f>'A2.7.7'!J23/'A2.7.7'!J$29</f>
        <v>0.15615756864949223</v>
      </c>
      <c r="K23" s="952">
        <f>'A2.7.7'!K23/'A2.7.7'!K$29</f>
        <v>0.1464716298671456</v>
      </c>
      <c r="L23" s="953">
        <f>'A2.7.7'!L23/'A2.7.7'!L$29</f>
        <v>0.15877259794835127</v>
      </c>
    </row>
    <row r="24" spans="2:12" customFormat="1" ht="13.35" customHeight="1" x14ac:dyDescent="0.25">
      <c r="B24" s="224"/>
      <c r="C24" s="354" t="s">
        <v>38</v>
      </c>
      <c r="D24" s="627" t="s">
        <v>62</v>
      </c>
      <c r="E24" s="952">
        <f>'A2.7.7'!E24/'A2.7.7'!E$29</f>
        <v>0.1587880495822771</v>
      </c>
      <c r="F24" s="953">
        <f>'A2.7.7'!F24/'A2.7.7'!F$29</f>
        <v>0.17590505823195141</v>
      </c>
      <c r="G24" s="952">
        <f>'A2.7.7'!G24/'A2.7.7'!G$29</f>
        <v>0.15894763400292922</v>
      </c>
      <c r="H24" s="953">
        <f>'A2.7.7'!H24/'A2.7.7'!H$29</f>
        <v>0.17610092283340814</v>
      </c>
      <c r="I24" s="952">
        <f>'A2.7.7'!I24/'A2.7.7'!I$29</f>
        <v>0.17474302445722037</v>
      </c>
      <c r="J24" s="953">
        <f>'A2.7.7'!J24/'A2.7.7'!J$29</f>
        <v>0.19180407612725539</v>
      </c>
      <c r="K24" s="952">
        <f>'A2.7.7'!K24/'A2.7.7'!K$29</f>
        <v>0.17960477433556235</v>
      </c>
      <c r="L24" s="953">
        <f>'A2.7.7'!L24/'A2.7.7'!L$29</f>
        <v>0.1970394761610135</v>
      </c>
    </row>
    <row r="25" spans="2:12" customFormat="1" ht="13.35" customHeight="1" x14ac:dyDescent="0.25">
      <c r="B25" s="224"/>
      <c r="C25" s="354" t="s">
        <v>39</v>
      </c>
      <c r="D25" s="627" t="s">
        <v>63</v>
      </c>
      <c r="E25" s="952">
        <f>'A2.7.7'!E25/'A2.7.7'!E$29</f>
        <v>6.465881062180312E-2</v>
      </c>
      <c r="F25" s="953">
        <f>'A2.7.7'!F25/'A2.7.7'!F$29</f>
        <v>7.5148688692880675E-2</v>
      </c>
      <c r="G25" s="952">
        <f>'A2.7.7'!G25/'A2.7.7'!G$29</f>
        <v>6.435384494884977E-2</v>
      </c>
      <c r="H25" s="953">
        <f>'A2.7.7'!H25/'A2.7.7'!H$29</f>
        <v>7.4667543745215378E-2</v>
      </c>
      <c r="I25" s="952">
        <f>'A2.7.7'!I25/'A2.7.7'!I$29</f>
        <v>7.197589775154585E-2</v>
      </c>
      <c r="J25" s="953">
        <f>'A2.7.7'!J25/'A2.7.7'!J$29</f>
        <v>8.2300922291286827E-2</v>
      </c>
      <c r="K25" s="952">
        <f>'A2.7.7'!K25/'A2.7.7'!K$29</f>
        <v>7.4809247758719111E-2</v>
      </c>
      <c r="L25" s="953">
        <f>'A2.7.7'!L25/'A2.7.7'!L$29</f>
        <v>8.5002717505638231E-2</v>
      </c>
    </row>
    <row r="26" spans="2:12" customFormat="1" ht="13.35" customHeight="1" x14ac:dyDescent="0.25">
      <c r="B26" s="224"/>
      <c r="C26" s="354" t="s">
        <v>40</v>
      </c>
      <c r="D26" s="627" t="s">
        <v>64</v>
      </c>
      <c r="E26" s="952">
        <f>'A2.7.7'!E26/'A2.7.7'!E$29</f>
        <v>5.7205531698922139E-2</v>
      </c>
      <c r="F26" s="953">
        <f>'A2.7.7'!F26/'A2.7.7'!F$29</f>
        <v>6.9945777702847226E-2</v>
      </c>
      <c r="G26" s="952">
        <f>'A2.7.7'!G26/'A2.7.7'!G$29</f>
        <v>5.7664355508483679E-2</v>
      </c>
      <c r="H26" s="953">
        <f>'A2.7.7'!H26/'A2.7.7'!H$29</f>
        <v>7.0317050480619078E-2</v>
      </c>
      <c r="I26" s="952">
        <f>'A2.7.7'!I26/'A2.7.7'!I$29</f>
        <v>6.6850861478930171E-2</v>
      </c>
      <c r="J26" s="953">
        <f>'A2.7.7'!J26/'A2.7.7'!J$29</f>
        <v>8.0731452507426277E-2</v>
      </c>
      <c r="K26" s="952">
        <f>'A2.7.7'!K26/'A2.7.7'!K$29</f>
        <v>7.3290448017779258E-2</v>
      </c>
      <c r="L26" s="953">
        <f>'A2.7.7'!L26/'A2.7.7'!L$29</f>
        <v>8.8014487592531554E-2</v>
      </c>
    </row>
    <row r="27" spans="2:12" customFormat="1" ht="13.35" customHeight="1" x14ac:dyDescent="0.25">
      <c r="B27" s="224"/>
      <c r="C27" s="354" t="s">
        <v>41</v>
      </c>
      <c r="D27" s="627" t="s">
        <v>65</v>
      </c>
      <c r="E27" s="952">
        <f>'A2.7.7'!E27/'A2.7.7'!E$29</f>
        <v>1.3257759713921041E-2</v>
      </c>
      <c r="F27" s="953">
        <f>'A2.7.7'!F27/'A2.7.7'!F$29</f>
        <v>1.7381005024986351E-2</v>
      </c>
      <c r="G27" s="952">
        <f>'A2.7.7'!G27/'A2.7.7'!G$29</f>
        <v>1.2945073545568031E-2</v>
      </c>
      <c r="H27" s="953">
        <f>'A2.7.7'!H27/'A2.7.7'!H$29</f>
        <v>1.6837216046733643E-2</v>
      </c>
      <c r="I27" s="952">
        <f>'A2.7.7'!I27/'A2.7.7'!I$29</f>
        <v>1.5190730201355234E-2</v>
      </c>
      <c r="J27" s="953">
        <f>'A2.7.7'!J27/'A2.7.7'!J$29</f>
        <v>1.9697943855698379E-2</v>
      </c>
      <c r="K27" s="952">
        <f>'A2.7.7'!K27/'A2.7.7'!K$29</f>
        <v>1.6725339288008401E-2</v>
      </c>
      <c r="L27" s="953">
        <f>'A2.7.7'!L27/'A2.7.7'!L$29</f>
        <v>2.1694793243989933E-2</v>
      </c>
    </row>
    <row r="28" spans="2:12" customFormat="1" ht="13.35" customHeight="1" x14ac:dyDescent="0.25">
      <c r="B28" s="225"/>
      <c r="C28" s="773" t="s">
        <v>42</v>
      </c>
      <c r="D28" s="774" t="s">
        <v>66</v>
      </c>
      <c r="E28" s="954">
        <f>'A2.7.7'!E28/'A2.7.7'!E$29</f>
        <v>2.452847998664819E-3</v>
      </c>
      <c r="F28" s="955">
        <f>'A2.7.7'!F28/'A2.7.7'!F$29</f>
        <v>3.3676992502387469E-3</v>
      </c>
      <c r="G28" s="954">
        <f>'A2.7.7'!G28/'A2.7.7'!G$29</f>
        <v>2.3088477179421243E-3</v>
      </c>
      <c r="H28" s="955">
        <f>'A2.7.7'!H28/'A2.7.7'!H$29</f>
        <v>3.1620210167858849E-3</v>
      </c>
      <c r="I28" s="954">
        <f>'A2.7.7'!I28/'A2.7.7'!I$29</f>
        <v>2.8197866170762858E-3</v>
      </c>
      <c r="J28" s="955">
        <f>'A2.7.7'!J28/'A2.7.7'!J$29</f>
        <v>3.829839219497133E-3</v>
      </c>
      <c r="K28" s="954">
        <f>'A2.7.7'!K28/'A2.7.7'!K$29</f>
        <v>3.1303101702300682E-3</v>
      </c>
      <c r="L28" s="955">
        <f>'A2.7.7'!L28/'A2.7.7'!L$29</f>
        <v>4.299025407285828E-3</v>
      </c>
    </row>
    <row r="29" spans="2:12" customFormat="1" ht="13.35" customHeight="1" x14ac:dyDescent="0.25">
      <c r="B29" s="225"/>
      <c r="C29" s="226" t="s">
        <v>8</v>
      </c>
      <c r="D29" s="227"/>
      <c r="E29" s="230">
        <f>'A2.7.7'!E29/'A2.7.7'!E$29</f>
        <v>1</v>
      </c>
      <c r="F29" s="231">
        <f>'A2.7.7'!F29/'A2.7.7'!F$29</f>
        <v>1</v>
      </c>
      <c r="G29" s="230">
        <f>'A2.7.7'!G29/'A2.7.7'!G$29</f>
        <v>1</v>
      </c>
      <c r="H29" s="231">
        <f>'A2.7.7'!H29/'A2.7.7'!H$29</f>
        <v>1</v>
      </c>
      <c r="I29" s="230">
        <f>'A2.7.7'!I29/'A2.7.7'!I$29</f>
        <v>1</v>
      </c>
      <c r="J29" s="231">
        <f>'A2.7.7'!J29/'A2.7.7'!J$29</f>
        <v>1</v>
      </c>
      <c r="K29" s="230">
        <f>'A2.7.7'!K29/'A2.7.7'!K$29</f>
        <v>1</v>
      </c>
      <c r="L29" s="231">
        <f>'A2.7.7'!L29/'A2.7.7'!L$29</f>
        <v>1</v>
      </c>
    </row>
    <row r="30" spans="2:12" customFormat="1" ht="13.35" customHeight="1" x14ac:dyDescent="0.25">
      <c r="B30" s="9" t="s">
        <v>784</v>
      </c>
    </row>
    <row r="31" spans="2:12" customFormat="1" ht="13.35" customHeight="1" x14ac:dyDescent="0.25">
      <c r="B31" s="9" t="s">
        <v>851</v>
      </c>
      <c r="C31" s="566"/>
      <c r="D31" s="527"/>
      <c r="E31" s="527"/>
    </row>
    <row r="32" spans="2:12" customFormat="1" ht="13.35" customHeight="1" x14ac:dyDescent="0.25">
      <c r="B32" s="755"/>
    </row>
    <row r="33" spans="2:7" customFormat="1" ht="13.35" customHeight="1" x14ac:dyDescent="0.25">
      <c r="B33" s="755"/>
    </row>
    <row r="34" spans="2:7" x14ac:dyDescent="0.25">
      <c r="G34" s="110" t="s">
        <v>245</v>
      </c>
    </row>
  </sheetData>
  <mergeCells count="3">
    <mergeCell ref="B1:L1"/>
    <mergeCell ref="K2:L2"/>
    <mergeCell ref="C3:D3"/>
  </mergeCells>
  <hyperlinks>
    <hyperlink ref="G34" location="CONTENTS!A1" display="BACK TO CONTENTS" xr:uid="{00000000-0004-0000-46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tabColor theme="7" tint="0.79998168889431442"/>
    <pageSetUpPr fitToPage="1"/>
  </sheetPr>
  <dimension ref="B1:N35"/>
  <sheetViews>
    <sheetView showGridLines="0" topLeftCell="A11" zoomScaleNormal="100" zoomScaleSheetLayoutView="90" workbookViewId="0">
      <selection activeCell="G34" sqref="G34"/>
    </sheetView>
  </sheetViews>
  <sheetFormatPr defaultColWidth="9.109375" defaultRowHeight="13.2" x14ac:dyDescent="0.25"/>
  <cols>
    <col min="1" max="1" width="3.6640625" style="646" customWidth="1"/>
    <col min="2" max="2" width="0.88671875" customWidth="1"/>
    <col min="3" max="3" width="2.6640625" style="50" customWidth="1"/>
    <col min="4" max="4" width="22.33203125" style="50" customWidth="1"/>
    <col min="5" max="6" width="12.6640625" style="50" customWidth="1"/>
    <col min="7" max="12" width="12.6640625" style="647" customWidth="1"/>
    <col min="13" max="16384" width="9.109375" style="646"/>
  </cols>
  <sheetData>
    <row r="1" spans="2:14" s="752" customFormat="1" ht="15" customHeight="1" x14ac:dyDescent="0.25">
      <c r="B1" s="1442" t="s">
        <v>1079</v>
      </c>
      <c r="C1" s="1442"/>
      <c r="D1" s="1442"/>
      <c r="E1" s="1442"/>
      <c r="F1" s="1442"/>
      <c r="G1" s="1442"/>
      <c r="H1" s="1442"/>
      <c r="I1" s="1442"/>
      <c r="J1" s="1442"/>
      <c r="K1" s="1442"/>
      <c r="L1" s="1442"/>
    </row>
    <row r="2" spans="2:14" s="752" customFormat="1" ht="15" customHeight="1" x14ac:dyDescent="0.25">
      <c r="B2" s="147"/>
      <c r="C2" s="148" t="s">
        <v>156</v>
      </c>
      <c r="D2" s="168"/>
      <c r="E2" s="555" t="s">
        <v>1143</v>
      </c>
      <c r="F2" s="556"/>
      <c r="G2" s="555" t="s">
        <v>1144</v>
      </c>
      <c r="H2" s="149"/>
      <c r="I2" s="555" t="s">
        <v>1145</v>
      </c>
      <c r="J2" s="556"/>
      <c r="K2" s="1472" t="s">
        <v>1146</v>
      </c>
      <c r="L2" s="1358"/>
    </row>
    <row r="3" spans="2:14" ht="24.9" customHeight="1" x14ac:dyDescent="0.2">
      <c r="B3" s="1202"/>
      <c r="C3" s="1490" t="s">
        <v>85</v>
      </c>
      <c r="D3" s="1491"/>
      <c r="E3" s="692" t="s">
        <v>17</v>
      </c>
      <c r="F3" s="757" t="s">
        <v>98</v>
      </c>
      <c r="G3" s="692" t="s">
        <v>17</v>
      </c>
      <c r="H3" s="757" t="s">
        <v>98</v>
      </c>
      <c r="I3" s="692" t="s">
        <v>17</v>
      </c>
      <c r="J3" s="757" t="s">
        <v>98</v>
      </c>
      <c r="K3" s="692" t="s">
        <v>17</v>
      </c>
      <c r="L3" s="757" t="s">
        <v>98</v>
      </c>
    </row>
    <row r="4" spans="2:14" ht="13.35" customHeight="1" x14ac:dyDescent="0.25">
      <c r="B4" s="537"/>
      <c r="C4" s="1145" t="s">
        <v>18</v>
      </c>
      <c r="D4" s="1050" t="s">
        <v>43</v>
      </c>
      <c r="E4" s="606">
        <v>0</v>
      </c>
      <c r="F4" s="607">
        <v>0</v>
      </c>
      <c r="G4" s="606">
        <v>0</v>
      </c>
      <c r="H4" s="607">
        <v>0</v>
      </c>
      <c r="I4" s="606">
        <v>0</v>
      </c>
      <c r="J4" s="607">
        <v>0</v>
      </c>
      <c r="K4" s="606">
        <v>0</v>
      </c>
      <c r="L4" s="607">
        <v>0</v>
      </c>
    </row>
    <row r="5" spans="2:14" ht="13.35" customHeight="1" x14ac:dyDescent="0.25">
      <c r="B5" s="537"/>
      <c r="C5" s="451" t="s">
        <v>19</v>
      </c>
      <c r="D5" s="761" t="s">
        <v>121</v>
      </c>
      <c r="E5" s="606">
        <v>0</v>
      </c>
      <c r="F5" s="607">
        <v>0</v>
      </c>
      <c r="G5" s="606">
        <v>0</v>
      </c>
      <c r="H5" s="607">
        <v>0</v>
      </c>
      <c r="I5" s="606">
        <v>0</v>
      </c>
      <c r="J5" s="607">
        <v>0</v>
      </c>
      <c r="K5" s="606">
        <v>0</v>
      </c>
      <c r="L5" s="607">
        <v>0</v>
      </c>
      <c r="N5" s="321"/>
    </row>
    <row r="6" spans="2:14" ht="13.35" customHeight="1" x14ac:dyDescent="0.25">
      <c r="B6" s="537"/>
      <c r="C6" s="451" t="s">
        <v>20</v>
      </c>
      <c r="D6" s="452" t="s">
        <v>44</v>
      </c>
      <c r="E6" s="606">
        <v>91</v>
      </c>
      <c r="F6" s="607">
        <v>6.5316260000000001E-2</v>
      </c>
      <c r="G6" s="606">
        <v>98</v>
      </c>
      <c r="H6" s="607">
        <v>8.4369949999999999E-2</v>
      </c>
      <c r="I6" s="606">
        <v>99</v>
      </c>
      <c r="J6" s="607">
        <v>6.80259E-2</v>
      </c>
      <c r="K6" s="606">
        <v>54</v>
      </c>
      <c r="L6" s="607">
        <v>4.0838970000000002E-2</v>
      </c>
    </row>
    <row r="7" spans="2:14" ht="13.35" customHeight="1" x14ac:dyDescent="0.25">
      <c r="B7" s="537"/>
      <c r="C7" s="451" t="s">
        <v>21</v>
      </c>
      <c r="D7" s="452" t="s">
        <v>45</v>
      </c>
      <c r="E7" s="606">
        <v>85</v>
      </c>
      <c r="F7" s="607">
        <v>8.8362549999999998E-2</v>
      </c>
      <c r="G7" s="606">
        <v>100</v>
      </c>
      <c r="H7" s="607">
        <v>0.10896417999999999</v>
      </c>
      <c r="I7" s="606">
        <v>114</v>
      </c>
      <c r="J7" s="607">
        <v>0.13293684</v>
      </c>
      <c r="K7" s="606">
        <v>46</v>
      </c>
      <c r="L7" s="607">
        <v>5.3127760000000003E-2</v>
      </c>
    </row>
    <row r="8" spans="2:14" ht="13.35" customHeight="1" x14ac:dyDescent="0.25">
      <c r="B8" s="537"/>
      <c r="C8" s="451" t="s">
        <v>22</v>
      </c>
      <c r="D8" s="452" t="s">
        <v>46</v>
      </c>
      <c r="E8" s="606">
        <v>112</v>
      </c>
      <c r="F8" s="607">
        <v>0.14769626999999999</v>
      </c>
      <c r="G8" s="606">
        <v>115</v>
      </c>
      <c r="H8" s="607">
        <v>0.15966260000000002</v>
      </c>
      <c r="I8" s="606">
        <v>128</v>
      </c>
      <c r="J8" s="607">
        <v>0.19293134000000001</v>
      </c>
      <c r="K8" s="606">
        <v>58</v>
      </c>
      <c r="L8" s="607">
        <v>9.0439259999999994E-2</v>
      </c>
    </row>
    <row r="9" spans="2:14" ht="13.35" customHeight="1" x14ac:dyDescent="0.25">
      <c r="B9" s="537"/>
      <c r="C9" s="451" t="s">
        <v>23</v>
      </c>
      <c r="D9" s="452" t="s">
        <v>47</v>
      </c>
      <c r="E9" s="606">
        <v>118</v>
      </c>
      <c r="F9" s="607">
        <v>0.21019821999999996</v>
      </c>
      <c r="G9" s="606">
        <v>115</v>
      </c>
      <c r="H9" s="607">
        <v>0.19181942999999999</v>
      </c>
      <c r="I9" s="606">
        <v>124</v>
      </c>
      <c r="J9" s="607">
        <v>0.22538182000000001</v>
      </c>
      <c r="K9" s="606">
        <v>60</v>
      </c>
      <c r="L9" s="607">
        <v>0.10611963000000001</v>
      </c>
    </row>
    <row r="10" spans="2:14" ht="13.35" customHeight="1" x14ac:dyDescent="0.25">
      <c r="B10" s="537"/>
      <c r="C10" s="451" t="s">
        <v>24</v>
      </c>
      <c r="D10" s="452" t="s">
        <v>48</v>
      </c>
      <c r="E10" s="606">
        <v>146</v>
      </c>
      <c r="F10" s="607">
        <v>0.31462452999999996</v>
      </c>
      <c r="G10" s="606">
        <v>153</v>
      </c>
      <c r="H10" s="607">
        <v>0.31499682000000001</v>
      </c>
      <c r="I10" s="606">
        <v>179</v>
      </c>
      <c r="J10" s="607">
        <v>0.36575084999999996</v>
      </c>
      <c r="K10" s="606">
        <v>94</v>
      </c>
      <c r="L10" s="607">
        <v>0.23721375</v>
      </c>
    </row>
    <row r="11" spans="2:14" customFormat="1" ht="13.35" customHeight="1" x14ac:dyDescent="0.25">
      <c r="B11" s="224"/>
      <c r="C11" s="451" t="s">
        <v>25</v>
      </c>
      <c r="D11" s="452" t="s">
        <v>49</v>
      </c>
      <c r="E11" s="606">
        <v>140</v>
      </c>
      <c r="F11" s="607">
        <v>0.35074568</v>
      </c>
      <c r="G11" s="606">
        <v>188</v>
      </c>
      <c r="H11" s="607">
        <v>0.42903251000000003</v>
      </c>
      <c r="I11" s="606">
        <v>203</v>
      </c>
      <c r="J11" s="607">
        <v>0.48606787000000001</v>
      </c>
      <c r="K11" s="606">
        <v>82</v>
      </c>
      <c r="L11" s="607">
        <v>0.21408750000000004</v>
      </c>
    </row>
    <row r="12" spans="2:14" customFormat="1" ht="13.35" customHeight="1" x14ac:dyDescent="0.25">
      <c r="B12" s="224"/>
      <c r="C12" s="451" t="s">
        <v>26</v>
      </c>
      <c r="D12" s="452" t="s">
        <v>50</v>
      </c>
      <c r="E12" s="606">
        <v>142</v>
      </c>
      <c r="F12" s="607">
        <v>0.41835651000000001</v>
      </c>
      <c r="G12" s="606">
        <v>173</v>
      </c>
      <c r="H12" s="607">
        <v>0.4824138</v>
      </c>
      <c r="I12" s="606">
        <v>221</v>
      </c>
      <c r="J12" s="607">
        <v>0.63991200999999986</v>
      </c>
      <c r="K12" s="606">
        <v>80</v>
      </c>
      <c r="L12" s="607">
        <v>0.26084492999999997</v>
      </c>
    </row>
    <row r="13" spans="2:14" customFormat="1" ht="13.35" customHeight="1" x14ac:dyDescent="0.25">
      <c r="B13" s="224"/>
      <c r="C13" s="354" t="s">
        <v>27</v>
      </c>
      <c r="D13" s="763" t="s">
        <v>51</v>
      </c>
      <c r="E13" s="606">
        <v>262</v>
      </c>
      <c r="F13" s="607">
        <v>0.53725575000000003</v>
      </c>
      <c r="G13" s="606">
        <v>242</v>
      </c>
      <c r="H13" s="607">
        <v>0.70514900000000003</v>
      </c>
      <c r="I13" s="606">
        <v>239</v>
      </c>
      <c r="J13" s="607">
        <v>0.80109762000000007</v>
      </c>
      <c r="K13" s="606">
        <v>98</v>
      </c>
      <c r="L13" s="607">
        <v>0.32100886000000001</v>
      </c>
    </row>
    <row r="14" spans="2:14" customFormat="1" ht="13.35" customHeight="1" x14ac:dyDescent="0.25">
      <c r="B14" s="224"/>
      <c r="C14" s="354" t="s">
        <v>28</v>
      </c>
      <c r="D14" s="763" t="s">
        <v>52</v>
      </c>
      <c r="E14" s="606">
        <v>1126</v>
      </c>
      <c r="F14" s="607">
        <v>1.08353294</v>
      </c>
      <c r="G14" s="606">
        <v>638</v>
      </c>
      <c r="H14" s="607">
        <v>1.0242612499999999</v>
      </c>
      <c r="I14" s="606">
        <v>431</v>
      </c>
      <c r="J14" s="607">
        <v>1.14151808</v>
      </c>
      <c r="K14" s="606">
        <v>142</v>
      </c>
      <c r="L14" s="607">
        <v>0.32380705999999992</v>
      </c>
    </row>
    <row r="15" spans="2:14" customFormat="1" ht="13.35" customHeight="1" x14ac:dyDescent="0.25">
      <c r="B15" s="224"/>
      <c r="C15" s="354" t="s">
        <v>29</v>
      </c>
      <c r="D15" s="763" t="s">
        <v>53</v>
      </c>
      <c r="E15" s="606">
        <v>4868</v>
      </c>
      <c r="F15" s="607">
        <v>4.7545064499999992</v>
      </c>
      <c r="G15" s="606">
        <v>3729</v>
      </c>
      <c r="H15" s="607">
        <v>2.9567189300000001</v>
      </c>
      <c r="I15" s="606">
        <v>1262</v>
      </c>
      <c r="J15" s="607">
        <v>1.5366592800000003</v>
      </c>
      <c r="K15" s="606">
        <v>594</v>
      </c>
      <c r="L15" s="607">
        <v>0.62700091000000002</v>
      </c>
    </row>
    <row r="16" spans="2:14" customFormat="1" ht="13.35" customHeight="1" x14ac:dyDescent="0.25">
      <c r="B16" s="224"/>
      <c r="C16" s="354" t="s">
        <v>30</v>
      </c>
      <c r="D16" s="763" t="s">
        <v>54</v>
      </c>
      <c r="E16" s="606">
        <v>5606</v>
      </c>
      <c r="F16" s="607">
        <v>10.046053310000001</v>
      </c>
      <c r="G16" s="606">
        <v>6409</v>
      </c>
      <c r="H16" s="607">
        <v>9.8040730100000015</v>
      </c>
      <c r="I16" s="606">
        <v>4897</v>
      </c>
      <c r="J16" s="607">
        <v>5.5390511699999996</v>
      </c>
      <c r="K16" s="606">
        <v>3451</v>
      </c>
      <c r="L16" s="607">
        <v>2.5756151600000003</v>
      </c>
    </row>
    <row r="17" spans="2:12" customFormat="1" ht="13.35" customHeight="1" x14ac:dyDescent="0.25">
      <c r="B17" s="224"/>
      <c r="C17" s="354" t="s">
        <v>31</v>
      </c>
      <c r="D17" s="763" t="s">
        <v>55</v>
      </c>
      <c r="E17" s="606">
        <v>10735</v>
      </c>
      <c r="F17" s="607">
        <v>23.840700719999997</v>
      </c>
      <c r="G17" s="606">
        <v>8305</v>
      </c>
      <c r="H17" s="607">
        <v>15.142385189999999</v>
      </c>
      <c r="I17" s="606">
        <v>5419</v>
      </c>
      <c r="J17" s="607">
        <v>10.350714910000001</v>
      </c>
      <c r="K17" s="606">
        <v>5421</v>
      </c>
      <c r="L17" s="607">
        <v>8.3277466499999999</v>
      </c>
    </row>
    <row r="18" spans="2:12" customFormat="1" ht="13.35" customHeight="1" x14ac:dyDescent="0.25">
      <c r="B18" s="224"/>
      <c r="C18" s="354" t="s">
        <v>32</v>
      </c>
      <c r="D18" s="763" t="s">
        <v>56</v>
      </c>
      <c r="E18" s="606">
        <v>12363</v>
      </c>
      <c r="F18" s="607">
        <v>28.29487666</v>
      </c>
      <c r="G18" s="606">
        <v>11359</v>
      </c>
      <c r="H18" s="607">
        <v>23.757896730000006</v>
      </c>
      <c r="I18" s="606">
        <v>8007</v>
      </c>
      <c r="J18" s="607">
        <v>15.55758419</v>
      </c>
      <c r="K18" s="606">
        <v>11546</v>
      </c>
      <c r="L18" s="607">
        <v>31.358022379999998</v>
      </c>
    </row>
    <row r="19" spans="2:12" customFormat="1" ht="13.35" customHeight="1" x14ac:dyDescent="0.25">
      <c r="B19" s="224"/>
      <c r="C19" s="354" t="s">
        <v>33</v>
      </c>
      <c r="D19" s="763" t="s">
        <v>57</v>
      </c>
      <c r="E19" s="606">
        <v>16009</v>
      </c>
      <c r="F19" s="607">
        <v>34.727761530000002</v>
      </c>
      <c r="G19" s="606">
        <v>14151</v>
      </c>
      <c r="H19" s="607">
        <v>32.555364449999999</v>
      </c>
      <c r="I19" s="606">
        <v>9831</v>
      </c>
      <c r="J19" s="607">
        <v>23.046932309999999</v>
      </c>
      <c r="K19" s="606">
        <v>10696</v>
      </c>
      <c r="L19" s="607">
        <v>26.502470340000002</v>
      </c>
    </row>
    <row r="20" spans="2:12" customFormat="1" ht="13.35" customHeight="1" x14ac:dyDescent="0.25">
      <c r="B20" s="224"/>
      <c r="C20" s="354" t="s">
        <v>34</v>
      </c>
      <c r="D20" s="763" t="s">
        <v>58</v>
      </c>
      <c r="E20" s="606">
        <v>127049</v>
      </c>
      <c r="F20" s="607">
        <v>404.39305686</v>
      </c>
      <c r="G20" s="606">
        <v>129194</v>
      </c>
      <c r="H20" s="607">
        <v>387.41389868000005</v>
      </c>
      <c r="I20" s="606">
        <v>98928</v>
      </c>
      <c r="J20" s="607">
        <v>286.25706625999999</v>
      </c>
      <c r="K20" s="606">
        <v>88140</v>
      </c>
      <c r="L20" s="607">
        <v>244.05241587</v>
      </c>
    </row>
    <row r="21" spans="2:12" customFormat="1" ht="13.35" customHeight="1" x14ac:dyDescent="0.25">
      <c r="B21" s="224"/>
      <c r="C21" s="354" t="s">
        <v>35</v>
      </c>
      <c r="D21" s="627" t="s">
        <v>743</v>
      </c>
      <c r="E21" s="606">
        <v>292628</v>
      </c>
      <c r="F21" s="607">
        <v>1628.9763718700001</v>
      </c>
      <c r="G21" s="606">
        <v>303486</v>
      </c>
      <c r="H21" s="607">
        <v>1666.4991324599998</v>
      </c>
      <c r="I21" s="606">
        <v>273749</v>
      </c>
      <c r="J21" s="607">
        <v>1530.0616834099999</v>
      </c>
      <c r="K21" s="606">
        <v>270323</v>
      </c>
      <c r="L21" s="607">
        <v>1482.53894823</v>
      </c>
    </row>
    <row r="22" spans="2:12" customFormat="1" ht="13.35" customHeight="1" x14ac:dyDescent="0.25">
      <c r="B22" s="224"/>
      <c r="C22" s="354" t="s">
        <v>36</v>
      </c>
      <c r="D22" s="627" t="s">
        <v>772</v>
      </c>
      <c r="E22" s="606">
        <v>227961</v>
      </c>
      <c r="F22" s="607">
        <v>1520.9012326799998</v>
      </c>
      <c r="G22" s="606">
        <v>254578</v>
      </c>
      <c r="H22" s="607">
        <v>1613.3195426699999</v>
      </c>
      <c r="I22" s="606">
        <v>248872</v>
      </c>
      <c r="J22" s="607">
        <v>1616.59816462</v>
      </c>
      <c r="K22" s="606">
        <v>254764</v>
      </c>
      <c r="L22" s="607">
        <v>1734.90968251</v>
      </c>
    </row>
    <row r="23" spans="2:12" customFormat="1" ht="13.35" customHeight="1" x14ac:dyDescent="0.25">
      <c r="B23" s="224"/>
      <c r="C23" s="354" t="s">
        <v>37</v>
      </c>
      <c r="D23" s="627" t="s">
        <v>753</v>
      </c>
      <c r="E23" s="606">
        <v>150105</v>
      </c>
      <c r="F23" s="607">
        <v>1127.8331481999999</v>
      </c>
      <c r="G23" s="606">
        <v>162650</v>
      </c>
      <c r="H23" s="607">
        <v>1224.85942034</v>
      </c>
      <c r="I23" s="606">
        <v>180992</v>
      </c>
      <c r="J23" s="607">
        <v>1352.2902744400003</v>
      </c>
      <c r="K23" s="606">
        <v>194819</v>
      </c>
      <c r="L23" s="607">
        <v>1469.3021240800001</v>
      </c>
    </row>
    <row r="24" spans="2:12" customFormat="1" ht="13.35" customHeight="1" x14ac:dyDescent="0.25">
      <c r="B24" s="224"/>
      <c r="C24" s="354" t="s">
        <v>38</v>
      </c>
      <c r="D24" s="627" t="s">
        <v>62</v>
      </c>
      <c r="E24" s="606">
        <v>143419</v>
      </c>
      <c r="F24" s="607">
        <v>1360.20956176</v>
      </c>
      <c r="G24" s="606">
        <v>153946</v>
      </c>
      <c r="H24" s="607">
        <v>1451.1058715199999</v>
      </c>
      <c r="I24" s="606">
        <v>170124</v>
      </c>
      <c r="J24" s="607">
        <v>1634.25614232</v>
      </c>
      <c r="K24" s="606">
        <v>186784</v>
      </c>
      <c r="L24" s="607">
        <v>1860.79174186</v>
      </c>
    </row>
    <row r="25" spans="2:12" customFormat="1" ht="13.35" customHeight="1" x14ac:dyDescent="0.25">
      <c r="B25" s="224"/>
      <c r="C25" s="354" t="s">
        <v>39</v>
      </c>
      <c r="D25" s="627" t="s">
        <v>63</v>
      </c>
      <c r="E25" s="606">
        <v>41259</v>
      </c>
      <c r="F25" s="607">
        <v>591.48420363999992</v>
      </c>
      <c r="G25" s="606">
        <v>43896</v>
      </c>
      <c r="H25" s="607">
        <v>614.05650846000003</v>
      </c>
      <c r="I25" s="606">
        <v>50377</v>
      </c>
      <c r="J25" s="607">
        <v>698.72909145999995</v>
      </c>
      <c r="K25" s="606">
        <v>56920</v>
      </c>
      <c r="L25" s="607">
        <v>802.19371877999993</v>
      </c>
    </row>
    <row r="26" spans="2:12" customFormat="1" ht="13.35" customHeight="1" x14ac:dyDescent="0.25">
      <c r="B26" s="224"/>
      <c r="C26" s="354" t="s">
        <v>40</v>
      </c>
      <c r="D26" s="627" t="s">
        <v>64</v>
      </c>
      <c r="E26" s="606">
        <v>31975</v>
      </c>
      <c r="F26" s="607">
        <v>645.11271375000024</v>
      </c>
      <c r="G26" s="606">
        <v>32666</v>
      </c>
      <c r="H26" s="607">
        <v>654.67643050000004</v>
      </c>
      <c r="I26" s="606">
        <v>37396</v>
      </c>
      <c r="J26" s="607">
        <v>788.64907345000006</v>
      </c>
      <c r="K26" s="606">
        <v>42542</v>
      </c>
      <c r="L26" s="607">
        <v>916.4376181099999</v>
      </c>
    </row>
    <row r="27" spans="2:12" customFormat="1" ht="13.35" customHeight="1" x14ac:dyDescent="0.25">
      <c r="B27" s="224"/>
      <c r="C27" s="354" t="s">
        <v>41</v>
      </c>
      <c r="D27" s="627" t="s">
        <v>65</v>
      </c>
      <c r="E27" s="606">
        <v>5100</v>
      </c>
      <c r="F27" s="607">
        <v>191.82515638000004</v>
      </c>
      <c r="G27" s="606">
        <v>5047</v>
      </c>
      <c r="H27" s="607">
        <v>183.86642150999995</v>
      </c>
      <c r="I27" s="606">
        <v>6200</v>
      </c>
      <c r="J27" s="607">
        <v>233.04511548000005</v>
      </c>
      <c r="K27" s="606">
        <v>7394</v>
      </c>
      <c r="L27" s="607">
        <v>286.77889438</v>
      </c>
    </row>
    <row r="28" spans="2:12" customFormat="1" ht="13.35" customHeight="1" x14ac:dyDescent="0.25">
      <c r="B28" s="225"/>
      <c r="C28" s="773" t="s">
        <v>42</v>
      </c>
      <c r="D28" s="774" t="s">
        <v>66</v>
      </c>
      <c r="E28" s="686">
        <v>882</v>
      </c>
      <c r="F28" s="687">
        <v>50.841564420000012</v>
      </c>
      <c r="G28" s="686">
        <v>820</v>
      </c>
      <c r="H28" s="687">
        <v>42.884595279999985</v>
      </c>
      <c r="I28" s="686">
        <v>1032</v>
      </c>
      <c r="J28" s="687">
        <v>56.298298469999999</v>
      </c>
      <c r="K28" s="686">
        <v>1165</v>
      </c>
      <c r="L28" s="687">
        <v>67.849759500000005</v>
      </c>
    </row>
    <row r="29" spans="2:12" customFormat="1" ht="13.35" customHeight="1" x14ac:dyDescent="0.25">
      <c r="B29" s="225"/>
      <c r="C29" s="226" t="s">
        <v>8</v>
      </c>
      <c r="D29" s="227"/>
      <c r="E29" s="228">
        <f t="shared" ref="E29:L29" si="0">SUM(E4:E28)</f>
        <v>1072181</v>
      </c>
      <c r="F29" s="229">
        <f t="shared" si="0"/>
        <v>7626.4569969400009</v>
      </c>
      <c r="G29" s="228">
        <f t="shared" si="0"/>
        <v>1132058</v>
      </c>
      <c r="H29" s="229">
        <f t="shared" si="0"/>
        <v>7926.3989292699998</v>
      </c>
      <c r="I29" s="228">
        <f t="shared" si="0"/>
        <v>1098824</v>
      </c>
      <c r="J29" s="229">
        <f t="shared" si="0"/>
        <v>8256.2694740999996</v>
      </c>
      <c r="K29" s="228">
        <f t="shared" si="0"/>
        <v>1135273</v>
      </c>
      <c r="L29" s="229">
        <f t="shared" si="0"/>
        <v>8935.8932464800018</v>
      </c>
    </row>
    <row r="30" spans="2:12" customFormat="1" ht="13.35" customHeight="1" x14ac:dyDescent="0.25">
      <c r="B30" s="9" t="s">
        <v>784</v>
      </c>
    </row>
    <row r="31" spans="2:12" customFormat="1" ht="13.35" customHeight="1" x14ac:dyDescent="0.25">
      <c r="B31" s="9" t="s">
        <v>851</v>
      </c>
      <c r="C31" s="566"/>
      <c r="D31" s="527"/>
      <c r="E31" s="527"/>
    </row>
    <row r="32" spans="2:12" customFormat="1" ht="13.35" customHeight="1" x14ac:dyDescent="0.25">
      <c r="B32" s="755"/>
      <c r="C32" s="232"/>
    </row>
    <row r="33" spans="2:7" customFormat="1" ht="13.35" customHeight="1" x14ac:dyDescent="0.25">
      <c r="B33" s="755"/>
    </row>
    <row r="34" spans="2:7" customFormat="1" ht="13.35" customHeight="1" x14ac:dyDescent="0.25">
      <c r="G34" s="110" t="s">
        <v>245</v>
      </c>
    </row>
    <row r="35" spans="2:7" customFormat="1" ht="13.35" customHeight="1" x14ac:dyDescent="0.25"/>
  </sheetData>
  <mergeCells count="3">
    <mergeCell ref="B1:L1"/>
    <mergeCell ref="K2:L2"/>
    <mergeCell ref="C3:D3"/>
  </mergeCells>
  <hyperlinks>
    <hyperlink ref="G34" location="CONTENTS!A1" display="BACK TO CONTENTS" xr:uid="{AFE7BBAE-7B31-4039-8614-945F1F73616C}"/>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tabColor theme="7" tint="0.79998168889431442"/>
    <pageSetUpPr fitToPage="1"/>
  </sheetPr>
  <dimension ref="B1:L34"/>
  <sheetViews>
    <sheetView showGridLines="0" zoomScaleNormal="100" zoomScaleSheetLayoutView="90" workbookViewId="0">
      <selection activeCell="A2" sqref="A2:XFD2"/>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8.109375" style="4" customWidth="1"/>
    <col min="14" max="16384" width="9.109375" style="4"/>
  </cols>
  <sheetData>
    <row r="1" spans="2:12" s="3" customFormat="1" ht="15" customHeight="1" x14ac:dyDescent="0.25">
      <c r="B1" s="1442" t="s">
        <v>1080</v>
      </c>
      <c r="C1" s="1442"/>
      <c r="D1" s="1442"/>
      <c r="E1" s="1442"/>
      <c r="F1" s="1442"/>
      <c r="G1" s="1442"/>
      <c r="H1" s="1442"/>
      <c r="I1" s="1442"/>
      <c r="J1" s="1442"/>
      <c r="K1" s="1442"/>
      <c r="L1" s="1442"/>
    </row>
    <row r="2" spans="2:12" s="3"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50"/>
      <c r="C3" s="1443" t="s">
        <v>176</v>
      </c>
      <c r="D3" s="1444"/>
      <c r="E3" s="692" t="s">
        <v>17</v>
      </c>
      <c r="F3" s="757" t="s">
        <v>80</v>
      </c>
      <c r="G3" s="692" t="s">
        <v>17</v>
      </c>
      <c r="H3" s="757" t="s">
        <v>80</v>
      </c>
      <c r="I3" s="692" t="s">
        <v>17</v>
      </c>
      <c r="J3" s="757" t="s">
        <v>80</v>
      </c>
      <c r="K3" s="692" t="s">
        <v>17</v>
      </c>
      <c r="L3" s="757" t="s">
        <v>80</v>
      </c>
    </row>
    <row r="4" spans="2:12" ht="13.35" customHeight="1" x14ac:dyDescent="0.25">
      <c r="B4" s="38"/>
      <c r="C4" s="573" t="s">
        <v>18</v>
      </c>
      <c r="D4" s="635" t="s">
        <v>43</v>
      </c>
      <c r="E4" s="952">
        <f>'A2.7.8'!E4/'A2.7.8'!E$29</f>
        <v>0</v>
      </c>
      <c r="F4" s="953">
        <f>'A2.7.8'!F4/'A2.7.8'!F$29</f>
        <v>0</v>
      </c>
      <c r="G4" s="952">
        <f>'A2.7.8'!G4/'A2.7.8'!G$29</f>
        <v>0</v>
      </c>
      <c r="H4" s="953">
        <f>'A2.7.8'!H4/'A2.7.8'!H$29</f>
        <v>0</v>
      </c>
      <c r="I4" s="952">
        <f>'A2.7.8'!I4/'A2.7.8'!I$29</f>
        <v>0</v>
      </c>
      <c r="J4" s="953">
        <f>'A2.7.8'!J4/'A2.7.8'!J$29</f>
        <v>0</v>
      </c>
      <c r="K4" s="952">
        <f>'A2.7.8'!K4/'A2.7.8'!K$29</f>
        <v>0</v>
      </c>
      <c r="L4" s="953">
        <f>'A2.7.8'!L4/'A2.7.8'!L$29</f>
        <v>0</v>
      </c>
    </row>
    <row r="5" spans="2:12" ht="13.35" customHeight="1" x14ac:dyDescent="0.25">
      <c r="B5" s="38"/>
      <c r="C5" s="451" t="s">
        <v>19</v>
      </c>
      <c r="D5" s="761" t="s">
        <v>121</v>
      </c>
      <c r="E5" s="952">
        <f>'A2.7.8'!E5/'A2.7.8'!E$29</f>
        <v>0</v>
      </c>
      <c r="F5" s="953">
        <f>'A2.7.8'!F5/'A2.7.8'!F$29</f>
        <v>0</v>
      </c>
      <c r="G5" s="952">
        <f>'A2.7.8'!G5/'A2.7.8'!G$29</f>
        <v>0</v>
      </c>
      <c r="H5" s="953">
        <f>'A2.7.8'!H5/'A2.7.8'!H$29</f>
        <v>0</v>
      </c>
      <c r="I5" s="952">
        <f>'A2.7.8'!I5/'A2.7.8'!I$29</f>
        <v>0</v>
      </c>
      <c r="J5" s="953">
        <f>'A2.7.8'!J5/'A2.7.8'!J$29</f>
        <v>0</v>
      </c>
      <c r="K5" s="952">
        <f>'A2.7.8'!K5/'A2.7.8'!K$29</f>
        <v>0</v>
      </c>
      <c r="L5" s="953">
        <f>'A2.7.8'!L5/'A2.7.8'!L$29</f>
        <v>0</v>
      </c>
    </row>
    <row r="6" spans="2:12" ht="13.35" customHeight="1" x14ac:dyDescent="0.25">
      <c r="B6" s="38"/>
      <c r="C6" s="451" t="s">
        <v>20</v>
      </c>
      <c r="D6" s="452" t="s">
        <v>44</v>
      </c>
      <c r="E6" s="952">
        <f>'A2.7.8'!E6/'A2.7.8'!E$29</f>
        <v>8.4873729342340522E-5</v>
      </c>
      <c r="F6" s="953">
        <f>'A2.7.8'!F6/'A2.7.8'!F$29</f>
        <v>8.5644303804777429E-6</v>
      </c>
      <c r="G6" s="952">
        <f>'A2.7.8'!G6/'A2.7.8'!G$29</f>
        <v>8.656800269950833E-5</v>
      </c>
      <c r="H6" s="953">
        <f>'A2.7.8'!H6/'A2.7.8'!H$29</f>
        <v>1.0644171552916053E-5</v>
      </c>
      <c r="I6" s="952">
        <f>'A2.7.8'!I6/'A2.7.8'!I$29</f>
        <v>9.0096321157892434E-5</v>
      </c>
      <c r="J6" s="953">
        <f>'A2.7.8'!J6/'A2.7.8'!J$29</f>
        <v>8.2393022918399077E-6</v>
      </c>
      <c r="K6" s="952">
        <f>'A2.7.8'!K6/'A2.7.8'!K$29</f>
        <v>4.7565651609789011E-5</v>
      </c>
      <c r="L6" s="953">
        <f>'A2.7.8'!L6/'A2.7.8'!L$29</f>
        <v>4.5702168628846542E-6</v>
      </c>
    </row>
    <row r="7" spans="2:12" ht="13.35" customHeight="1" x14ac:dyDescent="0.25">
      <c r="B7" s="38"/>
      <c r="C7" s="451" t="s">
        <v>21</v>
      </c>
      <c r="D7" s="452" t="s">
        <v>45</v>
      </c>
      <c r="E7" s="952">
        <f>'A2.7.8'!E7/'A2.7.8'!E$29</f>
        <v>7.9277659275812579E-5</v>
      </c>
      <c r="F7" s="953">
        <f>'A2.7.8'!F7/'A2.7.8'!F$29</f>
        <v>1.1586317215904334E-5</v>
      </c>
      <c r="G7" s="952">
        <f>'A2.7.8'!G7/'A2.7.8'!G$29</f>
        <v>8.833469663215135E-5</v>
      </c>
      <c r="H7" s="953">
        <f>'A2.7.8'!H7/'A2.7.8'!H$29</f>
        <v>1.3746996709643947E-5</v>
      </c>
      <c r="I7" s="952">
        <f>'A2.7.8'!I7/'A2.7.8'!I$29</f>
        <v>1.0374727890908826E-4</v>
      </c>
      <c r="J7" s="953">
        <f>'A2.7.8'!J7/'A2.7.8'!J$29</f>
        <v>1.610132038652859E-5</v>
      </c>
      <c r="K7" s="952">
        <f>'A2.7.8'!K7/'A2.7.8'!K$29</f>
        <v>4.0518888408338785E-5</v>
      </c>
      <c r="L7" s="953">
        <f>'A2.7.8'!L7/'A2.7.8'!L$29</f>
        <v>5.9454336051885933E-6</v>
      </c>
    </row>
    <row r="8" spans="2:12" ht="13.35" customHeight="1" x14ac:dyDescent="0.25">
      <c r="B8" s="38"/>
      <c r="C8" s="451" t="s">
        <v>22</v>
      </c>
      <c r="D8" s="452" t="s">
        <v>46</v>
      </c>
      <c r="E8" s="952">
        <f>'A2.7.8'!E8/'A2.7.8'!E$29</f>
        <v>1.0445997457518833E-4</v>
      </c>
      <c r="F8" s="953">
        <f>'A2.7.8'!F8/'A2.7.8'!F$29</f>
        <v>1.9366302079623716E-5</v>
      </c>
      <c r="G8" s="952">
        <f>'A2.7.8'!G8/'A2.7.8'!G$29</f>
        <v>1.0158490112697406E-4</v>
      </c>
      <c r="H8" s="953">
        <f>'A2.7.8'!H8/'A2.7.8'!H$29</f>
        <v>2.01431446265479E-5</v>
      </c>
      <c r="I8" s="952">
        <f>'A2.7.8'!I8/'A2.7.8'!I$29</f>
        <v>1.1648817281020437E-4</v>
      </c>
      <c r="J8" s="953">
        <f>'A2.7.8'!J8/'A2.7.8'!J$29</f>
        <v>2.336785888653799E-5</v>
      </c>
      <c r="K8" s="952">
        <f>'A2.7.8'!K8/'A2.7.8'!K$29</f>
        <v>5.1089033210514123E-5</v>
      </c>
      <c r="L8" s="953">
        <f>'A2.7.8'!L8/'A2.7.8'!L$29</f>
        <v>1.0120897542685566E-5</v>
      </c>
    </row>
    <row r="9" spans="2:12" ht="13.35" customHeight="1" x14ac:dyDescent="0.25">
      <c r="B9" s="38"/>
      <c r="C9" s="451" t="s">
        <v>23</v>
      </c>
      <c r="D9" s="452" t="s">
        <v>47</v>
      </c>
      <c r="E9" s="952">
        <f>'A2.7.8'!E9/'A2.7.8'!E$29</f>
        <v>1.1005604464171627E-4</v>
      </c>
      <c r="F9" s="953">
        <f>'A2.7.8'!F9/'A2.7.8'!F$29</f>
        <v>2.7561713136826022E-5</v>
      </c>
      <c r="G9" s="952">
        <f>'A2.7.8'!G9/'A2.7.8'!G$29</f>
        <v>1.0158490112697406E-4</v>
      </c>
      <c r="H9" s="953">
        <f>'A2.7.8'!H9/'A2.7.8'!H$29</f>
        <v>2.4200072657416201E-5</v>
      </c>
      <c r="I9" s="952">
        <f>'A2.7.8'!I9/'A2.7.8'!I$29</f>
        <v>1.1284791740988547E-4</v>
      </c>
      <c r="J9" s="953">
        <f>'A2.7.8'!J9/'A2.7.8'!J$29</f>
        <v>2.7298263544694736E-5</v>
      </c>
      <c r="K9" s="952">
        <f>'A2.7.8'!K9/'A2.7.8'!K$29</f>
        <v>5.285072401087668E-5</v>
      </c>
      <c r="L9" s="953">
        <f>'A2.7.8'!L9/'A2.7.8'!L$29</f>
        <v>1.1875660000952037E-5</v>
      </c>
    </row>
    <row r="10" spans="2:12" ht="13.35" customHeight="1" x14ac:dyDescent="0.25">
      <c r="B10" s="38"/>
      <c r="C10" s="451" t="s">
        <v>24</v>
      </c>
      <c r="D10" s="452" t="s">
        <v>48</v>
      </c>
      <c r="E10" s="952">
        <f>'A2.7.8'!E10/'A2.7.8'!E$29</f>
        <v>1.3617103828551336E-4</v>
      </c>
      <c r="F10" s="953">
        <f>'A2.7.8'!F10/'A2.7.8'!F$29</f>
        <v>4.1254350496729772E-5</v>
      </c>
      <c r="G10" s="952">
        <f>'A2.7.8'!G10/'A2.7.8'!G$29</f>
        <v>1.3515208584719159E-4</v>
      </c>
      <c r="H10" s="953">
        <f>'A2.7.8'!H10/'A2.7.8'!H$29</f>
        <v>3.9740217822850654E-5</v>
      </c>
      <c r="I10" s="952">
        <f>'A2.7.8'!I10/'A2.7.8'!I$29</f>
        <v>1.6290142916427017E-4</v>
      </c>
      <c r="J10" s="953">
        <f>'A2.7.8'!J10/'A2.7.8'!J$29</f>
        <v>4.4299771361310828E-5</v>
      </c>
      <c r="K10" s="952">
        <f>'A2.7.8'!K10/'A2.7.8'!K$29</f>
        <v>8.2799467617040133E-5</v>
      </c>
      <c r="L10" s="953">
        <f>'A2.7.8'!L10/'A2.7.8'!L$29</f>
        <v>2.6546170982228606E-5</v>
      </c>
    </row>
    <row r="11" spans="2:12" customFormat="1" ht="13.35" customHeight="1" x14ac:dyDescent="0.25">
      <c r="B11" s="224"/>
      <c r="C11" s="451" t="s">
        <v>25</v>
      </c>
      <c r="D11" s="452" t="s">
        <v>49</v>
      </c>
      <c r="E11" s="952">
        <f>'A2.7.8'!E11/'A2.7.8'!E$29</f>
        <v>1.305749682189854E-4</v>
      </c>
      <c r="F11" s="953">
        <f>'A2.7.8'!F11/'A2.7.8'!F$29</f>
        <v>4.599064547806817E-5</v>
      </c>
      <c r="G11" s="952">
        <f>'A2.7.8'!G11/'A2.7.8'!G$29</f>
        <v>1.6606922966844455E-4</v>
      </c>
      <c r="H11" s="953">
        <f>'A2.7.8'!H11/'A2.7.8'!H$29</f>
        <v>5.4127039760224734E-5</v>
      </c>
      <c r="I11" s="952">
        <f>'A2.7.8'!I11/'A2.7.8'!I$29</f>
        <v>1.8474296156618348E-4</v>
      </c>
      <c r="J11" s="953">
        <f>'A2.7.8'!J11/'A2.7.8'!J$29</f>
        <v>5.8872578169208237E-5</v>
      </c>
      <c r="K11" s="952">
        <f>'A2.7.8'!K11/'A2.7.8'!K$29</f>
        <v>7.2229322814864794E-5</v>
      </c>
      <c r="L11" s="953">
        <f>'A2.7.8'!L11/'A2.7.8'!L$29</f>
        <v>2.3958153269605442E-5</v>
      </c>
    </row>
    <row r="12" spans="2:12" customFormat="1" ht="13.35" customHeight="1" x14ac:dyDescent="0.25">
      <c r="B12" s="224"/>
      <c r="C12" s="451" t="s">
        <v>26</v>
      </c>
      <c r="D12" s="452" t="s">
        <v>50</v>
      </c>
      <c r="E12" s="952">
        <f>'A2.7.8'!E12/'A2.7.8'!E$29</f>
        <v>1.3244032490782807E-4</v>
      </c>
      <c r="F12" s="953">
        <f>'A2.7.8'!F12/'A2.7.8'!F$29</f>
        <v>5.4855945581002966E-5</v>
      </c>
      <c r="G12" s="952">
        <f>'A2.7.8'!G12/'A2.7.8'!G$29</f>
        <v>1.5281902517362184E-4</v>
      </c>
      <c r="H12" s="953">
        <f>'A2.7.8'!H12/'A2.7.8'!H$29</f>
        <v>6.0861660421680165E-5</v>
      </c>
      <c r="I12" s="952">
        <f>'A2.7.8'!I12/'A2.7.8'!I$29</f>
        <v>2.0112411086761848E-4</v>
      </c>
      <c r="J12" s="953">
        <f>'A2.7.8'!J12/'A2.7.8'!J$29</f>
        <v>7.7506192355689251E-5</v>
      </c>
      <c r="K12" s="952">
        <f>'A2.7.8'!K12/'A2.7.8'!K$29</f>
        <v>7.0467632014502244E-5</v>
      </c>
      <c r="L12" s="953">
        <f>'A2.7.8'!L12/'A2.7.8'!L$29</f>
        <v>2.9190694517613128E-5</v>
      </c>
    </row>
    <row r="13" spans="2:12" customFormat="1" ht="13.35" customHeight="1" x14ac:dyDescent="0.25">
      <c r="B13" s="224"/>
      <c r="C13" s="354" t="s">
        <v>27</v>
      </c>
      <c r="D13" s="763" t="s">
        <v>51</v>
      </c>
      <c r="E13" s="952">
        <f>'A2.7.8'!E13/'A2.7.8'!E$29</f>
        <v>2.4436172623838699E-4</v>
      </c>
      <c r="F13" s="953">
        <f>'A2.7.8'!F13/'A2.7.8'!F$29</f>
        <v>7.04463095006719E-5</v>
      </c>
      <c r="G13" s="952">
        <f>'A2.7.8'!G13/'A2.7.8'!G$29</f>
        <v>2.1376996584980629E-4</v>
      </c>
      <c r="H13" s="953">
        <f>'A2.7.8'!H13/'A2.7.8'!H$29</f>
        <v>8.896208811747788E-5</v>
      </c>
      <c r="I13" s="952">
        <f>'A2.7.8'!I13/'A2.7.8'!I$29</f>
        <v>2.1750526016905345E-4</v>
      </c>
      <c r="J13" s="953">
        <f>'A2.7.8'!J13/'A2.7.8'!J$29</f>
        <v>9.7029005958811226E-5</v>
      </c>
      <c r="K13" s="952">
        <f>'A2.7.8'!K13/'A2.7.8'!K$29</f>
        <v>8.6322849217765246E-5</v>
      </c>
      <c r="L13" s="953">
        <f>'A2.7.8'!L13/'A2.7.8'!L$29</f>
        <v>3.5923533456093021E-5</v>
      </c>
    </row>
    <row r="14" spans="2:12" customFormat="1" ht="13.35" customHeight="1" x14ac:dyDescent="0.25">
      <c r="B14" s="224"/>
      <c r="C14" s="354" t="s">
        <v>28</v>
      </c>
      <c r="D14" s="763" t="s">
        <v>52</v>
      </c>
      <c r="E14" s="952">
        <f>'A2.7.8'!E14/'A2.7.8'!E$29</f>
        <v>1.0501958158184112E-3</v>
      </c>
      <c r="F14" s="953">
        <f>'A2.7.8'!F14/'A2.7.8'!F$29</f>
        <v>1.4207553264048442E-4</v>
      </c>
      <c r="G14" s="952">
        <f>'A2.7.8'!G14/'A2.7.8'!G$29</f>
        <v>5.635753645131256E-4</v>
      </c>
      <c r="H14" s="953">
        <f>'A2.7.8'!H14/'A2.7.8'!H$29</f>
        <v>1.2922151145051334E-4</v>
      </c>
      <c r="I14" s="952">
        <f>'A2.7.8'!I14/'A2.7.8'!I$29</f>
        <v>3.9223751938435999E-4</v>
      </c>
      <c r="J14" s="953">
        <f>'A2.7.8'!J14/'A2.7.8'!J$29</f>
        <v>1.3826075851581076E-4</v>
      </c>
      <c r="K14" s="952">
        <f>'A2.7.8'!K14/'A2.7.8'!K$29</f>
        <v>1.2508004682574146E-4</v>
      </c>
      <c r="L14" s="953">
        <f>'A2.7.8'!L14/'A2.7.8'!L$29</f>
        <v>3.6236675066317845E-5</v>
      </c>
    </row>
    <row r="15" spans="2:12" customFormat="1" ht="13.35" customHeight="1" x14ac:dyDescent="0.25">
      <c r="B15" s="224"/>
      <c r="C15" s="354" t="s">
        <v>29</v>
      </c>
      <c r="D15" s="763" t="s">
        <v>53</v>
      </c>
      <c r="E15" s="952">
        <f>'A2.7.8'!E15/'A2.7.8'!E$29</f>
        <v>4.5402781806430075E-3</v>
      </c>
      <c r="F15" s="953">
        <f>'A2.7.8'!F15/'A2.7.8'!F$29</f>
        <v>6.2342270492152154E-4</v>
      </c>
      <c r="G15" s="952">
        <f>'A2.7.8'!G15/'A2.7.8'!G$29</f>
        <v>3.2940008374129242E-3</v>
      </c>
      <c r="H15" s="953">
        <f>'A2.7.8'!H15/'A2.7.8'!H$29</f>
        <v>3.7302171596254822E-4</v>
      </c>
      <c r="I15" s="952">
        <f>'A2.7.8'!I15/'A2.7.8'!I$29</f>
        <v>1.1485005788006086E-3</v>
      </c>
      <c r="J15" s="953">
        <f>'A2.7.8'!J15/'A2.7.8'!J$29</f>
        <v>1.8612029135198601E-4</v>
      </c>
      <c r="K15" s="952">
        <f>'A2.7.8'!K15/'A2.7.8'!K$29</f>
        <v>5.2322216770767907E-4</v>
      </c>
      <c r="L15" s="953">
        <f>'A2.7.8'!L15/'A2.7.8'!L$29</f>
        <v>7.0166562279264712E-5</v>
      </c>
    </row>
    <row r="16" spans="2:12" customFormat="1" ht="13.35" customHeight="1" x14ac:dyDescent="0.25">
      <c r="B16" s="224"/>
      <c r="C16" s="354" t="s">
        <v>30</v>
      </c>
      <c r="D16" s="763" t="s">
        <v>54</v>
      </c>
      <c r="E16" s="952">
        <f>'A2.7.8'!E16/'A2.7.8'!E$29</f>
        <v>5.2285947988259442E-3</v>
      </c>
      <c r="F16" s="953">
        <f>'A2.7.8'!F16/'A2.7.8'!F$29</f>
        <v>1.317263483427603E-3</v>
      </c>
      <c r="G16" s="952">
        <f>'A2.7.8'!G16/'A2.7.8'!G$29</f>
        <v>5.6613707071545803E-3</v>
      </c>
      <c r="H16" s="953">
        <f>'A2.7.8'!H16/'A2.7.8'!H$29</f>
        <v>1.2368886675380758E-3</v>
      </c>
      <c r="I16" s="952">
        <f>'A2.7.8'!I16/'A2.7.8'!I$29</f>
        <v>4.4565826738403964E-3</v>
      </c>
      <c r="J16" s="953">
        <f>'A2.7.8'!J16/'A2.7.8'!J$29</f>
        <v>6.7089030795034713E-4</v>
      </c>
      <c r="K16" s="952">
        <f>'A2.7.8'!K16/'A2.7.8'!K$29</f>
        <v>3.0397974760255904E-3</v>
      </c>
      <c r="L16" s="953">
        <f>'A2.7.8'!L16/'A2.7.8'!L$29</f>
        <v>2.8823253467296939E-4</v>
      </c>
    </row>
    <row r="17" spans="2:12" customFormat="1" ht="13.35" customHeight="1" x14ac:dyDescent="0.25">
      <c r="B17" s="224"/>
      <c r="C17" s="354" t="s">
        <v>31</v>
      </c>
      <c r="D17" s="763" t="s">
        <v>55</v>
      </c>
      <c r="E17" s="952">
        <f>'A2.7.8'!E17/'A2.7.8'!E$29</f>
        <v>1.0012302027362916E-2</v>
      </c>
      <c r="F17" s="953">
        <f>'A2.7.8'!F17/'A2.7.8'!F$29</f>
        <v>3.1260519438535764E-3</v>
      </c>
      <c r="G17" s="952">
        <f>'A2.7.8'!G17/'A2.7.8'!G$29</f>
        <v>7.3361965553001701E-3</v>
      </c>
      <c r="H17" s="953">
        <f>'A2.7.8'!H17/'A2.7.8'!H$29</f>
        <v>1.9103738437997811E-3</v>
      </c>
      <c r="I17" s="952">
        <f>'A2.7.8'!I17/'A2.7.8'!I$29</f>
        <v>4.9316360035820111E-3</v>
      </c>
      <c r="J17" s="953">
        <f>'A2.7.8'!J17/'A2.7.8'!J$29</f>
        <v>1.2536793938800444E-3</v>
      </c>
      <c r="K17" s="952">
        <f>'A2.7.8'!K17/'A2.7.8'!K$29</f>
        <v>4.7750629143827076E-3</v>
      </c>
      <c r="L17" s="953">
        <f>'A2.7.8'!L17/'A2.7.8'!L$29</f>
        <v>9.31943390581623E-4</v>
      </c>
    </row>
    <row r="18" spans="2:12" customFormat="1" ht="13.35" customHeight="1" x14ac:dyDescent="0.25">
      <c r="B18" s="224"/>
      <c r="C18" s="354" t="s">
        <v>32</v>
      </c>
      <c r="D18" s="763" t="s">
        <v>56</v>
      </c>
      <c r="E18" s="952">
        <f>'A2.7.8'!E18/'A2.7.8'!E$29</f>
        <v>1.1530702372080833E-2</v>
      </c>
      <c r="F18" s="953">
        <f>'A2.7.8'!F18/'A2.7.8'!F$29</f>
        <v>3.7100945657141822E-3</v>
      </c>
      <c r="G18" s="952">
        <f>'A2.7.8'!G18/'A2.7.8'!G$29</f>
        <v>1.0033938190446073E-2</v>
      </c>
      <c r="H18" s="953">
        <f>'A2.7.8'!H18/'A2.7.8'!H$29</f>
        <v>2.9973127698971424E-3</v>
      </c>
      <c r="I18" s="952">
        <f>'A2.7.8'!I18/'A2.7.8'!I$29</f>
        <v>7.2868812475883312E-3</v>
      </c>
      <c r="J18" s="953">
        <f>'A2.7.8'!J18/'A2.7.8'!J$29</f>
        <v>1.8843358055117142E-3</v>
      </c>
      <c r="K18" s="952">
        <f>'A2.7.8'!K18/'A2.7.8'!K$29</f>
        <v>1.0170240990493035E-2</v>
      </c>
      <c r="L18" s="953">
        <f>'A2.7.8'!L18/'A2.7.8'!L$29</f>
        <v>3.5092207924879194E-3</v>
      </c>
    </row>
    <row r="19" spans="2:12" customFormat="1" ht="13.35" customHeight="1" x14ac:dyDescent="0.25">
      <c r="B19" s="224"/>
      <c r="C19" s="354" t="s">
        <v>33</v>
      </c>
      <c r="D19" s="763" t="s">
        <v>57</v>
      </c>
      <c r="E19" s="952">
        <f>'A2.7.8'!E19/'A2.7.8'!E$29</f>
        <v>1.4931247615840982E-2</v>
      </c>
      <c r="F19" s="953">
        <f>'A2.7.8'!F19/'A2.7.8'!F$29</f>
        <v>4.5535904213364065E-3</v>
      </c>
      <c r="G19" s="952">
        <f>'A2.7.8'!G19/'A2.7.8'!G$29</f>
        <v>1.2500242920415738E-2</v>
      </c>
      <c r="H19" s="953">
        <f>'A2.7.8'!H19/'A2.7.8'!H$29</f>
        <v>4.1072074141741766E-3</v>
      </c>
      <c r="I19" s="952">
        <f>'A2.7.8'!I19/'A2.7.8'!I$29</f>
        <v>8.9468377101337426E-3</v>
      </c>
      <c r="J19" s="953">
        <f>'A2.7.8'!J19/'A2.7.8'!J$29</f>
        <v>2.7914462315333163E-3</v>
      </c>
      <c r="K19" s="952">
        <f>'A2.7.8'!K19/'A2.7.8'!K$29</f>
        <v>9.4215224003389494E-3</v>
      </c>
      <c r="L19" s="953">
        <f>'A2.7.8'!L19/'A2.7.8'!L$29</f>
        <v>2.9658445562159965E-3</v>
      </c>
    </row>
    <row r="20" spans="2:12" customFormat="1" ht="13.35" customHeight="1" x14ac:dyDescent="0.25">
      <c r="B20" s="224"/>
      <c r="C20" s="354" t="s">
        <v>34</v>
      </c>
      <c r="D20" s="763" t="s">
        <v>58</v>
      </c>
      <c r="E20" s="952">
        <f>'A2.7.8'!E20/'A2.7.8'!E$29</f>
        <v>0.11849585098038484</v>
      </c>
      <c r="F20" s="953">
        <f>'A2.7.8'!F20/'A2.7.8'!F$29</f>
        <v>5.3025022893626296E-2</v>
      </c>
      <c r="G20" s="952">
        <f>'A2.7.8'!G20/'A2.7.8'!G$29</f>
        <v>0.11412312796694163</v>
      </c>
      <c r="H20" s="953">
        <f>'A2.7.8'!H20/'A2.7.8'!H$29</f>
        <v>4.8876406819418038E-2</v>
      </c>
      <c r="I20" s="952">
        <f>'A2.7.8'!I20/'A2.7.8'!I$29</f>
        <v>9.0030796560686702E-2</v>
      </c>
      <c r="J20" s="953">
        <f>'A2.7.8'!J20/'A2.7.8'!J$29</f>
        <v>3.4671478100126371E-2</v>
      </c>
      <c r="K20" s="952">
        <f>'A2.7.8'!K20/'A2.7.8'!K$29</f>
        <v>7.7637713571977837E-2</v>
      </c>
      <c r="L20" s="953">
        <f>'A2.7.8'!L20/'A2.7.8'!L$29</f>
        <v>2.7311473977840586E-2</v>
      </c>
    </row>
    <row r="21" spans="2:12" customFormat="1" ht="13.35" customHeight="1" x14ac:dyDescent="0.25">
      <c r="B21" s="224"/>
      <c r="C21" s="354" t="s">
        <v>35</v>
      </c>
      <c r="D21" s="627" t="s">
        <v>743</v>
      </c>
      <c r="E21" s="952">
        <f>'A2.7.8'!E21/'A2.7.8'!E$29</f>
        <v>0.27292779857132332</v>
      </c>
      <c r="F21" s="953">
        <f>'A2.7.8'!F21/'A2.7.8'!F$29</f>
        <v>0.21359543134165732</v>
      </c>
      <c r="G21" s="952">
        <f>'A2.7.8'!G21/'A2.7.8'!G$29</f>
        <v>0.26808343742105084</v>
      </c>
      <c r="H21" s="953">
        <f>'A2.7.8'!H21/'A2.7.8'!H$29</f>
        <v>0.21024668923817086</v>
      </c>
      <c r="I21" s="952">
        <f>'A2.7.8'!I21/'A2.7.8'!I$29</f>
        <v>0.2491290688954737</v>
      </c>
      <c r="J21" s="953">
        <f>'A2.7.8'!J21/'A2.7.8'!J$29</f>
        <v>0.18532118994054383</v>
      </c>
      <c r="K21" s="952">
        <f>'A2.7.8'!K21/'A2.7.8'!K$29</f>
        <v>0.23811277111320361</v>
      </c>
      <c r="L21" s="953">
        <f>'A2.7.8'!L21/'A2.7.8'!L$29</f>
        <v>0.16590831015287666</v>
      </c>
    </row>
    <row r="22" spans="2:12" customFormat="1" ht="13.35" customHeight="1" x14ac:dyDescent="0.25">
      <c r="B22" s="224"/>
      <c r="C22" s="354" t="s">
        <v>36</v>
      </c>
      <c r="D22" s="627" t="s">
        <v>772</v>
      </c>
      <c r="E22" s="952">
        <f>'A2.7.8'!E22/'A2.7.8'!E$29</f>
        <v>0.21261428807262953</v>
      </c>
      <c r="F22" s="953">
        <f>'A2.7.8'!F22/'A2.7.8'!F$29</f>
        <v>0.19942435042775933</v>
      </c>
      <c r="G22" s="952">
        <f>'A2.7.8'!G22/'A2.7.8'!G$29</f>
        <v>0.22488070399219828</v>
      </c>
      <c r="H22" s="953">
        <f>'A2.7.8'!H22/'A2.7.8'!H$29</f>
        <v>0.20353751521544758</v>
      </c>
      <c r="I22" s="952">
        <f>'A2.7.8'!I22/'A2.7.8'!I$29</f>
        <v>0.22648941049704047</v>
      </c>
      <c r="J22" s="953">
        <f>'A2.7.8'!J22/'A2.7.8'!J$29</f>
        <v>0.19580249526632879</v>
      </c>
      <c r="K22" s="952">
        <f>'A2.7.8'!K22/'A2.7.8'!K$29</f>
        <v>0.22440769753178311</v>
      </c>
      <c r="L22" s="953">
        <f>'A2.7.8'!L22/'A2.7.8'!L$29</f>
        <v>0.19415067242364495</v>
      </c>
    </row>
    <row r="23" spans="2:12" customFormat="1" ht="13.35" customHeight="1" x14ac:dyDescent="0.25">
      <c r="B23" s="224"/>
      <c r="C23" s="354" t="s">
        <v>37</v>
      </c>
      <c r="D23" s="627" t="s">
        <v>753</v>
      </c>
      <c r="E23" s="952">
        <f>'A2.7.8'!E23/'A2.7.8'!E$29</f>
        <v>0.1399996828893629</v>
      </c>
      <c r="F23" s="953">
        <f>'A2.7.8'!F23/'A2.7.8'!F$29</f>
        <v>0.14788428606527587</v>
      </c>
      <c r="G23" s="952">
        <f>'A2.7.8'!G23/'A2.7.8'!G$29</f>
        <v>0.14367638407219419</v>
      </c>
      <c r="H23" s="953">
        <f>'A2.7.8'!H23/'A2.7.8'!H$29</f>
        <v>0.15452911609292497</v>
      </c>
      <c r="I23" s="952">
        <f>'A2.7.8'!I23/'A2.7.8'!I$29</f>
        <v>0.16471427635362898</v>
      </c>
      <c r="J23" s="953">
        <f>'A2.7.8'!J23/'A2.7.8'!J$29</f>
        <v>0.16378950307789111</v>
      </c>
      <c r="K23" s="952">
        <f>'A2.7.8'!K23/'A2.7.8'!K$29</f>
        <v>0.1716054200179164</v>
      </c>
      <c r="L23" s="953">
        <f>'A2.7.8'!L23/'A2.7.8'!L$29</f>
        <v>0.16442700058651472</v>
      </c>
    </row>
    <row r="24" spans="2:12" customFormat="1" ht="13.35" customHeight="1" x14ac:dyDescent="0.25">
      <c r="B24" s="224"/>
      <c r="C24" s="354" t="s">
        <v>38</v>
      </c>
      <c r="D24" s="627" t="s">
        <v>62</v>
      </c>
      <c r="E24" s="952">
        <f>'A2.7.8'!E24/'A2.7.8'!E$29</f>
        <v>0.13376379547856193</v>
      </c>
      <c r="F24" s="953">
        <f>'A2.7.8'!F24/'A2.7.8'!F$29</f>
        <v>0.17835405907432025</v>
      </c>
      <c r="G24" s="952">
        <f>'A2.7.8'!G24/'A2.7.8'!G$29</f>
        <v>0.13598773207733172</v>
      </c>
      <c r="H24" s="953">
        <f>'A2.7.8'!H24/'A2.7.8'!H$29</f>
        <v>0.18307252567890156</v>
      </c>
      <c r="I24" s="952">
        <f>'A2.7.8'!I24/'A2.7.8'!I$29</f>
        <v>0.15482370243096255</v>
      </c>
      <c r="J24" s="953">
        <f>'A2.7.8'!J24/'A2.7.8'!J$29</f>
        <v>0.19794123089691754</v>
      </c>
      <c r="K24" s="952">
        <f>'A2.7.8'!K24/'A2.7.8'!K$29</f>
        <v>0.16452782722745982</v>
      </c>
      <c r="L24" s="953">
        <f>'A2.7.8'!L24/'A2.7.8'!L$29</f>
        <v>0.20823791092099236</v>
      </c>
    </row>
    <row r="25" spans="2:12" customFormat="1" ht="13.35" customHeight="1" x14ac:dyDescent="0.25">
      <c r="B25" s="224"/>
      <c r="C25" s="354" t="s">
        <v>39</v>
      </c>
      <c r="D25" s="627" t="s">
        <v>63</v>
      </c>
      <c r="E25" s="952">
        <f>'A2.7.8'!E25/'A2.7.8'!E$29</f>
        <v>3.8481375812479422E-2</v>
      </c>
      <c r="F25" s="953">
        <f>'A2.7.8'!F25/'A2.7.8'!F$29</f>
        <v>7.7556879148118707E-2</v>
      </c>
      <c r="G25" s="952">
        <f>'A2.7.8'!G25/'A2.7.8'!G$29</f>
        <v>3.8775398433649161E-2</v>
      </c>
      <c r="H25" s="953">
        <f>'A2.7.8'!H25/'A2.7.8'!H$29</f>
        <v>7.746979604981262E-2</v>
      </c>
      <c r="I25" s="952">
        <f>'A2.7.8'!I25/'A2.7.8'!I$29</f>
        <v>4.5846286575466133E-2</v>
      </c>
      <c r="J25" s="953">
        <f>'A2.7.8'!J25/'A2.7.8'!J$29</f>
        <v>8.4630121830679111E-2</v>
      </c>
      <c r="K25" s="952">
        <f>'A2.7.8'!K25/'A2.7.8'!K$29</f>
        <v>5.0137720178318343E-2</v>
      </c>
      <c r="L25" s="953">
        <f>'A2.7.8'!L25/'A2.7.8'!L$29</f>
        <v>8.9772079483603662E-2</v>
      </c>
    </row>
    <row r="26" spans="2:12" customFormat="1" ht="13.35" customHeight="1" x14ac:dyDescent="0.25">
      <c r="B26" s="224"/>
      <c r="C26" s="354" t="s">
        <v>40</v>
      </c>
      <c r="D26" s="627" t="s">
        <v>64</v>
      </c>
      <c r="E26" s="952">
        <f>'A2.7.8'!E26/'A2.7.8'!E$29</f>
        <v>2.9822390062871847E-2</v>
      </c>
      <c r="F26" s="953">
        <f>'A2.7.8'!F26/'A2.7.8'!F$29</f>
        <v>8.4588782708516136E-2</v>
      </c>
      <c r="G26" s="952">
        <f>'A2.7.8'!G26/'A2.7.8'!G$29</f>
        <v>2.8855412001858562E-2</v>
      </c>
      <c r="H26" s="953">
        <f>'A2.7.8'!H26/'A2.7.8'!H$29</f>
        <v>8.2594433656683744E-2</v>
      </c>
      <c r="I26" s="952">
        <f>'A2.7.8'!I26/'A2.7.8'!I$29</f>
        <v>3.4032747737581269E-2</v>
      </c>
      <c r="J26" s="953">
        <f>'A2.7.8'!J26/'A2.7.8'!J$29</f>
        <v>9.5521237033747528E-2</v>
      </c>
      <c r="K26" s="952">
        <f>'A2.7.8'!K26/'A2.7.8'!K$29</f>
        <v>3.7472925014511931E-2</v>
      </c>
      <c r="L26" s="953">
        <f>'A2.7.8'!L26/'A2.7.8'!L$29</f>
        <v>0.10255691208833544</v>
      </c>
    </row>
    <row r="27" spans="2:12" customFormat="1" ht="13.35" customHeight="1" x14ac:dyDescent="0.25">
      <c r="B27" s="224"/>
      <c r="C27" s="354" t="s">
        <v>41</v>
      </c>
      <c r="D27" s="627" t="s">
        <v>65</v>
      </c>
      <c r="E27" s="952">
        <f>'A2.7.8'!E27/'A2.7.8'!E$29</f>
        <v>4.756659556548754E-3</v>
      </c>
      <c r="F27" s="953">
        <f>'A2.7.8'!F27/'A2.7.8'!F$29</f>
        <v>2.5152591361488952E-2</v>
      </c>
      <c r="G27" s="952">
        <f>'A2.7.8'!G27/'A2.7.8'!G$29</f>
        <v>4.4582521390246791E-3</v>
      </c>
      <c r="H27" s="953">
        <f>'A2.7.8'!H27/'A2.7.8'!H$29</f>
        <v>2.3196715576733352E-2</v>
      </c>
      <c r="I27" s="952">
        <f>'A2.7.8'!I27/'A2.7.8'!I$29</f>
        <v>5.6423958704942736E-3</v>
      </c>
      <c r="J27" s="953">
        <f>'A2.7.8'!J27/'A2.7.8'!J$29</f>
        <v>2.8226442488470723E-2</v>
      </c>
      <c r="K27" s="952">
        <f>'A2.7.8'!K27/'A2.7.8'!K$29</f>
        <v>6.5129708889403691E-3</v>
      </c>
      <c r="L27" s="953">
        <f>'A2.7.8'!L27/'A2.7.8'!L$29</f>
        <v>3.2092918577890019E-2</v>
      </c>
    </row>
    <row r="28" spans="2:12" customFormat="1" ht="13.35" customHeight="1" x14ac:dyDescent="0.25">
      <c r="B28" s="225"/>
      <c r="C28" s="773" t="s">
        <v>42</v>
      </c>
      <c r="D28" s="774" t="s">
        <v>66</v>
      </c>
      <c r="E28" s="954">
        <f>'A2.7.8'!E28/'A2.7.8'!E$29</f>
        <v>8.2262229977960811E-4</v>
      </c>
      <c r="F28" s="955">
        <f>'A2.7.8'!F28/'A2.7.8'!F$29</f>
        <v>6.6664723134739253E-3</v>
      </c>
      <c r="G28" s="954">
        <f>'A2.7.8'!G28/'A2.7.8'!G$29</f>
        <v>7.2434451238364108E-4</v>
      </c>
      <c r="H28" s="955">
        <f>'A2.7.8'!H28/'A2.7.8'!H$29</f>
        <v>5.4103503574162827E-3</v>
      </c>
      <c r="I28" s="954">
        <f>'A2.7.8'!I28/'A2.7.8'!I$29</f>
        <v>9.3918589328227274E-4</v>
      </c>
      <c r="J28" s="955">
        <f>'A2.7.8'!J28/'A2.7.8'!J$29</f>
        <v>6.8188542835972499E-3</v>
      </c>
      <c r="K28" s="954">
        <f>'A2.7.8'!K28/'A2.7.8'!K$29</f>
        <v>1.0261848912111889E-3</v>
      </c>
      <c r="L28" s="955">
        <f>'A2.7.8'!L28/'A2.7.8'!L$29</f>
        <v>7.592946516760052E-3</v>
      </c>
    </row>
    <row r="29" spans="2:12" customFormat="1" ht="13.35" customHeight="1" x14ac:dyDescent="0.25">
      <c r="B29" s="225"/>
      <c r="C29" s="226" t="s">
        <v>8</v>
      </c>
      <c r="D29" s="227"/>
      <c r="E29" s="230">
        <f>'A2.7.8'!E29/'A2.7.8'!E$29</f>
        <v>1</v>
      </c>
      <c r="F29" s="231">
        <f>'A2.7.8'!F29/'A2.7.8'!F$29</f>
        <v>1</v>
      </c>
      <c r="G29" s="230">
        <f>'A2.7.8'!G29/'A2.7.8'!G$29</f>
        <v>1</v>
      </c>
      <c r="H29" s="231">
        <f>'A2.7.8'!H29/'A2.7.8'!H$29</f>
        <v>1</v>
      </c>
      <c r="I29" s="230">
        <f>'A2.7.8'!I29/'A2.7.8'!I$29</f>
        <v>1</v>
      </c>
      <c r="J29" s="231">
        <f>'A2.7.8'!J29/'A2.7.8'!J$29</f>
        <v>1</v>
      </c>
      <c r="K29" s="230">
        <f>'A2.7.8'!K29/'A2.7.8'!K$29</f>
        <v>1</v>
      </c>
      <c r="L29" s="231">
        <f>'A2.7.8'!L29/'A2.7.8'!L$29</f>
        <v>1</v>
      </c>
    </row>
    <row r="30" spans="2:12" customFormat="1" ht="13.35" customHeight="1" x14ac:dyDescent="0.25">
      <c r="B30" s="9" t="s">
        <v>784</v>
      </c>
    </row>
    <row r="31" spans="2:12" customFormat="1" ht="13.35" customHeight="1" x14ac:dyDescent="0.25">
      <c r="B31" s="9" t="s">
        <v>851</v>
      </c>
      <c r="C31" s="566"/>
      <c r="D31" s="527"/>
      <c r="E31" s="527"/>
    </row>
    <row r="32" spans="2:12" customFormat="1" ht="13.35" customHeight="1" x14ac:dyDescent="0.25">
      <c r="B32" s="755"/>
    </row>
    <row r="33" spans="2:7" customFormat="1" ht="13.35" customHeight="1" x14ac:dyDescent="0.25">
      <c r="B33" s="755"/>
    </row>
    <row r="34" spans="2:7" x14ac:dyDescent="0.25">
      <c r="G34" s="110" t="s">
        <v>245</v>
      </c>
    </row>
  </sheetData>
  <mergeCells count="3">
    <mergeCell ref="B1:L1"/>
    <mergeCell ref="K2:L2"/>
    <mergeCell ref="C3:D3"/>
  </mergeCells>
  <hyperlinks>
    <hyperlink ref="G34" location="CONTENTS!A1" display="BACK TO CONTENTS" xr:uid="{00000000-0004-0000-4800-00000000000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71">
    <tabColor theme="7" tint="0.79998168889431442"/>
    <pageSetUpPr fitToPage="1"/>
  </sheetPr>
  <dimension ref="B1:M29"/>
  <sheetViews>
    <sheetView showGridLines="0" zoomScaleNormal="100" zoomScaleSheetLayoutView="90" workbookViewId="0">
      <selection activeCell="G28" sqref="G28"/>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9.109375" style="646"/>
    <col min="14" max="16384" width="9.109375" style="4"/>
  </cols>
  <sheetData>
    <row r="1" spans="2:13" s="3" customFormat="1" ht="24.9" customHeight="1" x14ac:dyDescent="0.25">
      <c r="B1" s="1492" t="s">
        <v>1081</v>
      </c>
      <c r="C1" s="1492"/>
      <c r="D1" s="1492"/>
      <c r="E1" s="1492"/>
      <c r="F1" s="1492"/>
      <c r="G1" s="1492"/>
      <c r="H1" s="1492"/>
      <c r="I1" s="1492"/>
      <c r="J1" s="1492"/>
      <c r="K1" s="1492"/>
      <c r="L1" s="1492"/>
      <c r="M1" s="752"/>
    </row>
    <row r="2" spans="2:13" s="3" customFormat="1" ht="15" customHeight="1" x14ac:dyDescent="0.25">
      <c r="B2" s="147"/>
      <c r="C2" s="148" t="s">
        <v>156</v>
      </c>
      <c r="D2" s="168"/>
      <c r="E2" s="555" t="s">
        <v>1143</v>
      </c>
      <c r="F2" s="556"/>
      <c r="G2" s="555" t="s">
        <v>1144</v>
      </c>
      <c r="H2" s="149"/>
      <c r="I2" s="555" t="s">
        <v>1145</v>
      </c>
      <c r="J2" s="556"/>
      <c r="K2" s="1472" t="s">
        <v>1146</v>
      </c>
      <c r="L2" s="1358"/>
      <c r="M2" s="752"/>
    </row>
    <row r="3" spans="2:13" ht="24.9" customHeight="1" x14ac:dyDescent="0.2">
      <c r="B3" s="150"/>
      <c r="C3" s="1490" t="s">
        <v>272</v>
      </c>
      <c r="D3" s="1491"/>
      <c r="E3" s="692" t="s">
        <v>17</v>
      </c>
      <c r="F3" s="757" t="s">
        <v>98</v>
      </c>
      <c r="G3" s="692" t="s">
        <v>17</v>
      </c>
      <c r="H3" s="757" t="s">
        <v>98</v>
      </c>
      <c r="I3" s="692" t="s">
        <v>17</v>
      </c>
      <c r="J3" s="757" t="s">
        <v>98</v>
      </c>
      <c r="K3" s="692" t="s">
        <v>17</v>
      </c>
      <c r="L3" s="757" t="s">
        <v>98</v>
      </c>
    </row>
    <row r="4" spans="2:13" ht="13.35" customHeight="1" x14ac:dyDescent="0.25">
      <c r="B4" s="38"/>
      <c r="C4" s="7" t="s">
        <v>18</v>
      </c>
      <c r="D4" s="98" t="s">
        <v>273</v>
      </c>
      <c r="E4" s="606">
        <v>11280</v>
      </c>
      <c r="F4" s="607">
        <v>30.220897000000001</v>
      </c>
      <c r="G4" s="606">
        <v>15822</v>
      </c>
      <c r="H4" s="607">
        <v>41.085701</v>
      </c>
      <c r="I4" s="606">
        <v>13776</v>
      </c>
      <c r="J4" s="607">
        <v>34.826988</v>
      </c>
      <c r="K4" s="606">
        <v>11691</v>
      </c>
      <c r="L4" s="607">
        <v>29.876847999999999</v>
      </c>
    </row>
    <row r="5" spans="2:13" ht="13.35" customHeight="1" x14ac:dyDescent="0.25">
      <c r="B5" s="38"/>
      <c r="C5" s="7" t="s">
        <v>19</v>
      </c>
      <c r="D5" s="98" t="s">
        <v>284</v>
      </c>
      <c r="E5" s="606">
        <v>12824</v>
      </c>
      <c r="F5" s="607">
        <v>97.139540999999994</v>
      </c>
      <c r="G5" s="606">
        <v>15870</v>
      </c>
      <c r="H5" s="607">
        <v>119.471301</v>
      </c>
      <c r="I5" s="606">
        <v>13286</v>
      </c>
      <c r="J5" s="607">
        <v>100.131821</v>
      </c>
      <c r="K5" s="606">
        <v>11774</v>
      </c>
      <c r="L5" s="607">
        <v>88.926708000000005</v>
      </c>
    </row>
    <row r="6" spans="2:13" ht="13.35" customHeight="1" x14ac:dyDescent="0.25">
      <c r="B6" s="38"/>
      <c r="C6" s="7" t="s">
        <v>20</v>
      </c>
      <c r="D6" s="98" t="s">
        <v>285</v>
      </c>
      <c r="E6" s="606">
        <v>14354</v>
      </c>
      <c r="F6" s="607">
        <v>177.81375600000001</v>
      </c>
      <c r="G6" s="606">
        <v>15631</v>
      </c>
      <c r="H6" s="607">
        <v>193.248808</v>
      </c>
      <c r="I6" s="606">
        <v>13703</v>
      </c>
      <c r="J6" s="607">
        <v>169.698947</v>
      </c>
      <c r="K6" s="606">
        <v>12018</v>
      </c>
      <c r="L6" s="607">
        <v>149.016041</v>
      </c>
    </row>
    <row r="7" spans="2:13" ht="13.35" customHeight="1" x14ac:dyDescent="0.25">
      <c r="B7" s="38"/>
      <c r="C7" s="7" t="s">
        <v>21</v>
      </c>
      <c r="D7" s="107" t="s">
        <v>752</v>
      </c>
      <c r="E7" s="606">
        <v>12889</v>
      </c>
      <c r="F7" s="607">
        <v>226.93568300000001</v>
      </c>
      <c r="G7" s="606">
        <v>12887</v>
      </c>
      <c r="H7" s="607">
        <v>226.66706300000001</v>
      </c>
      <c r="I7" s="606">
        <v>11718</v>
      </c>
      <c r="J7" s="607">
        <v>205.97037900000001</v>
      </c>
      <c r="K7" s="606">
        <v>10426</v>
      </c>
      <c r="L7" s="607">
        <v>183.816463</v>
      </c>
    </row>
    <row r="8" spans="2:13" ht="13.35" customHeight="1" x14ac:dyDescent="0.25">
      <c r="B8" s="38"/>
      <c r="C8" s="7" t="s">
        <v>22</v>
      </c>
      <c r="D8" s="98" t="s">
        <v>275</v>
      </c>
      <c r="E8" s="606">
        <v>14142</v>
      </c>
      <c r="F8" s="607">
        <v>321.87801999999999</v>
      </c>
      <c r="G8" s="606">
        <v>13059</v>
      </c>
      <c r="H8" s="607">
        <v>296.45420000000001</v>
      </c>
      <c r="I8" s="606">
        <v>12315</v>
      </c>
      <c r="J8" s="607">
        <v>280.23607500000003</v>
      </c>
      <c r="K8" s="606">
        <v>11254</v>
      </c>
      <c r="L8" s="607">
        <v>256.60623800000002</v>
      </c>
    </row>
    <row r="9" spans="2:13" ht="13.35" customHeight="1" x14ac:dyDescent="0.25">
      <c r="B9" s="38"/>
      <c r="C9" s="7" t="s">
        <v>23</v>
      </c>
      <c r="D9" s="98" t="s">
        <v>274</v>
      </c>
      <c r="E9" s="606">
        <v>13562</v>
      </c>
      <c r="F9" s="607">
        <v>377.18352099999998</v>
      </c>
      <c r="G9" s="606">
        <v>12194</v>
      </c>
      <c r="H9" s="607">
        <v>338.81347899999997</v>
      </c>
      <c r="I9" s="606">
        <v>11660</v>
      </c>
      <c r="J9" s="607">
        <v>324.51502699999998</v>
      </c>
      <c r="K9" s="606">
        <v>10697</v>
      </c>
      <c r="L9" s="607">
        <v>297.98723999999999</v>
      </c>
    </row>
    <row r="10" spans="2:13" ht="13.35" customHeight="1" x14ac:dyDescent="0.25">
      <c r="B10" s="38"/>
      <c r="C10" s="7" t="s">
        <v>24</v>
      </c>
      <c r="D10" s="98" t="s">
        <v>276</v>
      </c>
      <c r="E10" s="606">
        <v>11802</v>
      </c>
      <c r="F10" s="607">
        <v>384.20622800000001</v>
      </c>
      <c r="G10" s="606">
        <v>10895</v>
      </c>
      <c r="H10" s="607">
        <v>355.06247400000001</v>
      </c>
      <c r="I10" s="606">
        <v>10069</v>
      </c>
      <c r="J10" s="607">
        <v>328.084136</v>
      </c>
      <c r="K10" s="606">
        <v>9076</v>
      </c>
      <c r="L10" s="607">
        <v>295.688714</v>
      </c>
    </row>
    <row r="11" spans="2:13" ht="13.35" customHeight="1" x14ac:dyDescent="0.25">
      <c r="B11" s="38"/>
      <c r="C11" s="7" t="s">
        <v>25</v>
      </c>
      <c r="D11" s="98" t="s">
        <v>277</v>
      </c>
      <c r="E11" s="606">
        <v>14621</v>
      </c>
      <c r="F11" s="607">
        <v>545.35506499999997</v>
      </c>
      <c r="G11" s="606">
        <v>12814</v>
      </c>
      <c r="H11" s="607">
        <v>479.12014299999998</v>
      </c>
      <c r="I11" s="606">
        <v>12555</v>
      </c>
      <c r="J11" s="607">
        <v>467.94490300000001</v>
      </c>
      <c r="K11" s="606">
        <v>11742</v>
      </c>
      <c r="L11" s="607">
        <v>437.83429699999999</v>
      </c>
    </row>
    <row r="12" spans="2:13" customFormat="1" ht="13.35" customHeight="1" x14ac:dyDescent="0.25">
      <c r="B12" s="224"/>
      <c r="C12" s="7" t="s">
        <v>26</v>
      </c>
      <c r="D12" s="98" t="s">
        <v>283</v>
      </c>
      <c r="E12" s="606">
        <v>12531</v>
      </c>
      <c r="F12" s="607">
        <v>532.87704299999996</v>
      </c>
      <c r="G12" s="606">
        <v>11330</v>
      </c>
      <c r="H12" s="607">
        <v>482.24718999999999</v>
      </c>
      <c r="I12" s="606">
        <v>10953</v>
      </c>
      <c r="J12" s="607">
        <v>465.90280899999999</v>
      </c>
      <c r="K12" s="606">
        <v>9712</v>
      </c>
      <c r="L12" s="607">
        <v>412.692409</v>
      </c>
    </row>
    <row r="13" spans="2:13" customFormat="1" ht="13.35" customHeight="1" x14ac:dyDescent="0.25">
      <c r="B13" s="224"/>
      <c r="C13" s="7" t="s">
        <v>27</v>
      </c>
      <c r="D13" s="98" t="s">
        <v>278</v>
      </c>
      <c r="E13" s="606">
        <v>13799</v>
      </c>
      <c r="F13" s="607">
        <v>657.82727799999998</v>
      </c>
      <c r="G13" s="606">
        <v>12225</v>
      </c>
      <c r="H13" s="607">
        <v>582.77727900000002</v>
      </c>
      <c r="I13" s="606">
        <v>12540</v>
      </c>
      <c r="J13" s="607">
        <v>597.48010299999999</v>
      </c>
      <c r="K13" s="606">
        <v>11116</v>
      </c>
      <c r="L13" s="607">
        <v>529.93561799999998</v>
      </c>
    </row>
    <row r="14" spans="2:13" customFormat="1" ht="13.35" customHeight="1" x14ac:dyDescent="0.25">
      <c r="B14" s="224"/>
      <c r="C14" s="7" t="s">
        <v>28</v>
      </c>
      <c r="D14" s="98" t="s">
        <v>48</v>
      </c>
      <c r="E14" s="606">
        <v>27134</v>
      </c>
      <c r="F14" s="607">
        <v>1513.288366</v>
      </c>
      <c r="G14" s="606">
        <v>23602</v>
      </c>
      <c r="H14" s="607">
        <v>1314.2052650000001</v>
      </c>
      <c r="I14" s="606">
        <v>23562</v>
      </c>
      <c r="J14" s="607">
        <v>1315.818882</v>
      </c>
      <c r="K14" s="606">
        <v>22286</v>
      </c>
      <c r="L14" s="607">
        <v>1246.531111</v>
      </c>
    </row>
    <row r="15" spans="2:13" customFormat="1" ht="13.35" customHeight="1" x14ac:dyDescent="0.25">
      <c r="B15" s="224"/>
      <c r="C15" s="7" t="s">
        <v>29</v>
      </c>
      <c r="D15" s="98" t="s">
        <v>49</v>
      </c>
      <c r="E15" s="606">
        <v>22806</v>
      </c>
      <c r="F15" s="607">
        <v>1484.4487099999999</v>
      </c>
      <c r="G15" s="606">
        <v>20601</v>
      </c>
      <c r="H15" s="607">
        <v>1341.645207</v>
      </c>
      <c r="I15" s="606">
        <v>19231</v>
      </c>
      <c r="J15" s="607">
        <v>1251.3904930000001</v>
      </c>
      <c r="K15" s="606">
        <v>17318</v>
      </c>
      <c r="L15" s="607">
        <v>1127.669752</v>
      </c>
    </row>
    <row r="16" spans="2:13" customFormat="1" ht="13.35" customHeight="1" x14ac:dyDescent="0.25">
      <c r="B16" s="224"/>
      <c r="C16" s="7" t="s">
        <v>30</v>
      </c>
      <c r="D16" s="98" t="s">
        <v>50</v>
      </c>
      <c r="E16" s="606">
        <v>23110</v>
      </c>
      <c r="F16" s="607">
        <v>1730.2822530000001</v>
      </c>
      <c r="G16" s="606">
        <v>20485</v>
      </c>
      <c r="H16" s="607">
        <v>1532.8920250000001</v>
      </c>
      <c r="I16" s="606">
        <v>20320</v>
      </c>
      <c r="J16" s="607">
        <v>1521.4796289999999</v>
      </c>
      <c r="K16" s="606">
        <v>19169</v>
      </c>
      <c r="L16" s="607">
        <v>1434.418672</v>
      </c>
    </row>
    <row r="17" spans="2:12" customFormat="1" ht="13.35" customHeight="1" x14ac:dyDescent="0.25">
      <c r="B17" s="224"/>
      <c r="C17" s="7" t="s">
        <v>31</v>
      </c>
      <c r="D17" s="98" t="s">
        <v>51</v>
      </c>
      <c r="E17" s="606">
        <v>22126</v>
      </c>
      <c r="F17" s="607">
        <v>1882.3684209999999</v>
      </c>
      <c r="G17" s="606">
        <v>19705</v>
      </c>
      <c r="H17" s="607">
        <v>1675.312944</v>
      </c>
      <c r="I17" s="606">
        <v>19701</v>
      </c>
      <c r="J17" s="607">
        <v>1675.2604710000001</v>
      </c>
      <c r="K17" s="606">
        <v>18355</v>
      </c>
      <c r="L17" s="607">
        <v>1560.806601</v>
      </c>
    </row>
    <row r="18" spans="2:12" customFormat="1" ht="13.35" customHeight="1" x14ac:dyDescent="0.25">
      <c r="B18" s="224"/>
      <c r="C18" s="7" t="s">
        <v>32</v>
      </c>
      <c r="D18" s="98" t="s">
        <v>52</v>
      </c>
      <c r="E18" s="606">
        <v>18725</v>
      </c>
      <c r="F18" s="607">
        <v>1780.640482</v>
      </c>
      <c r="G18" s="606">
        <v>16296</v>
      </c>
      <c r="H18" s="607">
        <v>1549.1040250000001</v>
      </c>
      <c r="I18" s="606">
        <v>16778</v>
      </c>
      <c r="J18" s="607">
        <v>1595.0371009999999</v>
      </c>
      <c r="K18" s="606">
        <v>16406</v>
      </c>
      <c r="L18" s="607">
        <v>1560.7962170000001</v>
      </c>
    </row>
    <row r="19" spans="2:12" customFormat="1" ht="13.35" customHeight="1" x14ac:dyDescent="0.25">
      <c r="B19" s="224"/>
      <c r="C19" s="7" t="s">
        <v>33</v>
      </c>
      <c r="D19" s="98" t="s">
        <v>279</v>
      </c>
      <c r="E19" s="606">
        <v>30995</v>
      </c>
      <c r="F19" s="607">
        <v>3409.1423380000001</v>
      </c>
      <c r="G19" s="606">
        <v>26112</v>
      </c>
      <c r="H19" s="607">
        <v>2871.6826689999998</v>
      </c>
      <c r="I19" s="606">
        <v>28175</v>
      </c>
      <c r="J19" s="607">
        <v>3105.6412740000001</v>
      </c>
      <c r="K19" s="606">
        <v>29377</v>
      </c>
      <c r="L19" s="607">
        <v>3240.065552</v>
      </c>
    </row>
    <row r="20" spans="2:12" customFormat="1" ht="13.35" customHeight="1" x14ac:dyDescent="0.25">
      <c r="B20" s="224"/>
      <c r="C20" s="7" t="s">
        <v>34</v>
      </c>
      <c r="D20" s="98" t="s">
        <v>280</v>
      </c>
      <c r="E20" s="606">
        <v>20440</v>
      </c>
      <c r="F20" s="607">
        <v>2645.1434129999998</v>
      </c>
      <c r="G20" s="606">
        <v>17161</v>
      </c>
      <c r="H20" s="607">
        <v>2221.5391420000001</v>
      </c>
      <c r="I20" s="606">
        <v>18850</v>
      </c>
      <c r="J20" s="607">
        <v>2440.5205120000001</v>
      </c>
      <c r="K20" s="606">
        <v>21168</v>
      </c>
      <c r="L20" s="607">
        <v>2741.4295419999999</v>
      </c>
    </row>
    <row r="21" spans="2:12" customFormat="1" ht="13.35" customHeight="1" x14ac:dyDescent="0.25">
      <c r="B21" s="224"/>
      <c r="C21" s="7" t="s">
        <v>35</v>
      </c>
      <c r="D21" s="98" t="s">
        <v>281</v>
      </c>
      <c r="E21" s="606">
        <v>13613</v>
      </c>
      <c r="F21" s="607">
        <v>2027.535398</v>
      </c>
      <c r="G21" s="606">
        <v>10707</v>
      </c>
      <c r="H21" s="607">
        <v>1595.0577619999999</v>
      </c>
      <c r="I21" s="606">
        <v>12614</v>
      </c>
      <c r="J21" s="607">
        <v>1879.722925</v>
      </c>
      <c r="K21" s="606">
        <v>15709</v>
      </c>
      <c r="L21" s="607">
        <v>2344.0765179999999</v>
      </c>
    </row>
    <row r="22" spans="2:12" customFormat="1" ht="13.35" customHeight="1" x14ac:dyDescent="0.25">
      <c r="B22" s="224"/>
      <c r="C22" s="7" t="s">
        <v>36</v>
      </c>
      <c r="D22" s="98" t="s">
        <v>282</v>
      </c>
      <c r="E22" s="606">
        <v>8211</v>
      </c>
      <c r="F22" s="607">
        <v>1391.1792829999999</v>
      </c>
      <c r="G22" s="606">
        <v>6298</v>
      </c>
      <c r="H22" s="607">
        <v>1068.043889</v>
      </c>
      <c r="I22" s="606">
        <v>7548</v>
      </c>
      <c r="J22" s="607">
        <v>1279.358708</v>
      </c>
      <c r="K22" s="606">
        <v>10461</v>
      </c>
      <c r="L22" s="607">
        <v>1775.3229220000001</v>
      </c>
    </row>
    <row r="23" spans="2:12" customFormat="1" ht="13.35" customHeight="1" x14ac:dyDescent="0.25">
      <c r="B23" s="224"/>
      <c r="C23" s="7" t="s">
        <v>37</v>
      </c>
      <c r="D23" s="107" t="s">
        <v>737</v>
      </c>
      <c r="E23" s="606">
        <v>8479</v>
      </c>
      <c r="F23" s="607">
        <v>1724.6092209999999</v>
      </c>
      <c r="G23" s="606">
        <v>6615</v>
      </c>
      <c r="H23" s="607">
        <v>1349.2195549999999</v>
      </c>
      <c r="I23" s="606">
        <v>8164</v>
      </c>
      <c r="J23" s="607">
        <v>1666.607348</v>
      </c>
      <c r="K23" s="606">
        <v>13553</v>
      </c>
      <c r="L23" s="607">
        <v>2784.7376129999998</v>
      </c>
    </row>
    <row r="24" spans="2:12" customFormat="1" ht="13.35" customHeight="1" x14ac:dyDescent="0.25">
      <c r="B24" s="224"/>
      <c r="C24" s="7" t="s">
        <v>38</v>
      </c>
      <c r="D24" s="107" t="s">
        <v>738</v>
      </c>
      <c r="E24" s="606">
        <v>1265</v>
      </c>
      <c r="F24" s="607">
        <v>370.21113300000002</v>
      </c>
      <c r="G24" s="606">
        <v>999</v>
      </c>
      <c r="H24" s="607">
        <v>295.91940599999998</v>
      </c>
      <c r="I24" s="606">
        <v>1302</v>
      </c>
      <c r="J24" s="607">
        <v>384.75048700000002</v>
      </c>
      <c r="K24" s="606">
        <v>2759</v>
      </c>
      <c r="L24" s="607">
        <v>808.05939699999999</v>
      </c>
    </row>
    <row r="25" spans="2:12" customFormat="1" ht="13.35" customHeight="1" x14ac:dyDescent="0.25">
      <c r="B25" s="271"/>
      <c r="C25" s="202" t="s">
        <v>8</v>
      </c>
      <c r="D25" s="272"/>
      <c r="E25" s="273">
        <f t="shared" ref="E25:L25" si="0">SUM(E4:E24)</f>
        <v>328708</v>
      </c>
      <c r="F25" s="274">
        <f t="shared" si="0"/>
        <v>23310.286050000002</v>
      </c>
      <c r="G25" s="273">
        <f t="shared" si="0"/>
        <v>301308</v>
      </c>
      <c r="H25" s="274">
        <f t="shared" si="0"/>
        <v>19929.569527</v>
      </c>
      <c r="I25" s="273">
        <f t="shared" si="0"/>
        <v>298820</v>
      </c>
      <c r="J25" s="274">
        <f t="shared" si="0"/>
        <v>21090.379018</v>
      </c>
      <c r="K25" s="273">
        <f t="shared" si="0"/>
        <v>296067</v>
      </c>
      <c r="L25" s="274">
        <f t="shared" si="0"/>
        <v>23306.294473000002</v>
      </c>
    </row>
    <row r="26" spans="2:12" customFormat="1" ht="13.35" customHeight="1" x14ac:dyDescent="0.25">
      <c r="B26" s="232"/>
      <c r="C26" s="232"/>
    </row>
    <row r="27" spans="2:12" customFormat="1" ht="13.35" customHeight="1" x14ac:dyDescent="0.25"/>
    <row r="28" spans="2:12" customFormat="1" ht="13.35" customHeight="1" x14ac:dyDescent="0.25">
      <c r="G28" s="110" t="s">
        <v>245</v>
      </c>
    </row>
    <row r="29" spans="2:12" customFormat="1" ht="13.35" customHeight="1" x14ac:dyDescent="0.25"/>
  </sheetData>
  <mergeCells count="3">
    <mergeCell ref="C3:D3"/>
    <mergeCell ref="B1:L1"/>
    <mergeCell ref="K2:L2"/>
  </mergeCells>
  <hyperlinks>
    <hyperlink ref="G28" location="CONTENTS!A1" display="BACK TO CONTENTS" xr:uid="{00000000-0004-0000-49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M25 M24 M4 M5 M6 M7 M8 M9 M10 M11 M12 M13 M14 M15 M16 M17 M18 M19 M20 M21 M22 M23 F25:L25" formula="1"/>
  </ignoredError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tabColor theme="7" tint="0.79998168889431442"/>
    <pageSetUpPr fitToPage="1"/>
  </sheetPr>
  <dimension ref="A1:M31"/>
  <sheetViews>
    <sheetView showGridLines="0" zoomScaleNormal="100" zoomScaleSheetLayoutView="90" workbookViewId="0">
      <selection activeCell="G30" sqref="G30"/>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9.109375" style="646"/>
    <col min="14" max="16384" width="9.109375" style="4"/>
  </cols>
  <sheetData>
    <row r="1" spans="2:13" s="3" customFormat="1" ht="15" customHeight="1" x14ac:dyDescent="0.25">
      <c r="B1" s="1442" t="s">
        <v>1082</v>
      </c>
      <c r="C1" s="1442"/>
      <c r="D1" s="1442"/>
      <c r="E1" s="1442"/>
      <c r="F1" s="1442"/>
      <c r="G1" s="1442"/>
      <c r="H1" s="1442"/>
      <c r="I1" s="1442"/>
      <c r="J1" s="1442"/>
      <c r="K1" s="1442"/>
      <c r="L1" s="1442"/>
      <c r="M1" s="752"/>
    </row>
    <row r="2" spans="2:13" s="3" customFormat="1" ht="15" customHeight="1" x14ac:dyDescent="0.25">
      <c r="B2" s="147"/>
      <c r="C2" s="148" t="s">
        <v>156</v>
      </c>
      <c r="D2" s="168"/>
      <c r="E2" s="555" t="s">
        <v>1143</v>
      </c>
      <c r="F2" s="556"/>
      <c r="G2" s="555" t="s">
        <v>1144</v>
      </c>
      <c r="H2" s="149"/>
      <c r="I2" s="555" t="s">
        <v>1145</v>
      </c>
      <c r="J2" s="556"/>
      <c r="K2" s="1472" t="s">
        <v>1146</v>
      </c>
      <c r="L2" s="1358"/>
      <c r="M2" s="752"/>
    </row>
    <row r="3" spans="2:13" ht="24.9" customHeight="1" x14ac:dyDescent="0.2">
      <c r="B3" s="150"/>
      <c r="C3" s="1490" t="s">
        <v>272</v>
      </c>
      <c r="D3" s="1491"/>
      <c r="E3" s="692" t="s">
        <v>17</v>
      </c>
      <c r="F3" s="757" t="s">
        <v>98</v>
      </c>
      <c r="G3" s="692" t="s">
        <v>17</v>
      </c>
      <c r="H3" s="757" t="s">
        <v>98</v>
      </c>
      <c r="I3" s="692" t="s">
        <v>17</v>
      </c>
      <c r="J3" s="757" t="s">
        <v>98</v>
      </c>
      <c r="K3" s="692" t="s">
        <v>17</v>
      </c>
      <c r="L3" s="757" t="s">
        <v>98</v>
      </c>
    </row>
    <row r="4" spans="2:13" ht="13.35" customHeight="1" x14ac:dyDescent="0.25">
      <c r="B4" s="38"/>
      <c r="C4" s="7" t="s">
        <v>18</v>
      </c>
      <c r="D4" s="98" t="s">
        <v>273</v>
      </c>
      <c r="E4" s="606">
        <v>275821</v>
      </c>
      <c r="F4" s="607">
        <v>710.51646400000004</v>
      </c>
      <c r="G4" s="606">
        <v>320742</v>
      </c>
      <c r="H4" s="607">
        <v>824.46098400000005</v>
      </c>
      <c r="I4" s="606">
        <v>272808</v>
      </c>
      <c r="J4" s="607">
        <v>698.03156300000001</v>
      </c>
      <c r="K4" s="606">
        <v>342489</v>
      </c>
      <c r="L4" s="607">
        <v>937.61633700000004</v>
      </c>
    </row>
    <row r="5" spans="2:13" ht="13.35" customHeight="1" x14ac:dyDescent="0.25">
      <c r="B5" s="38"/>
      <c r="C5" s="7" t="s">
        <v>19</v>
      </c>
      <c r="D5" s="98" t="s">
        <v>284</v>
      </c>
      <c r="E5" s="606">
        <v>315913</v>
      </c>
      <c r="F5" s="607">
        <v>2357.3229820000001</v>
      </c>
      <c r="G5" s="606">
        <v>327636</v>
      </c>
      <c r="H5" s="607">
        <v>2438.8078329999998</v>
      </c>
      <c r="I5" s="606">
        <v>292856</v>
      </c>
      <c r="J5" s="607">
        <v>2168.921926</v>
      </c>
      <c r="K5" s="606">
        <v>359328</v>
      </c>
      <c r="L5" s="607">
        <v>2631.0945409999999</v>
      </c>
    </row>
    <row r="6" spans="2:13" ht="13.35" customHeight="1" x14ac:dyDescent="0.25">
      <c r="B6" s="38"/>
      <c r="C6" s="7" t="s">
        <v>20</v>
      </c>
      <c r="D6" s="98" t="s">
        <v>285</v>
      </c>
      <c r="E6" s="606">
        <v>301842</v>
      </c>
      <c r="F6" s="607">
        <v>3779.6002920000001</v>
      </c>
      <c r="G6" s="606">
        <v>288378</v>
      </c>
      <c r="H6" s="607">
        <v>3600.8590960000001</v>
      </c>
      <c r="I6" s="606">
        <v>254554</v>
      </c>
      <c r="J6" s="607">
        <v>3186.6328520000002</v>
      </c>
      <c r="K6" s="606">
        <v>283767</v>
      </c>
      <c r="L6" s="607">
        <v>3533.6339929999999</v>
      </c>
    </row>
    <row r="7" spans="2:13" ht="13.35" customHeight="1" x14ac:dyDescent="0.25">
      <c r="B7" s="38"/>
      <c r="C7" s="7" t="s">
        <v>21</v>
      </c>
      <c r="D7" s="107" t="s">
        <v>752</v>
      </c>
      <c r="E7" s="606">
        <v>265619</v>
      </c>
      <c r="F7" s="607">
        <v>4619.8443829999997</v>
      </c>
      <c r="G7" s="606">
        <v>243910</v>
      </c>
      <c r="H7" s="607">
        <v>4245.5055920000004</v>
      </c>
      <c r="I7" s="606">
        <v>231127</v>
      </c>
      <c r="J7" s="607">
        <v>4027.1734019999999</v>
      </c>
      <c r="K7" s="606">
        <v>240305</v>
      </c>
      <c r="L7" s="607">
        <v>4195.420838</v>
      </c>
    </row>
    <row r="8" spans="2:13" ht="13.35" customHeight="1" x14ac:dyDescent="0.25">
      <c r="B8" s="38"/>
      <c r="C8" s="7" t="s">
        <v>22</v>
      </c>
      <c r="D8" s="98" t="s">
        <v>275</v>
      </c>
      <c r="E8" s="606">
        <v>237327</v>
      </c>
      <c r="F8" s="607">
        <v>5354.712117</v>
      </c>
      <c r="G8" s="606">
        <v>216334</v>
      </c>
      <c r="H8" s="607">
        <v>4889.4480919999996</v>
      </c>
      <c r="I8" s="606">
        <v>213070</v>
      </c>
      <c r="J8" s="607">
        <v>4823.1128419999995</v>
      </c>
      <c r="K8" s="606">
        <v>207182</v>
      </c>
      <c r="L8" s="607">
        <v>4677.4525100000001</v>
      </c>
    </row>
    <row r="9" spans="2:13" ht="13.35" customHeight="1" x14ac:dyDescent="0.25">
      <c r="B9" s="38"/>
      <c r="C9" s="7" t="s">
        <v>23</v>
      </c>
      <c r="D9" s="98" t="s">
        <v>274</v>
      </c>
      <c r="E9" s="606">
        <v>229824</v>
      </c>
      <c r="F9" s="607">
        <v>6308.7564819999998</v>
      </c>
      <c r="G9" s="606">
        <v>203136</v>
      </c>
      <c r="H9" s="607">
        <v>5584.134067</v>
      </c>
      <c r="I9" s="606">
        <v>212188</v>
      </c>
      <c r="J9" s="607">
        <v>5828.2274809999999</v>
      </c>
      <c r="K9" s="606">
        <v>229344</v>
      </c>
      <c r="L9" s="607">
        <v>6287.9427930000002</v>
      </c>
    </row>
    <row r="10" spans="2:13" ht="13.35" customHeight="1" x14ac:dyDescent="0.25">
      <c r="B10" s="38"/>
      <c r="C10" s="7" t="s">
        <v>24</v>
      </c>
      <c r="D10" s="98" t="s">
        <v>276</v>
      </c>
      <c r="E10" s="606">
        <v>203256</v>
      </c>
      <c r="F10" s="607">
        <v>6605.0601839999999</v>
      </c>
      <c r="G10" s="606">
        <v>186471</v>
      </c>
      <c r="H10" s="607">
        <v>6056.7710909999996</v>
      </c>
      <c r="I10" s="606">
        <v>191778</v>
      </c>
      <c r="J10" s="607">
        <v>6232.7606459999997</v>
      </c>
      <c r="K10" s="606">
        <v>202475</v>
      </c>
      <c r="L10" s="607">
        <v>6568.2692559999996</v>
      </c>
    </row>
    <row r="11" spans="2:13" ht="13.35" customHeight="1" x14ac:dyDescent="0.25">
      <c r="B11" s="38"/>
      <c r="C11" s="7" t="s">
        <v>25</v>
      </c>
      <c r="D11" s="98" t="s">
        <v>277</v>
      </c>
      <c r="E11" s="606">
        <v>163105</v>
      </c>
      <c r="F11" s="607">
        <v>6107.2428209999998</v>
      </c>
      <c r="G11" s="606">
        <v>157127</v>
      </c>
      <c r="H11" s="607">
        <v>5876.3846190000004</v>
      </c>
      <c r="I11" s="606">
        <v>157567</v>
      </c>
      <c r="J11" s="607">
        <v>5906.2536110000001</v>
      </c>
      <c r="K11" s="606">
        <v>169903</v>
      </c>
      <c r="L11" s="607">
        <v>6352.2887199999996</v>
      </c>
    </row>
    <row r="12" spans="2:13" customFormat="1" ht="13.35" customHeight="1" x14ac:dyDescent="0.25">
      <c r="B12" s="224"/>
      <c r="C12" s="7" t="s">
        <v>26</v>
      </c>
      <c r="D12" s="98" t="s">
        <v>283</v>
      </c>
      <c r="E12" s="606">
        <v>176827</v>
      </c>
      <c r="F12" s="607">
        <v>7523.7109959999998</v>
      </c>
      <c r="G12" s="606">
        <v>162685</v>
      </c>
      <c r="H12" s="607">
        <v>6913.6804439999996</v>
      </c>
      <c r="I12" s="606">
        <v>162861</v>
      </c>
      <c r="J12" s="607">
        <v>6921.1871940000001</v>
      </c>
      <c r="K12" s="606">
        <v>164020</v>
      </c>
      <c r="L12" s="607">
        <v>6985.3766329999999</v>
      </c>
    </row>
    <row r="13" spans="2:13" customFormat="1" ht="13.35" customHeight="1" x14ac:dyDescent="0.25">
      <c r="B13" s="224"/>
      <c r="C13" s="7" t="s">
        <v>27</v>
      </c>
      <c r="D13" s="98" t="s">
        <v>278</v>
      </c>
      <c r="E13" s="606">
        <v>150659</v>
      </c>
      <c r="F13" s="607">
        <v>7155.4278199999999</v>
      </c>
      <c r="G13" s="606">
        <v>149709</v>
      </c>
      <c r="H13" s="607">
        <v>7100.2063129999997</v>
      </c>
      <c r="I13" s="606">
        <v>152931</v>
      </c>
      <c r="J13" s="607">
        <v>7252.6392850000002</v>
      </c>
      <c r="K13" s="606">
        <v>158910</v>
      </c>
      <c r="L13" s="607">
        <v>7545.79511</v>
      </c>
    </row>
    <row r="14" spans="2:13" customFormat="1" ht="13.35" customHeight="1" x14ac:dyDescent="0.25">
      <c r="B14" s="224"/>
      <c r="C14" s="7" t="s">
        <v>28</v>
      </c>
      <c r="D14" s="98" t="s">
        <v>48</v>
      </c>
      <c r="E14" s="606">
        <v>262399</v>
      </c>
      <c r="F14" s="607">
        <v>14416.950072</v>
      </c>
      <c r="G14" s="606">
        <v>249704</v>
      </c>
      <c r="H14" s="607">
        <v>13690.490516</v>
      </c>
      <c r="I14" s="606">
        <v>257613</v>
      </c>
      <c r="J14" s="607">
        <v>14124.791338000001</v>
      </c>
      <c r="K14" s="606">
        <v>270685</v>
      </c>
      <c r="L14" s="607">
        <v>14846.070890999999</v>
      </c>
    </row>
    <row r="15" spans="2:13" customFormat="1" ht="13.35" customHeight="1" x14ac:dyDescent="0.25">
      <c r="B15" s="224"/>
      <c r="C15" s="7" t="s">
        <v>29</v>
      </c>
      <c r="D15" s="98" t="s">
        <v>49</v>
      </c>
      <c r="E15" s="606">
        <v>284731</v>
      </c>
      <c r="F15" s="607">
        <v>18575.252543999999</v>
      </c>
      <c r="G15" s="606">
        <v>271972</v>
      </c>
      <c r="H15" s="607">
        <v>17790.026602999998</v>
      </c>
      <c r="I15" s="606">
        <v>280246</v>
      </c>
      <c r="J15" s="607">
        <v>18351.593583000002</v>
      </c>
      <c r="K15" s="606">
        <v>253265</v>
      </c>
      <c r="L15" s="607">
        <v>16600.571397</v>
      </c>
    </row>
    <row r="16" spans="2:13" customFormat="1" ht="13.35" customHeight="1" x14ac:dyDescent="0.25">
      <c r="B16" s="224"/>
      <c r="C16" s="7" t="s">
        <v>30</v>
      </c>
      <c r="D16" s="98" t="s">
        <v>50</v>
      </c>
      <c r="E16" s="606">
        <v>245452</v>
      </c>
      <c r="F16" s="607">
        <v>18332.352008999998</v>
      </c>
      <c r="G16" s="606">
        <v>253292</v>
      </c>
      <c r="H16" s="607">
        <v>18909.481288999999</v>
      </c>
      <c r="I16" s="606">
        <v>256062</v>
      </c>
      <c r="J16" s="607">
        <v>19130.627466000002</v>
      </c>
      <c r="K16" s="606">
        <v>280641</v>
      </c>
      <c r="L16" s="607">
        <v>20973.283703000001</v>
      </c>
    </row>
    <row r="17" spans="1:12" customFormat="1" ht="13.35" customHeight="1" x14ac:dyDescent="0.25">
      <c r="B17" s="224"/>
      <c r="C17" s="7" t="s">
        <v>31</v>
      </c>
      <c r="D17" s="98" t="s">
        <v>51</v>
      </c>
      <c r="E17" s="606">
        <v>193723</v>
      </c>
      <c r="F17" s="607">
        <v>16444.508865</v>
      </c>
      <c r="G17" s="606">
        <v>193859</v>
      </c>
      <c r="H17" s="607">
        <v>16475.572907000002</v>
      </c>
      <c r="I17" s="606">
        <v>197189</v>
      </c>
      <c r="J17" s="607">
        <v>16748.446424999998</v>
      </c>
      <c r="K17" s="606">
        <v>198636</v>
      </c>
      <c r="L17" s="607">
        <v>16873.271623000001</v>
      </c>
    </row>
    <row r="18" spans="1:12" customFormat="1" ht="13.35" customHeight="1" x14ac:dyDescent="0.25">
      <c r="B18" s="224"/>
      <c r="C18" s="7" t="s">
        <v>32</v>
      </c>
      <c r="D18" s="98" t="s">
        <v>52</v>
      </c>
      <c r="E18" s="606">
        <v>144643</v>
      </c>
      <c r="F18" s="607">
        <v>13712.261451</v>
      </c>
      <c r="G18" s="606">
        <v>145718</v>
      </c>
      <c r="H18" s="607">
        <v>13804.130917</v>
      </c>
      <c r="I18" s="606">
        <v>155552</v>
      </c>
      <c r="J18" s="607">
        <v>14725.954363999999</v>
      </c>
      <c r="K18" s="606">
        <v>166650</v>
      </c>
      <c r="L18" s="607">
        <v>15786.851932</v>
      </c>
    </row>
    <row r="19" spans="1:12" customFormat="1" ht="13.35" customHeight="1" x14ac:dyDescent="0.25">
      <c r="B19" s="224"/>
      <c r="C19" s="7" t="s">
        <v>33</v>
      </c>
      <c r="D19" s="98" t="s">
        <v>279</v>
      </c>
      <c r="E19" s="606">
        <v>211962</v>
      </c>
      <c r="F19" s="607">
        <v>23144.873220000001</v>
      </c>
      <c r="G19" s="606">
        <v>210629</v>
      </c>
      <c r="H19" s="607">
        <v>23025.208645999999</v>
      </c>
      <c r="I19" s="606">
        <v>213707</v>
      </c>
      <c r="J19" s="607">
        <v>23367.216097</v>
      </c>
      <c r="K19" s="606">
        <v>219134</v>
      </c>
      <c r="L19" s="607">
        <v>23974.242146000001</v>
      </c>
    </row>
    <row r="20" spans="1:12" customFormat="1" ht="13.35" customHeight="1" x14ac:dyDescent="0.25">
      <c r="B20" s="224"/>
      <c r="C20" s="7" t="s">
        <v>34</v>
      </c>
      <c r="D20" s="98" t="s">
        <v>280</v>
      </c>
      <c r="E20" s="606">
        <v>122484</v>
      </c>
      <c r="F20" s="607">
        <v>15827.621304</v>
      </c>
      <c r="G20" s="606">
        <v>124928</v>
      </c>
      <c r="H20" s="607">
        <v>16144.053653000001</v>
      </c>
      <c r="I20" s="606">
        <v>132701</v>
      </c>
      <c r="J20" s="607">
        <v>17152.848742999999</v>
      </c>
      <c r="K20" s="606">
        <v>139519</v>
      </c>
      <c r="L20" s="607">
        <v>18042.400409000002</v>
      </c>
    </row>
    <row r="21" spans="1:12" customFormat="1" ht="13.35" customHeight="1" x14ac:dyDescent="0.25">
      <c r="B21" s="224"/>
      <c r="C21" s="7" t="s">
        <v>35</v>
      </c>
      <c r="D21" s="98" t="s">
        <v>281</v>
      </c>
      <c r="E21" s="606">
        <v>76920</v>
      </c>
      <c r="F21" s="607">
        <v>11481.955918</v>
      </c>
      <c r="G21" s="606">
        <v>77861</v>
      </c>
      <c r="H21" s="607">
        <v>11622.625044</v>
      </c>
      <c r="I21" s="606">
        <v>82689</v>
      </c>
      <c r="J21" s="607">
        <v>12342.985691</v>
      </c>
      <c r="K21" s="606">
        <v>90485</v>
      </c>
      <c r="L21" s="607">
        <v>13499.353841</v>
      </c>
    </row>
    <row r="22" spans="1:12" customFormat="1" ht="13.35" customHeight="1" x14ac:dyDescent="0.25">
      <c r="B22" s="224"/>
      <c r="C22" s="7" t="s">
        <v>36</v>
      </c>
      <c r="D22" s="98" t="s">
        <v>282</v>
      </c>
      <c r="E22" s="606">
        <v>50793</v>
      </c>
      <c r="F22" s="607">
        <v>8597.9193240000004</v>
      </c>
      <c r="G22" s="606">
        <v>50446</v>
      </c>
      <c r="H22" s="607">
        <v>8548.103008</v>
      </c>
      <c r="I22" s="606">
        <v>54156</v>
      </c>
      <c r="J22" s="607">
        <v>9176.6983909999999</v>
      </c>
      <c r="K22" s="606">
        <v>57803</v>
      </c>
      <c r="L22" s="607">
        <v>9790.4074060000003</v>
      </c>
    </row>
    <row r="23" spans="1:12" customFormat="1" ht="13.35" customHeight="1" x14ac:dyDescent="0.25">
      <c r="B23" s="224"/>
      <c r="C23" s="7" t="s">
        <v>37</v>
      </c>
      <c r="D23" s="107" t="s">
        <v>737</v>
      </c>
      <c r="E23" s="606">
        <v>81185</v>
      </c>
      <c r="F23" s="607">
        <v>16857.590818000001</v>
      </c>
      <c r="G23" s="606">
        <v>81848</v>
      </c>
      <c r="H23" s="607">
        <v>17000.322552000001</v>
      </c>
      <c r="I23" s="606">
        <v>89038</v>
      </c>
      <c r="J23" s="607">
        <v>18514.618761000002</v>
      </c>
      <c r="K23" s="606">
        <v>97338</v>
      </c>
      <c r="L23" s="607">
        <v>20276.51843</v>
      </c>
    </row>
    <row r="24" spans="1:12" customFormat="1" ht="13.35" customHeight="1" x14ac:dyDescent="0.25">
      <c r="B24" s="224"/>
      <c r="C24" s="7" t="s">
        <v>38</v>
      </c>
      <c r="D24" s="107" t="s">
        <v>738</v>
      </c>
      <c r="E24" s="606">
        <v>58734</v>
      </c>
      <c r="F24" s="607">
        <v>18595.917856</v>
      </c>
      <c r="G24" s="606">
        <v>58493</v>
      </c>
      <c r="H24" s="607">
        <v>18479.317475</v>
      </c>
      <c r="I24" s="606">
        <v>67434</v>
      </c>
      <c r="J24" s="607">
        <v>21358.177072999999</v>
      </c>
      <c r="K24" s="606">
        <v>75106</v>
      </c>
      <c r="L24" s="607">
        <v>23822.172495999999</v>
      </c>
    </row>
    <row r="25" spans="1:12" customFormat="1" ht="13.35" customHeight="1" x14ac:dyDescent="0.25">
      <c r="B25" s="271"/>
      <c r="C25" s="202" t="s">
        <v>8</v>
      </c>
      <c r="D25" s="272"/>
      <c r="E25" s="273">
        <f>SUM(E4:E24)</f>
        <v>4053219</v>
      </c>
      <c r="F25" s="274">
        <f>SUM(F4:F24)</f>
        <v>226509.39792199997</v>
      </c>
      <c r="G25" s="273">
        <f t="shared" ref="G25:L25" si="0">SUM(G4:G24)</f>
        <v>3974878</v>
      </c>
      <c r="H25" s="274">
        <f t="shared" si="0"/>
        <v>223019.59074100002</v>
      </c>
      <c r="I25" s="273">
        <f t="shared" si="0"/>
        <v>3928127</v>
      </c>
      <c r="J25" s="274">
        <f t="shared" si="0"/>
        <v>232038.89873400005</v>
      </c>
      <c r="K25" s="273">
        <f t="shared" si="0"/>
        <v>4206985</v>
      </c>
      <c r="L25" s="274">
        <f t="shared" si="0"/>
        <v>244200.03500500001</v>
      </c>
    </row>
    <row r="26" spans="1:12" customFormat="1" ht="13.35" customHeight="1" x14ac:dyDescent="0.25">
      <c r="A26" s="566"/>
      <c r="B26" s="9" t="s">
        <v>858</v>
      </c>
      <c r="C26" s="566"/>
      <c r="D26" s="566"/>
    </row>
    <row r="27" spans="1:12" customFormat="1" ht="13.35" customHeight="1" x14ac:dyDescent="0.25">
      <c r="A27" s="566"/>
      <c r="B27" s="9" t="s">
        <v>857</v>
      </c>
      <c r="C27" s="566"/>
      <c r="D27" s="566"/>
    </row>
    <row r="28" spans="1:12" customFormat="1" ht="13.35" customHeight="1" x14ac:dyDescent="0.25">
      <c r="B28" s="232"/>
      <c r="C28" s="232"/>
    </row>
    <row r="29" spans="1:12" customFormat="1" ht="13.35" customHeight="1" x14ac:dyDescent="0.25"/>
    <row r="30" spans="1:12" customFormat="1" ht="13.35" customHeight="1" x14ac:dyDescent="0.25">
      <c r="G30" s="110" t="s">
        <v>245</v>
      </c>
    </row>
    <row r="31" spans="1:12" customFormat="1" ht="13.35" customHeight="1" x14ac:dyDescent="0.25"/>
  </sheetData>
  <mergeCells count="3">
    <mergeCell ref="B1:L1"/>
    <mergeCell ref="K2:L2"/>
    <mergeCell ref="C3:D3"/>
  </mergeCells>
  <hyperlinks>
    <hyperlink ref="G30" location="CONTENTS!A1" display="BACK TO CONTENTS" xr:uid="{00000000-0004-0000-4A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M14 F25:M25 M15 M4 M5 M6 M7 M8 M9 M10 M11 M12 M13 M16 M17 M18 M19 M20 M21 M22 M23 M24" formula="1"/>
  </ignoredError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tabColor theme="7" tint="0.79998168889431442"/>
    <pageSetUpPr fitToPage="1"/>
  </sheetPr>
  <dimension ref="B1:M30"/>
  <sheetViews>
    <sheetView showGridLines="0" zoomScaleNormal="100" zoomScaleSheetLayoutView="90" workbookViewId="0">
      <selection activeCell="G28" sqref="G28"/>
    </sheetView>
  </sheetViews>
  <sheetFormatPr defaultColWidth="9.109375" defaultRowHeight="13.2" x14ac:dyDescent="0.25"/>
  <cols>
    <col min="1" max="1" width="3.6640625" style="4" customWidth="1"/>
    <col min="2" max="2" width="0.88671875" customWidth="1"/>
    <col min="3" max="3" width="2.6640625" style="1" customWidth="1"/>
    <col min="4" max="4" width="22.33203125" style="1" customWidth="1"/>
    <col min="5" max="6" width="12.6640625" style="1" customWidth="1"/>
    <col min="7" max="12" width="12.6640625" style="2" customWidth="1"/>
    <col min="13" max="13" width="9.109375" style="646"/>
    <col min="14" max="16384" width="9.109375" style="4"/>
  </cols>
  <sheetData>
    <row r="1" spans="2:13" s="3" customFormat="1" ht="15" customHeight="1" x14ac:dyDescent="0.25">
      <c r="B1" s="1442" t="s">
        <v>1083</v>
      </c>
      <c r="C1" s="1442"/>
      <c r="D1" s="1442"/>
      <c r="E1" s="1442"/>
      <c r="F1" s="1442"/>
      <c r="G1" s="1442"/>
      <c r="H1" s="1442"/>
      <c r="I1" s="1442"/>
      <c r="J1" s="1442"/>
      <c r="K1" s="1442"/>
      <c r="L1" s="1442"/>
      <c r="M1" s="752"/>
    </row>
    <row r="2" spans="2:13" s="3" customFormat="1" ht="15" customHeight="1" x14ac:dyDescent="0.25">
      <c r="B2" s="147"/>
      <c r="C2" s="148" t="s">
        <v>156</v>
      </c>
      <c r="D2" s="168"/>
      <c r="E2" s="555" t="s">
        <v>1143</v>
      </c>
      <c r="F2" s="556"/>
      <c r="G2" s="555" t="s">
        <v>1144</v>
      </c>
      <c r="H2" s="149"/>
      <c r="I2" s="555" t="s">
        <v>1145</v>
      </c>
      <c r="J2" s="556"/>
      <c r="K2" s="1472" t="s">
        <v>1146</v>
      </c>
      <c r="L2" s="1358"/>
      <c r="M2" s="752"/>
    </row>
    <row r="3" spans="2:13" ht="24.9" customHeight="1" x14ac:dyDescent="0.2">
      <c r="B3" s="150"/>
      <c r="C3" s="1490" t="s">
        <v>272</v>
      </c>
      <c r="D3" s="1491"/>
      <c r="E3" s="692" t="s">
        <v>17</v>
      </c>
      <c r="F3" s="757" t="s">
        <v>98</v>
      </c>
      <c r="G3" s="692" t="s">
        <v>17</v>
      </c>
      <c r="H3" s="757" t="s">
        <v>98</v>
      </c>
      <c r="I3" s="692" t="s">
        <v>17</v>
      </c>
      <c r="J3" s="757" t="s">
        <v>98</v>
      </c>
      <c r="K3" s="692" t="s">
        <v>17</v>
      </c>
      <c r="L3" s="757" t="s">
        <v>98</v>
      </c>
    </row>
    <row r="4" spans="2:13" ht="13.35" customHeight="1" x14ac:dyDescent="0.25">
      <c r="B4" s="38"/>
      <c r="C4" s="7" t="s">
        <v>18</v>
      </c>
      <c r="D4" s="98" t="s">
        <v>273</v>
      </c>
      <c r="E4" s="606">
        <v>634</v>
      </c>
      <c r="F4" s="607">
        <v>1.811042</v>
      </c>
      <c r="G4" s="606">
        <v>620</v>
      </c>
      <c r="H4" s="607">
        <v>1.8025720000000001</v>
      </c>
      <c r="I4" s="606">
        <v>598</v>
      </c>
      <c r="J4" s="607">
        <v>1.735797</v>
      </c>
      <c r="K4" s="606">
        <v>472</v>
      </c>
      <c r="L4" s="607">
        <v>1.353909</v>
      </c>
    </row>
    <row r="5" spans="2:13" ht="13.35" customHeight="1" x14ac:dyDescent="0.25">
      <c r="B5" s="38"/>
      <c r="C5" s="7" t="s">
        <v>19</v>
      </c>
      <c r="D5" s="98" t="s">
        <v>284</v>
      </c>
      <c r="E5" s="606">
        <v>985</v>
      </c>
      <c r="F5" s="607">
        <v>7.383839</v>
      </c>
      <c r="G5" s="606">
        <v>886</v>
      </c>
      <c r="H5" s="607">
        <v>6.6720449999999998</v>
      </c>
      <c r="I5" s="606">
        <v>941</v>
      </c>
      <c r="J5" s="607">
        <v>7.0869299999999997</v>
      </c>
      <c r="K5" s="606">
        <v>845</v>
      </c>
      <c r="L5" s="607">
        <v>6.3964999999999996</v>
      </c>
    </row>
    <row r="6" spans="2:13" ht="13.35" customHeight="1" x14ac:dyDescent="0.25">
      <c r="B6" s="38"/>
      <c r="C6" s="7" t="s">
        <v>20</v>
      </c>
      <c r="D6" s="98" t="s">
        <v>285</v>
      </c>
      <c r="E6" s="606">
        <v>1195</v>
      </c>
      <c r="F6" s="607">
        <v>15.020785999999999</v>
      </c>
      <c r="G6" s="606">
        <v>1160</v>
      </c>
      <c r="H6" s="607">
        <v>14.591051</v>
      </c>
      <c r="I6" s="606">
        <v>993</v>
      </c>
      <c r="J6" s="607">
        <v>12.494054</v>
      </c>
      <c r="K6" s="606">
        <v>920</v>
      </c>
      <c r="L6" s="607">
        <v>11.445342999999999</v>
      </c>
    </row>
    <row r="7" spans="2:13" ht="13.35" customHeight="1" x14ac:dyDescent="0.25">
      <c r="B7" s="38"/>
      <c r="C7" s="7" t="s">
        <v>21</v>
      </c>
      <c r="D7" s="107" t="s">
        <v>752</v>
      </c>
      <c r="E7" s="606">
        <v>1427</v>
      </c>
      <c r="F7" s="607">
        <v>25.132082</v>
      </c>
      <c r="G7" s="606">
        <v>1350</v>
      </c>
      <c r="H7" s="607">
        <v>23.720853999999999</v>
      </c>
      <c r="I7" s="606">
        <v>1126</v>
      </c>
      <c r="J7" s="607">
        <v>19.833416</v>
      </c>
      <c r="K7" s="606">
        <v>1042</v>
      </c>
      <c r="L7" s="607">
        <v>18.270316000000001</v>
      </c>
    </row>
    <row r="8" spans="2:13" ht="13.35" customHeight="1" x14ac:dyDescent="0.25">
      <c r="B8" s="38"/>
      <c r="C8" s="7" t="s">
        <v>22</v>
      </c>
      <c r="D8" s="98" t="s">
        <v>275</v>
      </c>
      <c r="E8" s="606">
        <v>1614</v>
      </c>
      <c r="F8" s="607">
        <v>36.479148000000002</v>
      </c>
      <c r="G8" s="606">
        <v>1469</v>
      </c>
      <c r="H8" s="607">
        <v>33.158816000000002</v>
      </c>
      <c r="I8" s="606">
        <v>1321</v>
      </c>
      <c r="J8" s="607">
        <v>29.710039999999999</v>
      </c>
      <c r="K8" s="606">
        <v>1124</v>
      </c>
      <c r="L8" s="607">
        <v>25.316154000000001</v>
      </c>
    </row>
    <row r="9" spans="2:13" ht="13.35" customHeight="1" x14ac:dyDescent="0.25">
      <c r="B9" s="38"/>
      <c r="C9" s="7" t="s">
        <v>23</v>
      </c>
      <c r="D9" s="98" t="s">
        <v>274</v>
      </c>
      <c r="E9" s="606">
        <v>1901</v>
      </c>
      <c r="F9" s="607">
        <v>52.350327999999998</v>
      </c>
      <c r="G9" s="606">
        <v>1666</v>
      </c>
      <c r="H9" s="607">
        <v>45.775149999999996</v>
      </c>
      <c r="I9" s="606">
        <v>1465</v>
      </c>
      <c r="J9" s="607">
        <v>40.337865000000001</v>
      </c>
      <c r="K9" s="606">
        <v>1212</v>
      </c>
      <c r="L9" s="607">
        <v>33.409022</v>
      </c>
    </row>
    <row r="10" spans="2:13" ht="13.35" customHeight="1" x14ac:dyDescent="0.25">
      <c r="B10" s="38"/>
      <c r="C10" s="7" t="s">
        <v>24</v>
      </c>
      <c r="D10" s="98" t="s">
        <v>276</v>
      </c>
      <c r="E10" s="606">
        <v>1948</v>
      </c>
      <c r="F10" s="607">
        <v>63.402534000000003</v>
      </c>
      <c r="G10" s="606">
        <v>1824</v>
      </c>
      <c r="H10" s="607">
        <v>59.287944000000003</v>
      </c>
      <c r="I10" s="606">
        <v>1578</v>
      </c>
      <c r="J10" s="607">
        <v>51.377358000000001</v>
      </c>
      <c r="K10" s="606">
        <v>1312</v>
      </c>
      <c r="L10" s="607">
        <v>42.675069999999998</v>
      </c>
    </row>
    <row r="11" spans="2:13" ht="13.35" customHeight="1" x14ac:dyDescent="0.25">
      <c r="B11" s="38"/>
      <c r="C11" s="7" t="s">
        <v>25</v>
      </c>
      <c r="D11" s="98" t="s">
        <v>277</v>
      </c>
      <c r="E11" s="606">
        <v>2053</v>
      </c>
      <c r="F11" s="607">
        <v>76.980138999999994</v>
      </c>
      <c r="G11" s="606">
        <v>1818</v>
      </c>
      <c r="H11" s="607">
        <v>68.311542000000003</v>
      </c>
      <c r="I11" s="606">
        <v>1580</v>
      </c>
      <c r="J11" s="607">
        <v>59.377696</v>
      </c>
      <c r="K11" s="606">
        <v>1448</v>
      </c>
      <c r="L11" s="607">
        <v>54.283284999999999</v>
      </c>
    </row>
    <row r="12" spans="2:13" customFormat="1" ht="13.35" customHeight="1" x14ac:dyDescent="0.25">
      <c r="B12" s="224"/>
      <c r="C12" s="7" t="s">
        <v>26</v>
      </c>
      <c r="D12" s="98" t="s">
        <v>283</v>
      </c>
      <c r="E12" s="606">
        <v>2153</v>
      </c>
      <c r="F12" s="607">
        <v>91.616408000000007</v>
      </c>
      <c r="G12" s="606">
        <v>1960</v>
      </c>
      <c r="H12" s="607">
        <v>83.391171</v>
      </c>
      <c r="I12" s="606">
        <v>1748</v>
      </c>
      <c r="J12" s="607">
        <v>74.453890999999999</v>
      </c>
      <c r="K12" s="606">
        <v>1514</v>
      </c>
      <c r="L12" s="607">
        <v>64.442299000000006</v>
      </c>
    </row>
    <row r="13" spans="2:13" customFormat="1" ht="13.35" customHeight="1" x14ac:dyDescent="0.25">
      <c r="B13" s="224"/>
      <c r="C13" s="7" t="s">
        <v>27</v>
      </c>
      <c r="D13" s="98" t="s">
        <v>278</v>
      </c>
      <c r="E13" s="606">
        <v>2368</v>
      </c>
      <c r="F13" s="607">
        <v>112.56795</v>
      </c>
      <c r="G13" s="606">
        <v>2101</v>
      </c>
      <c r="H13" s="607">
        <v>99.871536000000006</v>
      </c>
      <c r="I13" s="606">
        <v>1810</v>
      </c>
      <c r="J13" s="607">
        <v>86.099829</v>
      </c>
      <c r="K13" s="606">
        <v>1612</v>
      </c>
      <c r="L13" s="607">
        <v>76.641245999999995</v>
      </c>
    </row>
    <row r="14" spans="2:13" customFormat="1" ht="13.35" customHeight="1" x14ac:dyDescent="0.25">
      <c r="B14" s="224"/>
      <c r="C14" s="7" t="s">
        <v>28</v>
      </c>
      <c r="D14" s="98" t="s">
        <v>48</v>
      </c>
      <c r="E14" s="606">
        <v>5265</v>
      </c>
      <c r="F14" s="607">
        <v>290.21404100000001</v>
      </c>
      <c r="G14" s="606">
        <v>4415</v>
      </c>
      <c r="H14" s="607">
        <v>243.369958</v>
      </c>
      <c r="I14" s="606">
        <v>3964</v>
      </c>
      <c r="J14" s="607">
        <v>218.63183100000001</v>
      </c>
      <c r="K14" s="606">
        <v>3630</v>
      </c>
      <c r="L14" s="607">
        <v>199.98469</v>
      </c>
    </row>
    <row r="15" spans="2:13" customFormat="1" ht="13.35" customHeight="1" x14ac:dyDescent="0.25">
      <c r="B15" s="224"/>
      <c r="C15" s="7" t="s">
        <v>29</v>
      </c>
      <c r="D15" s="98" t="s">
        <v>49</v>
      </c>
      <c r="E15" s="606">
        <v>5732</v>
      </c>
      <c r="F15" s="607">
        <v>372.651432</v>
      </c>
      <c r="G15" s="606">
        <v>5284</v>
      </c>
      <c r="H15" s="607">
        <v>344.13772999999998</v>
      </c>
      <c r="I15" s="606">
        <v>4727</v>
      </c>
      <c r="J15" s="607">
        <v>307.89150699999999</v>
      </c>
      <c r="K15" s="606">
        <v>4143</v>
      </c>
      <c r="L15" s="607">
        <v>269.34222199999999</v>
      </c>
    </row>
    <row r="16" spans="2:13" customFormat="1" ht="13.35" customHeight="1" x14ac:dyDescent="0.25">
      <c r="B16" s="224"/>
      <c r="C16" s="7" t="s">
        <v>30</v>
      </c>
      <c r="D16" s="98" t="s">
        <v>50</v>
      </c>
      <c r="E16" s="606">
        <v>5463</v>
      </c>
      <c r="F16" s="607">
        <v>409.24725599999999</v>
      </c>
      <c r="G16" s="606">
        <v>4985</v>
      </c>
      <c r="H16" s="607">
        <v>373.21772800000002</v>
      </c>
      <c r="I16" s="606">
        <v>5047</v>
      </c>
      <c r="J16" s="607">
        <v>378.40524399999998</v>
      </c>
      <c r="K16" s="606">
        <v>4386</v>
      </c>
      <c r="L16" s="607">
        <v>329.15625699999998</v>
      </c>
    </row>
    <row r="17" spans="2:12" customFormat="1" ht="13.35" customHeight="1" x14ac:dyDescent="0.25">
      <c r="B17" s="224"/>
      <c r="C17" s="7" t="s">
        <v>31</v>
      </c>
      <c r="D17" s="98" t="s">
        <v>51</v>
      </c>
      <c r="E17" s="606">
        <v>4562</v>
      </c>
      <c r="F17" s="607">
        <v>386.94249300000001</v>
      </c>
      <c r="G17" s="606">
        <v>4383</v>
      </c>
      <c r="H17" s="607">
        <v>371.74212999999997</v>
      </c>
      <c r="I17" s="606">
        <v>4270</v>
      </c>
      <c r="J17" s="607">
        <v>362.151726</v>
      </c>
      <c r="K17" s="606">
        <v>4199</v>
      </c>
      <c r="L17" s="607">
        <v>356.45305400000001</v>
      </c>
    </row>
    <row r="18" spans="2:12" customFormat="1" ht="13.35" customHeight="1" x14ac:dyDescent="0.25">
      <c r="B18" s="224"/>
      <c r="C18" s="7" t="s">
        <v>32</v>
      </c>
      <c r="D18" s="98" t="s">
        <v>52</v>
      </c>
      <c r="E18" s="606">
        <v>3705</v>
      </c>
      <c r="F18" s="607">
        <v>351.20096599999999</v>
      </c>
      <c r="G18" s="606">
        <v>3570</v>
      </c>
      <c r="H18" s="607">
        <v>338.23560199999997</v>
      </c>
      <c r="I18" s="606">
        <v>3768</v>
      </c>
      <c r="J18" s="607">
        <v>357.13084099999998</v>
      </c>
      <c r="K18" s="606">
        <v>3744</v>
      </c>
      <c r="L18" s="607">
        <v>355.35723300000001</v>
      </c>
    </row>
    <row r="19" spans="2:12" customFormat="1" ht="13.35" customHeight="1" x14ac:dyDescent="0.25">
      <c r="B19" s="224"/>
      <c r="C19" s="7" t="s">
        <v>33</v>
      </c>
      <c r="D19" s="98" t="s">
        <v>279</v>
      </c>
      <c r="E19" s="606">
        <v>5399</v>
      </c>
      <c r="F19" s="607">
        <v>589.366086</v>
      </c>
      <c r="G19" s="606">
        <v>4849</v>
      </c>
      <c r="H19" s="607">
        <v>529.984917</v>
      </c>
      <c r="I19" s="606">
        <v>5621</v>
      </c>
      <c r="J19" s="607">
        <v>613.72106799999995</v>
      </c>
      <c r="K19" s="606">
        <v>6390</v>
      </c>
      <c r="L19" s="607">
        <v>700.12291900000002</v>
      </c>
    </row>
    <row r="20" spans="2:12" customFormat="1" ht="13.35" customHeight="1" x14ac:dyDescent="0.25">
      <c r="B20" s="224"/>
      <c r="C20" s="7" t="s">
        <v>34</v>
      </c>
      <c r="D20" s="98" t="s">
        <v>280</v>
      </c>
      <c r="E20" s="606">
        <v>3429</v>
      </c>
      <c r="F20" s="607">
        <v>443.15095200000002</v>
      </c>
      <c r="G20" s="606">
        <v>3302</v>
      </c>
      <c r="H20" s="607">
        <v>426.54819700000002</v>
      </c>
      <c r="I20" s="606">
        <v>3308</v>
      </c>
      <c r="J20" s="607">
        <v>427.43345299999999</v>
      </c>
      <c r="K20" s="606">
        <v>4369</v>
      </c>
      <c r="L20" s="607">
        <v>563.52734999999996</v>
      </c>
    </row>
    <row r="21" spans="2:12" customFormat="1" ht="13.35" customHeight="1" x14ac:dyDescent="0.25">
      <c r="B21" s="224"/>
      <c r="C21" s="7" t="s">
        <v>35</v>
      </c>
      <c r="D21" s="98" t="s">
        <v>281</v>
      </c>
      <c r="E21" s="606">
        <v>1953</v>
      </c>
      <c r="F21" s="607">
        <v>291.22071399999999</v>
      </c>
      <c r="G21" s="606">
        <v>1889</v>
      </c>
      <c r="H21" s="607">
        <v>281.36109299999998</v>
      </c>
      <c r="I21" s="606">
        <v>2239</v>
      </c>
      <c r="J21" s="607">
        <v>334.53117800000001</v>
      </c>
      <c r="K21" s="606">
        <v>2533</v>
      </c>
      <c r="L21" s="607">
        <v>378.09205100000003</v>
      </c>
    </row>
    <row r="22" spans="2:12" customFormat="1" ht="13.35" customHeight="1" x14ac:dyDescent="0.25">
      <c r="B22" s="224"/>
      <c r="C22" s="7" t="s">
        <v>36</v>
      </c>
      <c r="D22" s="98" t="s">
        <v>282</v>
      </c>
      <c r="E22" s="606">
        <v>1157</v>
      </c>
      <c r="F22" s="607">
        <v>195.62659600000001</v>
      </c>
      <c r="G22" s="606">
        <v>1113</v>
      </c>
      <c r="H22" s="607">
        <v>188.51182600000001</v>
      </c>
      <c r="I22" s="606">
        <v>1354</v>
      </c>
      <c r="J22" s="607">
        <v>228.388848</v>
      </c>
      <c r="K22" s="606">
        <v>1615</v>
      </c>
      <c r="L22" s="607">
        <v>273.09669100000002</v>
      </c>
    </row>
    <row r="23" spans="2:12" customFormat="1" ht="13.35" customHeight="1" x14ac:dyDescent="0.25">
      <c r="B23" s="224"/>
      <c r="C23" s="7" t="s">
        <v>37</v>
      </c>
      <c r="D23" s="107" t="s">
        <v>737</v>
      </c>
      <c r="E23" s="606">
        <v>1456</v>
      </c>
      <c r="F23" s="607">
        <v>298.63097599999998</v>
      </c>
      <c r="G23" s="606">
        <v>1389</v>
      </c>
      <c r="H23" s="607">
        <v>285.99728599999997</v>
      </c>
      <c r="I23" s="606">
        <v>1696</v>
      </c>
      <c r="J23" s="607">
        <v>349.341432</v>
      </c>
      <c r="K23" s="606">
        <v>1989</v>
      </c>
      <c r="L23" s="607">
        <v>411.110502</v>
      </c>
    </row>
    <row r="24" spans="2:12" customFormat="1" ht="13.35" customHeight="1" x14ac:dyDescent="0.25">
      <c r="B24" s="224"/>
      <c r="C24" s="7" t="s">
        <v>38</v>
      </c>
      <c r="D24" s="107" t="s">
        <v>738</v>
      </c>
      <c r="E24" s="606">
        <v>739</v>
      </c>
      <c r="F24" s="607">
        <v>278.20021500000001</v>
      </c>
      <c r="G24" s="606">
        <v>736</v>
      </c>
      <c r="H24" s="607">
        <v>277.07338499999997</v>
      </c>
      <c r="I24" s="606">
        <v>848</v>
      </c>
      <c r="J24" s="607">
        <v>325.30312700000002</v>
      </c>
      <c r="K24" s="606">
        <v>960</v>
      </c>
      <c r="L24" s="607">
        <v>368.20890800000001</v>
      </c>
    </row>
    <row r="25" spans="2:12" customFormat="1" ht="13.35" customHeight="1" x14ac:dyDescent="0.25">
      <c r="B25" s="271"/>
      <c r="C25" s="202" t="s">
        <v>8</v>
      </c>
      <c r="D25" s="272"/>
      <c r="E25" s="273">
        <f t="shared" ref="E25:L25" si="0">SUM(E4:E24)</f>
        <v>55138</v>
      </c>
      <c r="F25" s="274">
        <f t="shared" si="0"/>
        <v>4389.1959829999996</v>
      </c>
      <c r="G25" s="273">
        <f t="shared" si="0"/>
        <v>50769</v>
      </c>
      <c r="H25" s="274">
        <f t="shared" si="0"/>
        <v>4096.7625330000001</v>
      </c>
      <c r="I25" s="273">
        <f t="shared" si="0"/>
        <v>50002</v>
      </c>
      <c r="J25" s="274">
        <f t="shared" si="0"/>
        <v>4285.4371310000006</v>
      </c>
      <c r="K25" s="273">
        <f t="shared" si="0"/>
        <v>49459</v>
      </c>
      <c r="L25" s="274">
        <f t="shared" si="0"/>
        <v>4538.6850210000002</v>
      </c>
    </row>
    <row r="26" spans="2:12" customFormat="1" ht="13.35" customHeight="1" x14ac:dyDescent="0.25">
      <c r="B26" s="232"/>
      <c r="C26" s="232"/>
    </row>
    <row r="27" spans="2:12" customFormat="1" ht="13.35" customHeight="1" x14ac:dyDescent="0.25"/>
    <row r="28" spans="2:12" customFormat="1" ht="13.35" customHeight="1" x14ac:dyDescent="0.25">
      <c r="G28" s="110" t="s">
        <v>245</v>
      </c>
    </row>
    <row r="29" spans="2:12" customFormat="1" ht="13.35" customHeight="1" x14ac:dyDescent="0.25"/>
    <row r="30" spans="2:12" s="646" customFormat="1" x14ac:dyDescent="0.25">
      <c r="B30"/>
      <c r="C30" s="50"/>
      <c r="D30" s="50"/>
      <c r="E30" s="50"/>
      <c r="F30" s="50"/>
      <c r="G30" s="647"/>
      <c r="H30" s="647"/>
      <c r="I30" s="647"/>
      <c r="J30" s="647"/>
      <c r="K30" s="647"/>
      <c r="L30" s="647"/>
    </row>
  </sheetData>
  <mergeCells count="3">
    <mergeCell ref="B1:L1"/>
    <mergeCell ref="K2:L2"/>
    <mergeCell ref="C3:D3"/>
  </mergeCells>
  <hyperlinks>
    <hyperlink ref="G28" location="CONTENTS!A1" display="BACK TO CONTENTS" xr:uid="{00000000-0004-0000-4B00-000000000000}"/>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M24 M4 M5 M6 M7 M8 M9 M10 M11 M12 M13 M14 M15 M16 M17 M18 M19 M20 M21 M22 M23 F25:L25" formula="1"/>
  </ignoredError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tabColor theme="7" tint="0.79998168889431442"/>
    <pageSetUpPr fitToPage="1"/>
  </sheetPr>
  <dimension ref="B1:O32"/>
  <sheetViews>
    <sheetView showGridLines="0" zoomScaleNormal="100" zoomScaleSheetLayoutView="90" workbookViewId="0">
      <selection activeCell="G30" sqref="G30"/>
    </sheetView>
  </sheetViews>
  <sheetFormatPr defaultColWidth="9.109375" defaultRowHeight="13.2" x14ac:dyDescent="0.25"/>
  <cols>
    <col min="1" max="1" width="3.6640625" style="646" customWidth="1"/>
    <col min="2" max="2" width="0.88671875" customWidth="1"/>
    <col min="3" max="3" width="2.6640625" style="50" customWidth="1"/>
    <col min="4" max="4" width="22.33203125" style="50" customWidth="1"/>
    <col min="5" max="6" width="12.6640625" style="50" customWidth="1"/>
    <col min="7" max="12" width="12.6640625" style="647" customWidth="1"/>
    <col min="13" max="16384" width="9.109375" style="646"/>
  </cols>
  <sheetData>
    <row r="1" spans="2:12" s="752" customFormat="1" ht="15" customHeight="1" x14ac:dyDescent="0.25">
      <c r="B1" s="1442" t="s">
        <v>1084</v>
      </c>
      <c r="C1" s="1442"/>
      <c r="D1" s="1442"/>
      <c r="E1" s="1442"/>
      <c r="F1" s="1442"/>
      <c r="G1" s="1442"/>
      <c r="H1" s="1442"/>
      <c r="I1" s="1442"/>
      <c r="J1" s="1442"/>
      <c r="K1" s="1442"/>
      <c r="L1" s="1442"/>
    </row>
    <row r="2" spans="2:12" s="752"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202"/>
      <c r="C3" s="1490" t="s">
        <v>272</v>
      </c>
      <c r="D3" s="1491"/>
      <c r="E3" s="692" t="s">
        <v>17</v>
      </c>
      <c r="F3" s="757" t="s">
        <v>98</v>
      </c>
      <c r="G3" s="692" t="s">
        <v>17</v>
      </c>
      <c r="H3" s="757" t="s">
        <v>98</v>
      </c>
      <c r="I3" s="692" t="s">
        <v>17</v>
      </c>
      <c r="J3" s="757" t="s">
        <v>98</v>
      </c>
      <c r="K3" s="692" t="s">
        <v>17</v>
      </c>
      <c r="L3" s="757" t="s">
        <v>98</v>
      </c>
    </row>
    <row r="4" spans="2:12" ht="13.35" customHeight="1" x14ac:dyDescent="0.25">
      <c r="B4" s="537"/>
      <c r="C4" s="56" t="s">
        <v>18</v>
      </c>
      <c r="D4" s="107" t="s">
        <v>273</v>
      </c>
      <c r="E4" s="606">
        <v>1039499</v>
      </c>
      <c r="F4" s="607">
        <v>3527.3208790799999</v>
      </c>
      <c r="G4" s="606">
        <v>1004925</v>
      </c>
      <c r="H4" s="607">
        <v>3481.8519475699995</v>
      </c>
      <c r="I4" s="606">
        <v>1016137</v>
      </c>
      <c r="J4" s="607">
        <v>3658.05170714</v>
      </c>
      <c r="K4" s="606">
        <v>1084240</v>
      </c>
      <c r="L4" s="607">
        <v>4044.44711702</v>
      </c>
    </row>
    <row r="5" spans="2:12" ht="13.35" customHeight="1" x14ac:dyDescent="0.25">
      <c r="B5" s="537"/>
      <c r="C5" s="56" t="s">
        <v>19</v>
      </c>
      <c r="D5" s="107" t="s">
        <v>284</v>
      </c>
      <c r="E5" s="606">
        <v>1281929</v>
      </c>
      <c r="F5" s="607">
        <v>10558.285684930001</v>
      </c>
      <c r="G5" s="606">
        <v>865117</v>
      </c>
      <c r="H5" s="607">
        <v>6580.7344436499998</v>
      </c>
      <c r="I5" s="606">
        <v>856427</v>
      </c>
      <c r="J5" s="607">
        <v>6735.8186505799995</v>
      </c>
      <c r="K5" s="606">
        <v>867124</v>
      </c>
      <c r="L5" s="607">
        <v>7060.8609659899994</v>
      </c>
    </row>
    <row r="6" spans="2:12" ht="13.35" customHeight="1" x14ac:dyDescent="0.25">
      <c r="B6" s="537"/>
      <c r="C6" s="56" t="s">
        <v>20</v>
      </c>
      <c r="D6" s="107" t="s">
        <v>285</v>
      </c>
      <c r="E6" s="606">
        <v>557231</v>
      </c>
      <c r="F6" s="607">
        <v>7172.8579416800003</v>
      </c>
      <c r="G6" s="606">
        <v>849858</v>
      </c>
      <c r="H6" s="607">
        <v>9757.4989707099994</v>
      </c>
      <c r="I6" s="606">
        <v>852380</v>
      </c>
      <c r="J6" s="607">
        <v>10139.66612041</v>
      </c>
      <c r="K6" s="606">
        <v>876887</v>
      </c>
      <c r="L6" s="607">
        <v>10825.720864700001</v>
      </c>
    </row>
    <row r="7" spans="2:12" ht="13.35" customHeight="1" x14ac:dyDescent="0.25">
      <c r="B7" s="537"/>
      <c r="C7" s="56" t="s">
        <v>21</v>
      </c>
      <c r="D7" s="107" t="s">
        <v>752</v>
      </c>
      <c r="E7" s="606">
        <v>42464</v>
      </c>
      <c r="F7" s="607">
        <v>744.64291420000006</v>
      </c>
      <c r="G7" s="606">
        <v>156983</v>
      </c>
      <c r="H7" s="607">
        <v>2503.0944372100003</v>
      </c>
      <c r="I7" s="606">
        <v>167027</v>
      </c>
      <c r="J7" s="607">
        <v>2758.6898475799999</v>
      </c>
      <c r="K7" s="606">
        <v>180472</v>
      </c>
      <c r="L7" s="607">
        <v>3094.1731531400001</v>
      </c>
    </row>
    <row r="8" spans="2:12" ht="13.35" customHeight="1" x14ac:dyDescent="0.25">
      <c r="B8" s="537"/>
      <c r="C8" s="56" t="s">
        <v>22</v>
      </c>
      <c r="D8" s="107" t="s">
        <v>275</v>
      </c>
      <c r="E8" s="606">
        <v>2469</v>
      </c>
      <c r="F8" s="607">
        <v>55.614599659999996</v>
      </c>
      <c r="G8" s="606">
        <v>7797</v>
      </c>
      <c r="H8" s="607">
        <v>165.16174128</v>
      </c>
      <c r="I8" s="606">
        <v>8888</v>
      </c>
      <c r="J8" s="607">
        <v>193.81908844</v>
      </c>
      <c r="K8" s="606">
        <v>9209</v>
      </c>
      <c r="L8" s="607">
        <v>203.38148378</v>
      </c>
    </row>
    <row r="9" spans="2:12" ht="13.35" customHeight="1" x14ac:dyDescent="0.25">
      <c r="B9" s="537"/>
      <c r="C9" s="56" t="s">
        <v>23</v>
      </c>
      <c r="D9" s="107" t="s">
        <v>274</v>
      </c>
      <c r="E9" s="606">
        <v>219</v>
      </c>
      <c r="F9" s="607">
        <v>5.9490773399999997</v>
      </c>
      <c r="G9" s="606">
        <v>625</v>
      </c>
      <c r="H9" s="607">
        <v>16.572559800000001</v>
      </c>
      <c r="I9" s="606">
        <v>659</v>
      </c>
      <c r="J9" s="607">
        <v>17.966866759999998</v>
      </c>
      <c r="K9" s="606">
        <v>1965</v>
      </c>
      <c r="L9" s="607">
        <v>50.960696620000007</v>
      </c>
    </row>
    <row r="10" spans="2:12" ht="13.35" customHeight="1" x14ac:dyDescent="0.25">
      <c r="B10" s="537"/>
      <c r="C10" s="56" t="s">
        <v>24</v>
      </c>
      <c r="D10" s="107" t="s">
        <v>276</v>
      </c>
      <c r="E10" s="606">
        <v>98</v>
      </c>
      <c r="F10" s="607">
        <v>3.0828039199999999</v>
      </c>
      <c r="G10" s="606">
        <v>88</v>
      </c>
      <c r="H10" s="607">
        <v>2.8143927</v>
      </c>
      <c r="I10" s="606">
        <v>81</v>
      </c>
      <c r="J10" s="607">
        <v>2.6633516400000001</v>
      </c>
      <c r="K10" s="606">
        <v>196</v>
      </c>
      <c r="L10" s="607">
        <v>6.1680701200000003</v>
      </c>
    </row>
    <row r="11" spans="2:12" ht="13.35" customHeight="1" x14ac:dyDescent="0.25">
      <c r="B11" s="537"/>
      <c r="C11" s="56" t="s">
        <v>25</v>
      </c>
      <c r="D11" s="107" t="s">
        <v>277</v>
      </c>
      <c r="E11" s="606">
        <v>15</v>
      </c>
      <c r="F11" s="607">
        <v>0.53910221999999997</v>
      </c>
      <c r="G11" s="606">
        <v>11</v>
      </c>
      <c r="H11" s="607">
        <v>0.40314973999999998</v>
      </c>
      <c r="I11" s="606">
        <v>16</v>
      </c>
      <c r="J11" s="607">
        <v>0.59265800000000002</v>
      </c>
      <c r="K11" s="606">
        <v>44</v>
      </c>
      <c r="L11" s="607">
        <v>1.6346052</v>
      </c>
    </row>
    <row r="12" spans="2:12" customFormat="1" ht="13.35" customHeight="1" x14ac:dyDescent="0.25">
      <c r="B12" s="224"/>
      <c r="C12" s="56" t="s">
        <v>26</v>
      </c>
      <c r="D12" s="107" t="s">
        <v>283</v>
      </c>
      <c r="E12" s="606">
        <v>10</v>
      </c>
      <c r="F12" s="607">
        <v>0.42196578000000001</v>
      </c>
      <c r="G12" s="606">
        <v>8</v>
      </c>
      <c r="H12" s="607">
        <v>0.34225299999999997</v>
      </c>
      <c r="I12" s="606">
        <v>12</v>
      </c>
      <c r="J12" s="607">
        <v>0.50170947999999993</v>
      </c>
      <c r="K12" s="606">
        <v>7</v>
      </c>
      <c r="L12" s="607">
        <v>0.30423</v>
      </c>
    </row>
    <row r="13" spans="2:12" customFormat="1" ht="13.35" customHeight="1" x14ac:dyDescent="0.25">
      <c r="B13" s="224"/>
      <c r="C13" s="56" t="s">
        <v>27</v>
      </c>
      <c r="D13" s="107" t="s">
        <v>278</v>
      </c>
      <c r="E13" s="606">
        <v>3</v>
      </c>
      <c r="F13" s="607">
        <v>0.136852</v>
      </c>
      <c r="G13" s="606">
        <v>2</v>
      </c>
      <c r="H13" s="607">
        <v>9.1436000000000003E-2</v>
      </c>
      <c r="I13" s="606">
        <v>6</v>
      </c>
      <c r="J13" s="607">
        <v>0.28546132000000002</v>
      </c>
      <c r="K13" s="606">
        <v>2</v>
      </c>
      <c r="L13" s="607">
        <v>9.2705999999999997E-2</v>
      </c>
    </row>
    <row r="14" spans="2:12" customFormat="1" ht="13.35" customHeight="1" x14ac:dyDescent="0.25">
      <c r="B14" s="224"/>
      <c r="C14" s="56" t="s">
        <v>28</v>
      </c>
      <c r="D14" s="107" t="s">
        <v>48</v>
      </c>
      <c r="E14" s="606">
        <v>6</v>
      </c>
      <c r="F14" s="607">
        <v>0.32219199999999998</v>
      </c>
      <c r="G14" s="606">
        <v>5</v>
      </c>
      <c r="H14" s="607">
        <v>0.26574999999999999</v>
      </c>
      <c r="I14" s="606">
        <v>3</v>
      </c>
      <c r="J14" s="607">
        <v>0.16636799999999999</v>
      </c>
      <c r="K14" s="606">
        <v>1</v>
      </c>
      <c r="L14" s="607">
        <v>5.6064000000000003E-2</v>
      </c>
    </row>
    <row r="15" spans="2:12" customFormat="1" ht="13.35" customHeight="1" x14ac:dyDescent="0.25">
      <c r="B15" s="224"/>
      <c r="C15" s="56" t="s">
        <v>29</v>
      </c>
      <c r="D15" s="107" t="s">
        <v>49</v>
      </c>
      <c r="E15" s="606">
        <v>1</v>
      </c>
      <c r="F15" s="607">
        <v>6.2218999999999997E-2</v>
      </c>
      <c r="G15" s="606">
        <v>1</v>
      </c>
      <c r="H15" s="607">
        <v>6.6996E-2</v>
      </c>
      <c r="I15" s="606">
        <v>1</v>
      </c>
      <c r="J15" s="607">
        <v>6.9792000000000007E-2</v>
      </c>
      <c r="K15" s="606">
        <v>0</v>
      </c>
      <c r="L15" s="607">
        <v>0</v>
      </c>
    </row>
    <row r="16" spans="2:12" customFormat="1" ht="13.35" customHeight="1" x14ac:dyDescent="0.25">
      <c r="B16" s="224"/>
      <c r="C16" s="56" t="s">
        <v>30</v>
      </c>
      <c r="D16" s="107" t="s">
        <v>50</v>
      </c>
      <c r="E16" s="606">
        <v>4</v>
      </c>
      <c r="F16" s="607">
        <v>0.30545744000000002</v>
      </c>
      <c r="G16" s="606">
        <v>1</v>
      </c>
      <c r="H16" s="607">
        <v>7.9895999999999995E-2</v>
      </c>
      <c r="I16" s="606">
        <v>0</v>
      </c>
      <c r="J16" s="607">
        <v>0</v>
      </c>
      <c r="K16" s="606">
        <v>1</v>
      </c>
      <c r="L16" s="607">
        <v>7.4550000000000005E-2</v>
      </c>
    </row>
    <row r="17" spans="2:15" customFormat="1" ht="13.35" customHeight="1" x14ac:dyDescent="0.25">
      <c r="B17" s="224"/>
      <c r="C17" s="56" t="s">
        <v>31</v>
      </c>
      <c r="D17" s="107" t="s">
        <v>51</v>
      </c>
      <c r="E17" s="606">
        <v>0</v>
      </c>
      <c r="F17" s="607">
        <v>0</v>
      </c>
      <c r="G17" s="606">
        <v>0</v>
      </c>
      <c r="H17" s="607">
        <v>0</v>
      </c>
      <c r="I17" s="606">
        <v>1</v>
      </c>
      <c r="J17" s="607">
        <v>8.3232E-2</v>
      </c>
      <c r="K17" s="606">
        <v>0</v>
      </c>
      <c r="L17" s="607">
        <v>0</v>
      </c>
    </row>
    <row r="18" spans="2:15" customFormat="1" ht="13.35" customHeight="1" x14ac:dyDescent="0.25">
      <c r="B18" s="224"/>
      <c r="C18" s="56" t="s">
        <v>32</v>
      </c>
      <c r="D18" s="107" t="s">
        <v>52</v>
      </c>
      <c r="E18" s="606">
        <v>0</v>
      </c>
      <c r="F18" s="607">
        <v>0</v>
      </c>
      <c r="G18" s="606">
        <v>1</v>
      </c>
      <c r="H18" s="607">
        <v>9.5376000000000002E-2</v>
      </c>
      <c r="I18" s="606">
        <v>0</v>
      </c>
      <c r="J18" s="607">
        <v>0</v>
      </c>
      <c r="K18" s="606">
        <v>0</v>
      </c>
      <c r="L18" s="607">
        <v>0</v>
      </c>
    </row>
    <row r="19" spans="2:15" customFormat="1" ht="13.35" customHeight="1" x14ac:dyDescent="0.25">
      <c r="B19" s="224"/>
      <c r="C19" s="56" t="s">
        <v>33</v>
      </c>
      <c r="D19" s="107" t="s">
        <v>279</v>
      </c>
      <c r="E19" s="606">
        <v>0</v>
      </c>
      <c r="F19" s="607">
        <v>0</v>
      </c>
      <c r="G19" s="606">
        <v>0</v>
      </c>
      <c r="H19" s="607">
        <v>0</v>
      </c>
      <c r="I19" s="606">
        <v>0</v>
      </c>
      <c r="J19" s="607">
        <v>0</v>
      </c>
      <c r="K19" s="606">
        <v>0</v>
      </c>
      <c r="L19" s="607">
        <v>0</v>
      </c>
    </row>
    <row r="20" spans="2:15" customFormat="1" ht="13.35" customHeight="1" x14ac:dyDescent="0.25">
      <c r="B20" s="224"/>
      <c r="C20" s="56" t="s">
        <v>34</v>
      </c>
      <c r="D20" s="107" t="s">
        <v>280</v>
      </c>
      <c r="E20" s="606">
        <v>0</v>
      </c>
      <c r="F20" s="607">
        <v>0</v>
      </c>
      <c r="G20" s="606">
        <v>0</v>
      </c>
      <c r="H20" s="607">
        <v>0</v>
      </c>
      <c r="I20" s="606">
        <v>0</v>
      </c>
      <c r="J20" s="607">
        <v>0</v>
      </c>
      <c r="K20" s="606">
        <v>0</v>
      </c>
      <c r="L20" s="607">
        <v>0</v>
      </c>
    </row>
    <row r="21" spans="2:15" customFormat="1" ht="13.35" customHeight="1" x14ac:dyDescent="0.25">
      <c r="B21" s="224"/>
      <c r="C21" s="56" t="s">
        <v>35</v>
      </c>
      <c r="D21" s="107" t="s">
        <v>281</v>
      </c>
      <c r="E21" s="606">
        <v>0</v>
      </c>
      <c r="F21" s="607">
        <v>0</v>
      </c>
      <c r="G21" s="606">
        <v>0</v>
      </c>
      <c r="H21" s="607">
        <v>0</v>
      </c>
      <c r="I21" s="606">
        <v>0</v>
      </c>
      <c r="J21" s="607">
        <v>0</v>
      </c>
      <c r="K21" s="606">
        <v>0</v>
      </c>
      <c r="L21" s="607">
        <v>0</v>
      </c>
    </row>
    <row r="22" spans="2:15" customFormat="1" ht="13.35" customHeight="1" x14ac:dyDescent="0.25">
      <c r="B22" s="224"/>
      <c r="C22" s="56" t="s">
        <v>36</v>
      </c>
      <c r="D22" s="107" t="s">
        <v>282</v>
      </c>
      <c r="E22" s="606">
        <v>0</v>
      </c>
      <c r="F22" s="607">
        <v>0</v>
      </c>
      <c r="G22" s="606">
        <v>0</v>
      </c>
      <c r="H22" s="607">
        <v>0</v>
      </c>
      <c r="I22" s="606">
        <v>0</v>
      </c>
      <c r="J22" s="607">
        <v>0</v>
      </c>
      <c r="K22" s="606">
        <v>0</v>
      </c>
      <c r="L22" s="607">
        <v>0</v>
      </c>
    </row>
    <row r="23" spans="2:15" customFormat="1" ht="13.35" customHeight="1" x14ac:dyDescent="0.25">
      <c r="B23" s="224"/>
      <c r="C23" s="56" t="s">
        <v>37</v>
      </c>
      <c r="D23" s="107" t="s">
        <v>737</v>
      </c>
      <c r="E23" s="606">
        <v>0</v>
      </c>
      <c r="F23" s="607">
        <v>0</v>
      </c>
      <c r="G23" s="606">
        <v>0</v>
      </c>
      <c r="H23" s="607">
        <v>0</v>
      </c>
      <c r="I23" s="606">
        <v>0</v>
      </c>
      <c r="J23" s="607">
        <v>0</v>
      </c>
      <c r="K23" s="606">
        <v>0</v>
      </c>
      <c r="L23" s="607">
        <v>0</v>
      </c>
    </row>
    <row r="24" spans="2:15" customFormat="1" ht="13.35" customHeight="1" x14ac:dyDescent="0.25">
      <c r="B24" s="224"/>
      <c r="C24" s="56" t="s">
        <v>38</v>
      </c>
      <c r="D24" s="107" t="s">
        <v>738</v>
      </c>
      <c r="E24" s="606">
        <v>0</v>
      </c>
      <c r="F24" s="607">
        <v>0</v>
      </c>
      <c r="G24" s="606">
        <v>0</v>
      </c>
      <c r="H24" s="607">
        <v>0</v>
      </c>
      <c r="I24" s="606">
        <v>0</v>
      </c>
      <c r="J24" s="607">
        <v>0</v>
      </c>
      <c r="K24" s="606">
        <v>0</v>
      </c>
      <c r="L24" s="607">
        <v>0</v>
      </c>
    </row>
    <row r="25" spans="2:15" customFormat="1" ht="13.35" customHeight="1" x14ac:dyDescent="0.25">
      <c r="B25" s="271"/>
      <c r="C25" s="202" t="s">
        <v>8</v>
      </c>
      <c r="D25" s="272"/>
      <c r="E25" s="273">
        <f>SUM(E4:E24)</f>
        <v>2923948</v>
      </c>
      <c r="F25" s="274">
        <f>SUM(F4:F24)</f>
        <v>22069.541689249996</v>
      </c>
      <c r="G25" s="273">
        <f t="shared" ref="G25:L25" si="0">SUM(G4:G24)</f>
        <v>2885422</v>
      </c>
      <c r="H25" s="274">
        <f t="shared" si="0"/>
        <v>22509.073349659997</v>
      </c>
      <c r="I25" s="273">
        <f t="shared" si="0"/>
        <v>2901638</v>
      </c>
      <c r="J25" s="274">
        <f t="shared" si="0"/>
        <v>23508.37485335</v>
      </c>
      <c r="K25" s="273">
        <f t="shared" si="0"/>
        <v>3020148</v>
      </c>
      <c r="L25" s="274">
        <f t="shared" si="0"/>
        <v>25287.874506570002</v>
      </c>
    </row>
    <row r="26" spans="2:15" customFormat="1" ht="13.35" customHeight="1" x14ac:dyDescent="0.25">
      <c r="B26" s="9" t="s">
        <v>784</v>
      </c>
    </row>
    <row r="27" spans="2:15" customFormat="1" ht="13.35" customHeight="1" x14ac:dyDescent="0.25">
      <c r="B27" s="9" t="s">
        <v>871</v>
      </c>
      <c r="C27" s="566"/>
      <c r="D27" s="527"/>
      <c r="E27" s="527"/>
    </row>
    <row r="28" spans="2:15" customFormat="1" ht="13.35" customHeight="1" x14ac:dyDescent="0.25">
      <c r="B28" s="232"/>
      <c r="C28" s="232"/>
    </row>
    <row r="29" spans="2:15" customFormat="1" ht="13.35" customHeight="1" x14ac:dyDescent="0.25"/>
    <row r="30" spans="2:15" customFormat="1" ht="13.35" customHeight="1" x14ac:dyDescent="0.25">
      <c r="G30" s="110" t="s">
        <v>245</v>
      </c>
    </row>
    <row r="31" spans="2:15" x14ac:dyDescent="0.25">
      <c r="N31"/>
    </row>
    <row r="32" spans="2:15" x14ac:dyDescent="0.25">
      <c r="N32"/>
      <c r="O32"/>
    </row>
  </sheetData>
  <mergeCells count="3">
    <mergeCell ref="B1:L1"/>
    <mergeCell ref="K2:L2"/>
    <mergeCell ref="C3:D3"/>
  </mergeCells>
  <hyperlinks>
    <hyperlink ref="G30" location="CONTENTS!A1" display="BACK TO CONTENTS" xr:uid="{B4E831A5-FFA2-463B-828E-2A0A9D2491A0}"/>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tabColor theme="7" tint="0.79998168889431442"/>
    <pageSetUpPr fitToPage="1"/>
  </sheetPr>
  <dimension ref="B1:L31"/>
  <sheetViews>
    <sheetView showGridLines="0" zoomScaleNormal="100" zoomScaleSheetLayoutView="90" workbookViewId="0">
      <selection activeCell="G30" sqref="G30"/>
    </sheetView>
  </sheetViews>
  <sheetFormatPr defaultColWidth="9.109375" defaultRowHeight="13.2" x14ac:dyDescent="0.25"/>
  <cols>
    <col min="1" max="1" width="3.6640625" style="646" customWidth="1"/>
    <col min="2" max="2" width="0.88671875" customWidth="1"/>
    <col min="3" max="3" width="2.6640625" style="50" customWidth="1"/>
    <col min="4" max="4" width="22.33203125" style="50" customWidth="1"/>
    <col min="5" max="6" width="12.6640625" style="50" customWidth="1"/>
    <col min="7" max="12" width="12.6640625" style="647" customWidth="1"/>
    <col min="13" max="16384" width="9.109375" style="646"/>
  </cols>
  <sheetData>
    <row r="1" spans="2:12" s="752" customFormat="1" ht="15" customHeight="1" x14ac:dyDescent="0.25">
      <c r="B1" s="1442" t="s">
        <v>1085</v>
      </c>
      <c r="C1" s="1442"/>
      <c r="D1" s="1442"/>
      <c r="E1" s="1442"/>
      <c r="F1" s="1442"/>
      <c r="G1" s="1442"/>
      <c r="H1" s="1442"/>
      <c r="I1" s="1442"/>
      <c r="J1" s="1442"/>
      <c r="K1" s="1442"/>
      <c r="L1" s="1442"/>
    </row>
    <row r="2" spans="2:12" s="752" customFormat="1" ht="15" customHeight="1" x14ac:dyDescent="0.25">
      <c r="B2" s="147"/>
      <c r="C2" s="148" t="s">
        <v>156</v>
      </c>
      <c r="D2" s="168"/>
      <c r="E2" s="555" t="s">
        <v>1143</v>
      </c>
      <c r="F2" s="556"/>
      <c r="G2" s="555" t="s">
        <v>1144</v>
      </c>
      <c r="H2" s="149"/>
      <c r="I2" s="555" t="s">
        <v>1145</v>
      </c>
      <c r="J2" s="556"/>
      <c r="K2" s="1472" t="s">
        <v>1146</v>
      </c>
      <c r="L2" s="1358"/>
    </row>
    <row r="3" spans="2:12" ht="24.9" customHeight="1" x14ac:dyDescent="0.2">
      <c r="B3" s="1202"/>
      <c r="C3" s="1490" t="s">
        <v>272</v>
      </c>
      <c r="D3" s="1491"/>
      <c r="E3" s="856" t="s">
        <v>17</v>
      </c>
      <c r="F3" s="857" t="s">
        <v>98</v>
      </c>
      <c r="G3" s="856" t="s">
        <v>17</v>
      </c>
      <c r="H3" s="857" t="s">
        <v>98</v>
      </c>
      <c r="I3" s="856" t="s">
        <v>17</v>
      </c>
      <c r="J3" s="857" t="s">
        <v>98</v>
      </c>
      <c r="K3" s="856" t="s">
        <v>17</v>
      </c>
      <c r="L3" s="857" t="s">
        <v>98</v>
      </c>
    </row>
    <row r="4" spans="2:12" ht="13.35" customHeight="1" x14ac:dyDescent="0.25">
      <c r="B4" s="537"/>
      <c r="C4" s="56" t="s">
        <v>18</v>
      </c>
      <c r="D4" s="107" t="s">
        <v>273</v>
      </c>
      <c r="E4" s="606">
        <v>650828</v>
      </c>
      <c r="F4" s="607">
        <v>1312.3641674</v>
      </c>
      <c r="G4" s="606">
        <v>685573</v>
      </c>
      <c r="H4" s="607">
        <v>1380.2679241300004</v>
      </c>
      <c r="I4" s="606">
        <v>641709</v>
      </c>
      <c r="J4" s="607">
        <v>1292.34837023</v>
      </c>
      <c r="K4" s="606">
        <v>654708</v>
      </c>
      <c r="L4" s="607">
        <v>1339.7472863600003</v>
      </c>
    </row>
    <row r="5" spans="2:12" ht="13.35" customHeight="1" x14ac:dyDescent="0.25">
      <c r="B5" s="537"/>
      <c r="C5" s="56" t="s">
        <v>19</v>
      </c>
      <c r="D5" s="107" t="s">
        <v>284</v>
      </c>
      <c r="E5" s="606">
        <v>195481</v>
      </c>
      <c r="F5" s="607">
        <v>1381.6255854600001</v>
      </c>
      <c r="G5" s="606">
        <v>215387</v>
      </c>
      <c r="H5" s="607">
        <v>1517.0940734399999</v>
      </c>
      <c r="I5" s="606">
        <v>214359</v>
      </c>
      <c r="J5" s="607">
        <v>1514.6908699200001</v>
      </c>
      <c r="K5" s="606">
        <v>217677</v>
      </c>
      <c r="L5" s="607">
        <v>1534.8331521199998</v>
      </c>
    </row>
    <row r="6" spans="2:12" ht="13.35" customHeight="1" x14ac:dyDescent="0.25">
      <c r="B6" s="537"/>
      <c r="C6" s="56" t="s">
        <v>20</v>
      </c>
      <c r="D6" s="107" t="s">
        <v>285</v>
      </c>
      <c r="E6" s="606">
        <v>87198</v>
      </c>
      <c r="F6" s="607">
        <v>1065.69681044</v>
      </c>
      <c r="G6" s="606">
        <v>89921</v>
      </c>
      <c r="H6" s="607">
        <v>1093.7483124299999</v>
      </c>
      <c r="I6" s="606">
        <v>91495</v>
      </c>
      <c r="J6" s="607">
        <v>1116.6371508099999</v>
      </c>
      <c r="K6" s="606">
        <v>96724</v>
      </c>
      <c r="L6" s="607">
        <v>1182.7578118200001</v>
      </c>
    </row>
    <row r="7" spans="2:12" ht="13.35" customHeight="1" x14ac:dyDescent="0.25">
      <c r="B7" s="537"/>
      <c r="C7" s="56" t="s">
        <v>21</v>
      </c>
      <c r="D7" s="107" t="s">
        <v>752</v>
      </c>
      <c r="E7" s="606">
        <v>51806</v>
      </c>
      <c r="F7" s="607">
        <v>899.64774268999997</v>
      </c>
      <c r="G7" s="606">
        <v>50391</v>
      </c>
      <c r="H7" s="607">
        <v>872.86175716999992</v>
      </c>
      <c r="I7" s="606">
        <v>51123</v>
      </c>
      <c r="J7" s="607">
        <v>883.72182394000004</v>
      </c>
      <c r="K7" s="606">
        <v>54121</v>
      </c>
      <c r="L7" s="607">
        <v>938.5987085999999</v>
      </c>
    </row>
    <row r="8" spans="2:12" ht="13.35" customHeight="1" x14ac:dyDescent="0.25">
      <c r="B8" s="537"/>
      <c r="C8" s="56" t="s">
        <v>22</v>
      </c>
      <c r="D8" s="107" t="s">
        <v>275</v>
      </c>
      <c r="E8" s="606">
        <v>31054</v>
      </c>
      <c r="F8" s="607">
        <v>690.51981470999999</v>
      </c>
      <c r="G8" s="606">
        <v>34037</v>
      </c>
      <c r="H8" s="607">
        <v>756.20292852000011</v>
      </c>
      <c r="I8" s="606">
        <v>35988</v>
      </c>
      <c r="J8" s="607">
        <v>802.26291994999997</v>
      </c>
      <c r="K8" s="606">
        <v>37326</v>
      </c>
      <c r="L8" s="607">
        <v>834.50919822000003</v>
      </c>
    </row>
    <row r="9" spans="2:12" ht="13.35" customHeight="1" x14ac:dyDescent="0.25">
      <c r="B9" s="537"/>
      <c r="C9" s="56" t="s">
        <v>23</v>
      </c>
      <c r="D9" s="107" t="s">
        <v>274</v>
      </c>
      <c r="E9" s="606">
        <v>16472</v>
      </c>
      <c r="F9" s="607">
        <v>449.31532145</v>
      </c>
      <c r="G9" s="606">
        <v>17612</v>
      </c>
      <c r="H9" s="607">
        <v>479.62036501000006</v>
      </c>
      <c r="I9" s="606">
        <v>20277</v>
      </c>
      <c r="J9" s="607">
        <v>552.55264237000006</v>
      </c>
      <c r="K9" s="606">
        <v>23995</v>
      </c>
      <c r="L9" s="607">
        <v>654.15706010999997</v>
      </c>
    </row>
    <row r="10" spans="2:12" ht="13.35" customHeight="1" x14ac:dyDescent="0.25">
      <c r="B10" s="537"/>
      <c r="C10" s="56" t="s">
        <v>24</v>
      </c>
      <c r="D10" s="107" t="s">
        <v>276</v>
      </c>
      <c r="E10" s="606">
        <v>9790</v>
      </c>
      <c r="F10" s="607">
        <v>316.19438313000001</v>
      </c>
      <c r="G10" s="606">
        <v>10183</v>
      </c>
      <c r="H10" s="607">
        <v>328.97493019999996</v>
      </c>
      <c r="I10" s="606">
        <v>11494</v>
      </c>
      <c r="J10" s="607">
        <v>370.95371978000003</v>
      </c>
      <c r="K10" s="606">
        <v>13754</v>
      </c>
      <c r="L10" s="607">
        <v>443.64599319999991</v>
      </c>
    </row>
    <row r="11" spans="2:12" ht="13.35" customHeight="1" x14ac:dyDescent="0.25">
      <c r="B11" s="537"/>
      <c r="C11" s="56" t="s">
        <v>25</v>
      </c>
      <c r="D11" s="107" t="s">
        <v>277</v>
      </c>
      <c r="E11" s="606">
        <v>9722</v>
      </c>
      <c r="F11" s="607">
        <v>361.58040399999999</v>
      </c>
      <c r="G11" s="606">
        <v>8054</v>
      </c>
      <c r="H11" s="607">
        <v>304.01673216</v>
      </c>
      <c r="I11" s="606">
        <v>7043</v>
      </c>
      <c r="J11" s="607">
        <v>263.05099036000001</v>
      </c>
      <c r="K11" s="606">
        <v>8422</v>
      </c>
      <c r="L11" s="607">
        <v>314.35502693000001</v>
      </c>
    </row>
    <row r="12" spans="2:12" customFormat="1" ht="13.35" customHeight="1" x14ac:dyDescent="0.25">
      <c r="B12" s="224"/>
      <c r="C12" s="56" t="s">
        <v>26</v>
      </c>
      <c r="D12" s="107" t="s">
        <v>283</v>
      </c>
      <c r="E12" s="606">
        <v>6414</v>
      </c>
      <c r="F12" s="607">
        <v>271.14305433999999</v>
      </c>
      <c r="G12" s="606">
        <v>6342</v>
      </c>
      <c r="H12" s="607">
        <v>268.27309973000001</v>
      </c>
      <c r="I12" s="606">
        <v>7787</v>
      </c>
      <c r="J12" s="607">
        <v>328.57319049999995</v>
      </c>
      <c r="K12" s="606">
        <v>7405</v>
      </c>
      <c r="L12" s="607">
        <v>315.48337194999999</v>
      </c>
    </row>
    <row r="13" spans="2:12" customFormat="1" ht="13.35" customHeight="1" x14ac:dyDescent="0.25">
      <c r="B13" s="224"/>
      <c r="C13" s="56" t="s">
        <v>27</v>
      </c>
      <c r="D13" s="107" t="s">
        <v>278</v>
      </c>
      <c r="E13" s="606">
        <v>3723</v>
      </c>
      <c r="F13" s="607">
        <v>176.02341564000002</v>
      </c>
      <c r="G13" s="606">
        <v>4234</v>
      </c>
      <c r="H13" s="607">
        <v>200.44506113999998</v>
      </c>
      <c r="I13" s="606">
        <v>4957</v>
      </c>
      <c r="J13" s="607">
        <v>234.73694589999999</v>
      </c>
      <c r="K13" s="606">
        <v>5696</v>
      </c>
      <c r="L13" s="607">
        <v>269.95867774999999</v>
      </c>
    </row>
    <row r="14" spans="2:12" customFormat="1" ht="13.35" customHeight="1" x14ac:dyDescent="0.25">
      <c r="B14" s="224"/>
      <c r="C14" s="56" t="s">
        <v>28</v>
      </c>
      <c r="D14" s="107" t="s">
        <v>48</v>
      </c>
      <c r="E14" s="606">
        <v>4417</v>
      </c>
      <c r="F14" s="607">
        <v>240.12186922000001</v>
      </c>
      <c r="G14" s="606">
        <v>4750</v>
      </c>
      <c r="H14" s="607">
        <v>257.91076328000003</v>
      </c>
      <c r="I14" s="606">
        <v>5626</v>
      </c>
      <c r="J14" s="607">
        <v>306.04044012999992</v>
      </c>
      <c r="K14" s="606">
        <v>6819</v>
      </c>
      <c r="L14" s="607">
        <v>371.05349209999997</v>
      </c>
    </row>
    <row r="15" spans="2:12" customFormat="1" ht="13.35" customHeight="1" x14ac:dyDescent="0.25">
      <c r="B15" s="224"/>
      <c r="C15" s="56" t="s">
        <v>29</v>
      </c>
      <c r="D15" s="107" t="s">
        <v>49</v>
      </c>
      <c r="E15" s="606">
        <v>2033</v>
      </c>
      <c r="F15" s="607">
        <v>131.12132183</v>
      </c>
      <c r="G15" s="606">
        <v>2271</v>
      </c>
      <c r="H15" s="607">
        <v>146.50025299999999</v>
      </c>
      <c r="I15" s="606">
        <v>2745</v>
      </c>
      <c r="J15" s="607">
        <v>176.67661888000004</v>
      </c>
      <c r="K15" s="606">
        <v>3364</v>
      </c>
      <c r="L15" s="607">
        <v>217.09902284</v>
      </c>
    </row>
    <row r="16" spans="2:12" customFormat="1" ht="13.35" customHeight="1" x14ac:dyDescent="0.25">
      <c r="B16" s="224"/>
      <c r="C16" s="56" t="s">
        <v>30</v>
      </c>
      <c r="D16" s="107" t="s">
        <v>50</v>
      </c>
      <c r="E16" s="606">
        <v>1115</v>
      </c>
      <c r="F16" s="607">
        <v>83.060497379999987</v>
      </c>
      <c r="G16" s="606">
        <v>1203</v>
      </c>
      <c r="H16" s="607">
        <v>89.828323659999981</v>
      </c>
      <c r="I16" s="606">
        <v>1513</v>
      </c>
      <c r="J16" s="607">
        <v>112.79179442</v>
      </c>
      <c r="K16" s="606">
        <v>1828</v>
      </c>
      <c r="L16" s="607">
        <v>136.19721175000001</v>
      </c>
    </row>
    <row r="17" spans="2:12" customFormat="1" ht="13.35" customHeight="1" x14ac:dyDescent="0.25">
      <c r="B17" s="224"/>
      <c r="C17" s="56" t="s">
        <v>31</v>
      </c>
      <c r="D17" s="107" t="s">
        <v>51</v>
      </c>
      <c r="E17" s="606">
        <v>689</v>
      </c>
      <c r="F17" s="607">
        <v>58.32150815</v>
      </c>
      <c r="G17" s="606">
        <v>685</v>
      </c>
      <c r="H17" s="607">
        <v>58.089629080000002</v>
      </c>
      <c r="I17" s="606">
        <v>919</v>
      </c>
      <c r="J17" s="607">
        <v>77.67425673999999</v>
      </c>
      <c r="K17" s="606">
        <v>1119</v>
      </c>
      <c r="L17" s="607">
        <v>94.826305500000004</v>
      </c>
    </row>
    <row r="18" spans="2:12" customFormat="1" ht="13.35" customHeight="1" x14ac:dyDescent="0.25">
      <c r="B18" s="224"/>
      <c r="C18" s="56" t="s">
        <v>32</v>
      </c>
      <c r="D18" s="107" t="s">
        <v>52</v>
      </c>
      <c r="E18" s="606">
        <v>431</v>
      </c>
      <c r="F18" s="607">
        <v>40.803965590000004</v>
      </c>
      <c r="G18" s="606">
        <v>440</v>
      </c>
      <c r="H18" s="607">
        <v>41.656307989999995</v>
      </c>
      <c r="I18" s="606">
        <v>537</v>
      </c>
      <c r="J18" s="607">
        <v>51.067449670000002</v>
      </c>
      <c r="K18" s="606">
        <v>678</v>
      </c>
      <c r="L18" s="607">
        <v>64.151549599999996</v>
      </c>
    </row>
    <row r="19" spans="2:12" customFormat="1" ht="13.35" customHeight="1" x14ac:dyDescent="0.25">
      <c r="B19" s="224"/>
      <c r="C19" s="56" t="s">
        <v>33</v>
      </c>
      <c r="D19" s="107" t="s">
        <v>279</v>
      </c>
      <c r="E19" s="606">
        <v>444</v>
      </c>
      <c r="F19" s="607">
        <v>48.265113890000002</v>
      </c>
      <c r="G19" s="606">
        <v>476</v>
      </c>
      <c r="H19" s="607">
        <v>51.650011660000004</v>
      </c>
      <c r="I19" s="606">
        <v>597</v>
      </c>
      <c r="J19" s="607">
        <v>64.946360260000006</v>
      </c>
      <c r="K19" s="606">
        <v>780</v>
      </c>
      <c r="L19" s="607">
        <v>84.782240389999998</v>
      </c>
    </row>
    <row r="20" spans="2:12" customFormat="1" ht="13.35" customHeight="1" x14ac:dyDescent="0.25">
      <c r="B20" s="224"/>
      <c r="C20" s="56" t="s">
        <v>34</v>
      </c>
      <c r="D20" s="107" t="s">
        <v>280</v>
      </c>
      <c r="E20" s="606">
        <v>221</v>
      </c>
      <c r="F20" s="607">
        <v>28.481476949999994</v>
      </c>
      <c r="G20" s="606">
        <v>218</v>
      </c>
      <c r="H20" s="607">
        <v>28.069809129999999</v>
      </c>
      <c r="I20" s="606">
        <v>294</v>
      </c>
      <c r="J20" s="607">
        <v>38.001853229999995</v>
      </c>
      <c r="K20" s="606">
        <v>398</v>
      </c>
      <c r="L20" s="607">
        <v>51.271455939999996</v>
      </c>
    </row>
    <row r="21" spans="2:12" customFormat="1" ht="13.35" customHeight="1" x14ac:dyDescent="0.25">
      <c r="B21" s="224"/>
      <c r="C21" s="56" t="s">
        <v>35</v>
      </c>
      <c r="D21" s="107" t="s">
        <v>281</v>
      </c>
      <c r="E21" s="606">
        <v>124</v>
      </c>
      <c r="F21" s="607">
        <v>18.422829620000002</v>
      </c>
      <c r="G21" s="606">
        <v>113</v>
      </c>
      <c r="H21" s="607">
        <v>16.757225609999999</v>
      </c>
      <c r="I21" s="606">
        <v>134</v>
      </c>
      <c r="J21" s="607">
        <v>20.074845530000001</v>
      </c>
      <c r="K21" s="606">
        <v>184</v>
      </c>
      <c r="L21" s="607">
        <v>27.399983579999997</v>
      </c>
    </row>
    <row r="22" spans="2:12" customFormat="1" ht="13.35" customHeight="1" x14ac:dyDescent="0.25">
      <c r="B22" s="224"/>
      <c r="C22" s="56" t="s">
        <v>36</v>
      </c>
      <c r="D22" s="107" t="s">
        <v>282</v>
      </c>
      <c r="E22" s="606">
        <v>73</v>
      </c>
      <c r="F22" s="607">
        <v>12.310346409999999</v>
      </c>
      <c r="G22" s="606">
        <v>70</v>
      </c>
      <c r="H22" s="607">
        <v>11.808980869999999</v>
      </c>
      <c r="I22" s="606">
        <v>86</v>
      </c>
      <c r="J22" s="607">
        <v>14.48795204</v>
      </c>
      <c r="K22" s="606">
        <v>92</v>
      </c>
      <c r="L22" s="607">
        <v>15.509213329999998</v>
      </c>
    </row>
    <row r="23" spans="2:12" customFormat="1" ht="13.35" customHeight="1" x14ac:dyDescent="0.25">
      <c r="B23" s="224"/>
      <c r="C23" s="56" t="s">
        <v>37</v>
      </c>
      <c r="D23" s="107" t="s">
        <v>737</v>
      </c>
      <c r="E23" s="606">
        <v>99</v>
      </c>
      <c r="F23" s="607">
        <v>20.80334221</v>
      </c>
      <c r="G23" s="606">
        <v>75</v>
      </c>
      <c r="H23" s="607">
        <v>15.21158406</v>
      </c>
      <c r="I23" s="606">
        <v>94</v>
      </c>
      <c r="J23" s="607">
        <v>19.253231290000002</v>
      </c>
      <c r="K23" s="606">
        <v>123</v>
      </c>
      <c r="L23" s="607">
        <v>25.074977219999997</v>
      </c>
    </row>
    <row r="24" spans="2:12" customFormat="1" ht="13.35" customHeight="1" x14ac:dyDescent="0.25">
      <c r="B24" s="224"/>
      <c r="C24" s="56" t="s">
        <v>38</v>
      </c>
      <c r="D24" s="107" t="s">
        <v>738</v>
      </c>
      <c r="E24" s="606">
        <v>47</v>
      </c>
      <c r="F24" s="607">
        <v>20.634026429999999</v>
      </c>
      <c r="G24" s="606">
        <v>23</v>
      </c>
      <c r="H24" s="607">
        <v>7.410857</v>
      </c>
      <c r="I24" s="606">
        <v>47</v>
      </c>
      <c r="J24" s="607">
        <v>15.72604815</v>
      </c>
      <c r="K24" s="606">
        <v>60</v>
      </c>
      <c r="L24" s="607">
        <v>20.48150717</v>
      </c>
    </row>
    <row r="25" spans="2:12" customFormat="1" ht="13.35" customHeight="1" x14ac:dyDescent="0.25">
      <c r="B25" s="271"/>
      <c r="C25" s="202" t="s">
        <v>8</v>
      </c>
      <c r="D25" s="272"/>
      <c r="E25" s="273">
        <f t="shared" ref="E25:L25" si="0">SUM(E4:E24)</f>
        <v>1072181</v>
      </c>
      <c r="F25" s="274">
        <f t="shared" si="0"/>
        <v>7626.4569969400018</v>
      </c>
      <c r="G25" s="273">
        <f t="shared" si="0"/>
        <v>1132058</v>
      </c>
      <c r="H25" s="274">
        <f t="shared" si="0"/>
        <v>7926.3989292699998</v>
      </c>
      <c r="I25" s="273">
        <f t="shared" si="0"/>
        <v>1098824</v>
      </c>
      <c r="J25" s="274">
        <f t="shared" si="0"/>
        <v>8256.2694741000014</v>
      </c>
      <c r="K25" s="273">
        <f t="shared" si="0"/>
        <v>1135273</v>
      </c>
      <c r="L25" s="274">
        <f t="shared" si="0"/>
        <v>8935.8932464800018</v>
      </c>
    </row>
    <row r="26" spans="2:12" customFormat="1" ht="13.35" customHeight="1" x14ac:dyDescent="0.25">
      <c r="B26" s="9" t="s">
        <v>784</v>
      </c>
    </row>
    <row r="27" spans="2:12" customFormat="1" ht="13.35" customHeight="1" x14ac:dyDescent="0.25">
      <c r="B27" s="9" t="s">
        <v>871</v>
      </c>
      <c r="C27" s="566"/>
      <c r="D27" s="527"/>
      <c r="E27" s="527"/>
    </row>
    <row r="28" spans="2:12" customFormat="1" ht="13.35" customHeight="1" x14ac:dyDescent="0.25">
      <c r="B28" s="232"/>
      <c r="C28" s="232"/>
    </row>
    <row r="29" spans="2:12" customFormat="1" ht="13.35" customHeight="1" x14ac:dyDescent="0.25"/>
    <row r="30" spans="2:12" customFormat="1" ht="13.35" customHeight="1" x14ac:dyDescent="0.25">
      <c r="G30" s="110" t="s">
        <v>245</v>
      </c>
    </row>
    <row r="31" spans="2:12" customFormat="1" ht="13.35" customHeight="1" x14ac:dyDescent="0.25"/>
  </sheetData>
  <mergeCells count="3">
    <mergeCell ref="B1:L1"/>
    <mergeCell ref="K2:L2"/>
    <mergeCell ref="C3:D3"/>
  </mergeCells>
  <hyperlinks>
    <hyperlink ref="G30" location="CONTENTS!A1" display="BACK TO CONTENTS" xr:uid="{2B7B95CE-3236-4542-ABC7-038D12328C58}"/>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tabColor theme="7" tint="0.79998168889431442"/>
    <pageSetUpPr fitToPage="1"/>
  </sheetPr>
  <dimension ref="B1:O40"/>
  <sheetViews>
    <sheetView showGridLines="0" topLeftCell="A18" zoomScaleNormal="100" zoomScaleSheetLayoutView="90" workbookViewId="0">
      <selection activeCell="F38" sqref="F38"/>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14" width="9.6640625" style="354" customWidth="1"/>
    <col min="15" max="16384" width="9.109375" style="448"/>
  </cols>
  <sheetData>
    <row r="1" spans="2:15" s="441" customFormat="1" ht="15" customHeight="1" x14ac:dyDescent="0.25">
      <c r="B1" s="1493" t="s">
        <v>1086</v>
      </c>
      <c r="C1" s="1493"/>
      <c r="D1" s="1493"/>
      <c r="E1" s="1493"/>
      <c r="F1" s="1493"/>
      <c r="G1" s="1493"/>
      <c r="H1" s="1493"/>
      <c r="I1" s="1493"/>
      <c r="J1" s="1493"/>
      <c r="K1" s="1493"/>
      <c r="L1" s="1493"/>
      <c r="M1" s="1493"/>
      <c r="N1" s="1493"/>
      <c r="O1" s="440"/>
    </row>
    <row r="2" spans="2:15" s="441" customFormat="1" ht="15" customHeight="1" x14ac:dyDescent="0.25">
      <c r="B2" s="442"/>
      <c r="C2" s="1362" t="s">
        <v>156</v>
      </c>
      <c r="D2" s="1362"/>
      <c r="E2" s="1025">
        <v>2014</v>
      </c>
      <c r="F2" s="1026">
        <v>2015</v>
      </c>
      <c r="G2" s="1026">
        <v>2016</v>
      </c>
      <c r="H2" s="1026">
        <v>2017</v>
      </c>
      <c r="I2" s="1026">
        <v>2018</v>
      </c>
      <c r="J2" s="1026">
        <v>2019</v>
      </c>
      <c r="K2" s="1026">
        <v>2020</v>
      </c>
      <c r="L2" s="1026">
        <v>2021</v>
      </c>
      <c r="M2" s="1026">
        <v>2022</v>
      </c>
      <c r="N2" s="1027">
        <v>2023</v>
      </c>
    </row>
    <row r="3" spans="2:15" ht="20.399999999999999" x14ac:dyDescent="0.2">
      <c r="B3" s="446"/>
      <c r="C3" s="1364" t="s">
        <v>85</v>
      </c>
      <c r="D3" s="1365"/>
      <c r="E3" s="856" t="s">
        <v>17</v>
      </c>
      <c r="F3" s="447" t="s">
        <v>17</v>
      </c>
      <c r="G3" s="447" t="s">
        <v>17</v>
      </c>
      <c r="H3" s="447" t="s">
        <v>17</v>
      </c>
      <c r="I3" s="447" t="s">
        <v>17</v>
      </c>
      <c r="J3" s="447" t="s">
        <v>17</v>
      </c>
      <c r="K3" s="447" t="s">
        <v>17</v>
      </c>
      <c r="L3" s="447" t="s">
        <v>17</v>
      </c>
      <c r="M3" s="447" t="s">
        <v>17</v>
      </c>
      <c r="N3" s="488" t="s">
        <v>17</v>
      </c>
    </row>
    <row r="4" spans="2:15" ht="13.35" customHeight="1" x14ac:dyDescent="0.2">
      <c r="B4" s="618"/>
      <c r="C4" s="573" t="s">
        <v>18</v>
      </c>
      <c r="D4" s="570" t="s">
        <v>43</v>
      </c>
      <c r="E4" s="454">
        <v>35331</v>
      </c>
      <c r="F4" s="455">
        <v>26215</v>
      </c>
      <c r="G4" s="455">
        <v>23022</v>
      </c>
      <c r="H4" s="455">
        <v>20455</v>
      </c>
      <c r="I4" s="455">
        <v>19467</v>
      </c>
      <c r="J4" s="455">
        <v>19356</v>
      </c>
      <c r="K4" s="455">
        <v>19737</v>
      </c>
      <c r="L4" s="455">
        <v>21253</v>
      </c>
      <c r="M4" s="455">
        <v>19218</v>
      </c>
      <c r="N4" s="457">
        <v>18257</v>
      </c>
    </row>
    <row r="5" spans="2:15" ht="13.35" customHeight="1" x14ac:dyDescent="0.2">
      <c r="B5" s="450"/>
      <c r="C5" s="451" t="s">
        <v>19</v>
      </c>
      <c r="D5" s="99" t="s">
        <v>121</v>
      </c>
      <c r="E5" s="459">
        <v>72564</v>
      </c>
      <c r="F5" s="460">
        <v>53760</v>
      </c>
      <c r="G5" s="460">
        <v>52505</v>
      </c>
      <c r="H5" s="460">
        <v>51652</v>
      </c>
      <c r="I5" s="460">
        <v>49117</v>
      </c>
      <c r="J5" s="460">
        <v>52039</v>
      </c>
      <c r="K5" s="460">
        <v>56675</v>
      </c>
      <c r="L5" s="460">
        <v>71472</v>
      </c>
      <c r="M5" s="460">
        <v>70082</v>
      </c>
      <c r="N5" s="462">
        <v>73898</v>
      </c>
    </row>
    <row r="6" spans="2:15" ht="13.35" customHeight="1" x14ac:dyDescent="0.2">
      <c r="B6" s="450"/>
      <c r="C6" s="451" t="s">
        <v>20</v>
      </c>
      <c r="D6" s="98" t="s">
        <v>44</v>
      </c>
      <c r="E6" s="459">
        <v>60752</v>
      </c>
      <c r="F6" s="460">
        <v>43374</v>
      </c>
      <c r="G6" s="460">
        <v>38305</v>
      </c>
      <c r="H6" s="460">
        <v>39204</v>
      </c>
      <c r="I6" s="460">
        <v>36611</v>
      </c>
      <c r="J6" s="460">
        <v>36854</v>
      </c>
      <c r="K6" s="460">
        <v>41976</v>
      </c>
      <c r="L6" s="460">
        <v>54005</v>
      </c>
      <c r="M6" s="460">
        <v>53636</v>
      </c>
      <c r="N6" s="462">
        <v>53438</v>
      </c>
    </row>
    <row r="7" spans="2:15" ht="13.35" customHeight="1" x14ac:dyDescent="0.2">
      <c r="B7" s="450"/>
      <c r="C7" s="451" t="s">
        <v>21</v>
      </c>
      <c r="D7" s="98" t="s">
        <v>45</v>
      </c>
      <c r="E7" s="459">
        <v>30780</v>
      </c>
      <c r="F7" s="460">
        <v>21543</v>
      </c>
      <c r="G7" s="460">
        <v>18852</v>
      </c>
      <c r="H7" s="460">
        <v>17615</v>
      </c>
      <c r="I7" s="460">
        <v>16681</v>
      </c>
      <c r="J7" s="460">
        <v>16899</v>
      </c>
      <c r="K7" s="460">
        <v>17597</v>
      </c>
      <c r="L7" s="460">
        <v>23284</v>
      </c>
      <c r="M7" s="460">
        <v>21236</v>
      </c>
      <c r="N7" s="462">
        <v>21368</v>
      </c>
    </row>
    <row r="8" spans="2:15" ht="13.35" customHeight="1" x14ac:dyDescent="0.2">
      <c r="B8" s="450"/>
      <c r="C8" s="451" t="s">
        <v>22</v>
      </c>
      <c r="D8" s="98" t="s">
        <v>46</v>
      </c>
      <c r="E8" s="459">
        <v>33220</v>
      </c>
      <c r="F8" s="460">
        <v>24156</v>
      </c>
      <c r="G8" s="460">
        <v>20113</v>
      </c>
      <c r="H8" s="460">
        <v>18563</v>
      </c>
      <c r="I8" s="460">
        <v>17443</v>
      </c>
      <c r="J8" s="460">
        <v>17195</v>
      </c>
      <c r="K8" s="460">
        <v>17759</v>
      </c>
      <c r="L8" s="460">
        <v>22823</v>
      </c>
      <c r="M8" s="460">
        <v>20576</v>
      </c>
      <c r="N8" s="462">
        <v>21272</v>
      </c>
    </row>
    <row r="9" spans="2:15" ht="13.35" customHeight="1" x14ac:dyDescent="0.2">
      <c r="B9" s="450"/>
      <c r="C9" s="451" t="s">
        <v>23</v>
      </c>
      <c r="D9" s="98" t="s">
        <v>47</v>
      </c>
      <c r="E9" s="459">
        <v>37187</v>
      </c>
      <c r="F9" s="460">
        <v>27077</v>
      </c>
      <c r="G9" s="460">
        <v>22021</v>
      </c>
      <c r="H9" s="460">
        <v>20655</v>
      </c>
      <c r="I9" s="460">
        <v>19214</v>
      </c>
      <c r="J9" s="460">
        <v>18676</v>
      </c>
      <c r="K9" s="460">
        <v>19022</v>
      </c>
      <c r="L9" s="460">
        <v>23987</v>
      </c>
      <c r="M9" s="460">
        <v>21351</v>
      </c>
      <c r="N9" s="462">
        <v>21135</v>
      </c>
    </row>
    <row r="10" spans="2:15" ht="13.35" customHeight="1" x14ac:dyDescent="0.2">
      <c r="B10" s="450"/>
      <c r="C10" s="451" t="s">
        <v>24</v>
      </c>
      <c r="D10" s="98" t="s">
        <v>48</v>
      </c>
      <c r="E10" s="459">
        <v>47271</v>
      </c>
      <c r="F10" s="460">
        <v>33323</v>
      </c>
      <c r="G10" s="460">
        <v>26746</v>
      </c>
      <c r="H10" s="460">
        <v>24340</v>
      </c>
      <c r="I10" s="460">
        <v>22677</v>
      </c>
      <c r="J10" s="460">
        <v>21409</v>
      </c>
      <c r="K10" s="460">
        <v>21192</v>
      </c>
      <c r="L10" s="460">
        <v>26147</v>
      </c>
      <c r="M10" s="460">
        <v>22401</v>
      </c>
      <c r="N10" s="462">
        <v>22521</v>
      </c>
    </row>
    <row r="11" spans="2:15" s="117" customFormat="1" ht="13.35" customHeight="1" x14ac:dyDescent="0.25">
      <c r="B11" s="128"/>
      <c r="C11" s="451" t="s">
        <v>25</v>
      </c>
      <c r="D11" s="98" t="s">
        <v>49</v>
      </c>
      <c r="E11" s="459">
        <v>65915</v>
      </c>
      <c r="F11" s="460">
        <v>45837</v>
      </c>
      <c r="G11" s="460">
        <v>34115</v>
      </c>
      <c r="H11" s="460">
        <v>28700</v>
      </c>
      <c r="I11" s="460">
        <v>25741</v>
      </c>
      <c r="J11" s="460">
        <v>23714</v>
      </c>
      <c r="K11" s="460">
        <v>23408</v>
      </c>
      <c r="L11" s="460">
        <v>27847</v>
      </c>
      <c r="M11" s="460">
        <v>24308</v>
      </c>
      <c r="N11" s="462">
        <v>23807</v>
      </c>
    </row>
    <row r="12" spans="2:15" s="117" customFormat="1" ht="13.35" customHeight="1" x14ac:dyDescent="0.25">
      <c r="B12" s="128"/>
      <c r="C12" s="451" t="s">
        <v>26</v>
      </c>
      <c r="D12" s="98" t="s">
        <v>50</v>
      </c>
      <c r="E12" s="459">
        <v>64650</v>
      </c>
      <c r="F12" s="460">
        <v>55492</v>
      </c>
      <c r="G12" s="460">
        <v>47764</v>
      </c>
      <c r="H12" s="460">
        <v>43585</v>
      </c>
      <c r="I12" s="460">
        <v>39338</v>
      </c>
      <c r="J12" s="460">
        <v>35601</v>
      </c>
      <c r="K12" s="460">
        <v>34255</v>
      </c>
      <c r="L12" s="460">
        <v>33276</v>
      </c>
      <c r="M12" s="460">
        <v>27194</v>
      </c>
      <c r="N12" s="462">
        <v>26125</v>
      </c>
    </row>
    <row r="13" spans="2:15" s="117" customFormat="1" ht="13.35" customHeight="1" x14ac:dyDescent="0.25">
      <c r="B13" s="128"/>
      <c r="C13" s="451" t="s">
        <v>27</v>
      </c>
      <c r="D13" s="85" t="s">
        <v>51</v>
      </c>
      <c r="E13" s="459">
        <v>69665</v>
      </c>
      <c r="F13" s="460">
        <v>57362</v>
      </c>
      <c r="G13" s="460">
        <v>45540</v>
      </c>
      <c r="H13" s="460">
        <v>38607</v>
      </c>
      <c r="I13" s="460">
        <v>33430</v>
      </c>
      <c r="J13" s="460">
        <v>30894</v>
      </c>
      <c r="K13" s="460">
        <v>28860</v>
      </c>
      <c r="L13" s="460">
        <v>39221</v>
      </c>
      <c r="M13" s="460">
        <v>36015</v>
      </c>
      <c r="N13" s="462">
        <v>30719</v>
      </c>
    </row>
    <row r="14" spans="2:15" s="117" customFormat="1" ht="13.35" customHeight="1" x14ac:dyDescent="0.25">
      <c r="B14" s="128"/>
      <c r="C14" s="451" t="s">
        <v>28</v>
      </c>
      <c r="D14" s="85" t="s">
        <v>52</v>
      </c>
      <c r="E14" s="459">
        <v>75023</v>
      </c>
      <c r="F14" s="460">
        <v>62229</v>
      </c>
      <c r="G14" s="460">
        <v>50863</v>
      </c>
      <c r="H14" s="460">
        <v>43413</v>
      </c>
      <c r="I14" s="460">
        <v>37070</v>
      </c>
      <c r="J14" s="460">
        <v>33412</v>
      </c>
      <c r="K14" s="460">
        <v>31313</v>
      </c>
      <c r="L14" s="460">
        <v>34772</v>
      </c>
      <c r="M14" s="460">
        <v>29919</v>
      </c>
      <c r="N14" s="462">
        <v>33506</v>
      </c>
    </row>
    <row r="15" spans="2:15" s="117" customFormat="1" ht="13.35" customHeight="1" x14ac:dyDescent="0.25">
      <c r="B15" s="128"/>
      <c r="C15" s="451" t="s">
        <v>29</v>
      </c>
      <c r="D15" s="85" t="s">
        <v>53</v>
      </c>
      <c r="E15" s="459">
        <v>77821</v>
      </c>
      <c r="F15" s="460">
        <v>68270</v>
      </c>
      <c r="G15" s="460">
        <v>56976</v>
      </c>
      <c r="H15" s="460">
        <v>47541</v>
      </c>
      <c r="I15" s="460">
        <v>41150</v>
      </c>
      <c r="J15" s="460">
        <v>36226</v>
      </c>
      <c r="K15" s="460">
        <v>32839</v>
      </c>
      <c r="L15" s="460">
        <v>36291</v>
      </c>
      <c r="M15" s="460">
        <v>31839</v>
      </c>
      <c r="N15" s="462">
        <v>29670</v>
      </c>
    </row>
    <row r="16" spans="2:15" s="117" customFormat="1" ht="13.35" customHeight="1" x14ac:dyDescent="0.25">
      <c r="B16" s="128"/>
      <c r="C16" s="451" t="s">
        <v>30</v>
      </c>
      <c r="D16" s="85" t="s">
        <v>54</v>
      </c>
      <c r="E16" s="459">
        <v>80027</v>
      </c>
      <c r="F16" s="460">
        <v>71909</v>
      </c>
      <c r="G16" s="460">
        <v>63026</v>
      </c>
      <c r="H16" s="460">
        <v>54680</v>
      </c>
      <c r="I16" s="460">
        <v>46599</v>
      </c>
      <c r="J16" s="460">
        <v>41484</v>
      </c>
      <c r="K16" s="460">
        <v>36755</v>
      </c>
      <c r="L16" s="460">
        <v>38126</v>
      </c>
      <c r="M16" s="460">
        <v>34585</v>
      </c>
      <c r="N16" s="462">
        <v>32380</v>
      </c>
    </row>
    <row r="17" spans="2:14" s="117" customFormat="1" ht="13.35" customHeight="1" x14ac:dyDescent="0.25">
      <c r="B17" s="128"/>
      <c r="C17" s="451" t="s">
        <v>31</v>
      </c>
      <c r="D17" s="85" t="s">
        <v>55</v>
      </c>
      <c r="E17" s="459">
        <v>79430</v>
      </c>
      <c r="F17" s="460">
        <v>72339</v>
      </c>
      <c r="G17" s="460">
        <v>63448</v>
      </c>
      <c r="H17" s="460">
        <v>56045</v>
      </c>
      <c r="I17" s="460">
        <v>48425</v>
      </c>
      <c r="J17" s="460">
        <v>43207</v>
      </c>
      <c r="K17" s="460">
        <v>38484</v>
      </c>
      <c r="L17" s="460">
        <v>40786</v>
      </c>
      <c r="M17" s="460">
        <v>34725</v>
      </c>
      <c r="N17" s="462">
        <v>33030</v>
      </c>
    </row>
    <row r="18" spans="2:14" s="117" customFormat="1" ht="13.35" customHeight="1" x14ac:dyDescent="0.25">
      <c r="B18" s="128"/>
      <c r="C18" s="451" t="s">
        <v>32</v>
      </c>
      <c r="D18" s="85" t="s">
        <v>56</v>
      </c>
      <c r="E18" s="459">
        <v>80521</v>
      </c>
      <c r="F18" s="460">
        <v>74120</v>
      </c>
      <c r="G18" s="460">
        <v>64867</v>
      </c>
      <c r="H18" s="460">
        <v>59500</v>
      </c>
      <c r="I18" s="460">
        <v>52273</v>
      </c>
      <c r="J18" s="460">
        <v>46060</v>
      </c>
      <c r="K18" s="460">
        <v>41469</v>
      </c>
      <c r="L18" s="460">
        <v>41823</v>
      </c>
      <c r="M18" s="460">
        <v>37420</v>
      </c>
      <c r="N18" s="462">
        <v>33950</v>
      </c>
    </row>
    <row r="19" spans="2:14" s="117" customFormat="1" ht="13.35" customHeight="1" x14ac:dyDescent="0.25">
      <c r="B19" s="128"/>
      <c r="C19" s="451" t="s">
        <v>33</v>
      </c>
      <c r="D19" s="85" t="s">
        <v>57</v>
      </c>
      <c r="E19" s="459">
        <v>82365</v>
      </c>
      <c r="F19" s="460">
        <v>75079</v>
      </c>
      <c r="G19" s="460">
        <v>70171</v>
      </c>
      <c r="H19" s="460">
        <v>61824</v>
      </c>
      <c r="I19" s="460">
        <v>55071</v>
      </c>
      <c r="J19" s="460">
        <v>48921</v>
      </c>
      <c r="K19" s="460">
        <v>43661</v>
      </c>
      <c r="L19" s="460">
        <v>44335</v>
      </c>
      <c r="M19" s="460">
        <v>39283</v>
      </c>
      <c r="N19" s="462">
        <v>36731</v>
      </c>
    </row>
    <row r="20" spans="2:14" s="117" customFormat="1" ht="13.35" customHeight="1" x14ac:dyDescent="0.25">
      <c r="B20" s="128"/>
      <c r="C20" s="451" t="s">
        <v>34</v>
      </c>
      <c r="D20" s="85" t="s">
        <v>58</v>
      </c>
      <c r="E20" s="459">
        <v>393074</v>
      </c>
      <c r="F20" s="460">
        <v>387264</v>
      </c>
      <c r="G20" s="460">
        <v>356164</v>
      </c>
      <c r="H20" s="460">
        <v>330673</v>
      </c>
      <c r="I20" s="460">
        <v>296995</v>
      </c>
      <c r="J20" s="460">
        <v>266280</v>
      </c>
      <c r="K20" s="460">
        <v>241707</v>
      </c>
      <c r="L20" s="460">
        <v>238201</v>
      </c>
      <c r="M20" s="460">
        <v>214819</v>
      </c>
      <c r="N20" s="462">
        <v>199955</v>
      </c>
    </row>
    <row r="21" spans="2:14" s="117" customFormat="1" ht="13.35" customHeight="1" x14ac:dyDescent="0.25">
      <c r="B21" s="128"/>
      <c r="C21" s="451" t="s">
        <v>35</v>
      </c>
      <c r="D21" s="108" t="s">
        <v>743</v>
      </c>
      <c r="E21" s="459">
        <v>366170</v>
      </c>
      <c r="F21" s="460">
        <v>361873</v>
      </c>
      <c r="G21" s="460">
        <v>349198</v>
      </c>
      <c r="H21" s="460">
        <v>332929</v>
      </c>
      <c r="I21" s="460">
        <v>312250</v>
      </c>
      <c r="J21" s="460">
        <v>288922</v>
      </c>
      <c r="K21" s="460">
        <v>263039</v>
      </c>
      <c r="L21" s="460">
        <v>252283</v>
      </c>
      <c r="M21" s="460">
        <v>230889</v>
      </c>
      <c r="N21" s="462">
        <v>215202</v>
      </c>
    </row>
    <row r="22" spans="2:14" s="117" customFormat="1" ht="13.35" customHeight="1" x14ac:dyDescent="0.25">
      <c r="B22" s="128"/>
      <c r="C22" s="451" t="s">
        <v>36</v>
      </c>
      <c r="D22" s="108" t="s">
        <v>772</v>
      </c>
      <c r="E22" s="459">
        <v>521837</v>
      </c>
      <c r="F22" s="460">
        <v>574096</v>
      </c>
      <c r="G22" s="460">
        <v>595275</v>
      </c>
      <c r="H22" s="460">
        <v>586888</v>
      </c>
      <c r="I22" s="460">
        <v>567827</v>
      </c>
      <c r="J22" s="460">
        <v>543586</v>
      </c>
      <c r="K22" s="460">
        <v>514498</v>
      </c>
      <c r="L22" s="460">
        <v>492235</v>
      </c>
      <c r="M22" s="460">
        <v>469646</v>
      </c>
      <c r="N22" s="462">
        <v>440625</v>
      </c>
    </row>
    <row r="23" spans="2:14" s="117" customFormat="1" ht="13.35" customHeight="1" x14ac:dyDescent="0.25">
      <c r="B23" s="128"/>
      <c r="C23" s="451" t="s">
        <v>37</v>
      </c>
      <c r="D23" s="108" t="s">
        <v>753</v>
      </c>
      <c r="E23" s="459">
        <v>354392</v>
      </c>
      <c r="F23" s="460">
        <v>408438</v>
      </c>
      <c r="G23" s="460">
        <v>469389</v>
      </c>
      <c r="H23" s="460">
        <v>525548</v>
      </c>
      <c r="I23" s="460">
        <v>572754</v>
      </c>
      <c r="J23" s="460">
        <v>601617</v>
      </c>
      <c r="K23" s="460">
        <v>617634</v>
      </c>
      <c r="L23" s="460">
        <v>595641</v>
      </c>
      <c r="M23" s="460">
        <v>608616</v>
      </c>
      <c r="N23" s="462">
        <v>599262</v>
      </c>
    </row>
    <row r="24" spans="2:14" s="117" customFormat="1" ht="13.35" customHeight="1" x14ac:dyDescent="0.25">
      <c r="B24" s="128"/>
      <c r="C24" s="451" t="s">
        <v>38</v>
      </c>
      <c r="D24" s="85" t="s">
        <v>62</v>
      </c>
      <c r="E24" s="459">
        <v>233030</v>
      </c>
      <c r="F24" s="460">
        <v>276132</v>
      </c>
      <c r="G24" s="460">
        <v>315304</v>
      </c>
      <c r="H24" s="460">
        <v>348066</v>
      </c>
      <c r="I24" s="460">
        <v>394224</v>
      </c>
      <c r="J24" s="460">
        <v>435990</v>
      </c>
      <c r="K24" s="460">
        <v>474758</v>
      </c>
      <c r="L24" s="460">
        <v>464281</v>
      </c>
      <c r="M24" s="460">
        <v>507610</v>
      </c>
      <c r="N24" s="462">
        <v>530277</v>
      </c>
    </row>
    <row r="25" spans="2:14" s="117" customFormat="1" ht="13.35" customHeight="1" x14ac:dyDescent="0.25">
      <c r="B25" s="128"/>
      <c r="C25" s="451" t="s">
        <v>39</v>
      </c>
      <c r="D25" s="85" t="s">
        <v>63</v>
      </c>
      <c r="E25" s="459">
        <v>84471</v>
      </c>
      <c r="F25" s="460">
        <v>102609</v>
      </c>
      <c r="G25" s="460">
        <v>121381</v>
      </c>
      <c r="H25" s="460">
        <v>137210</v>
      </c>
      <c r="I25" s="460">
        <v>159640</v>
      </c>
      <c r="J25" s="460">
        <v>180652</v>
      </c>
      <c r="K25" s="460">
        <v>199344</v>
      </c>
      <c r="L25" s="460">
        <v>195688</v>
      </c>
      <c r="M25" s="460">
        <v>220381</v>
      </c>
      <c r="N25" s="462">
        <v>235502</v>
      </c>
    </row>
    <row r="26" spans="2:14" s="117" customFormat="1" ht="13.35" customHeight="1" x14ac:dyDescent="0.25">
      <c r="B26" s="128"/>
      <c r="C26" s="451" t="s">
        <v>40</v>
      </c>
      <c r="D26" s="85" t="s">
        <v>64</v>
      </c>
      <c r="E26" s="459">
        <v>73262</v>
      </c>
      <c r="F26" s="460">
        <v>89576</v>
      </c>
      <c r="G26" s="460">
        <v>104514</v>
      </c>
      <c r="H26" s="460">
        <v>116773</v>
      </c>
      <c r="I26" s="460">
        <v>137904</v>
      </c>
      <c r="J26" s="460">
        <v>158590</v>
      </c>
      <c r="K26" s="460">
        <v>178147</v>
      </c>
      <c r="L26" s="460">
        <v>177896</v>
      </c>
      <c r="M26" s="460">
        <v>209972</v>
      </c>
      <c r="N26" s="462">
        <v>242116</v>
      </c>
    </row>
    <row r="27" spans="2:14" s="117" customFormat="1" ht="13.35" customHeight="1" x14ac:dyDescent="0.25">
      <c r="B27" s="128"/>
      <c r="C27" s="451" t="s">
        <v>41</v>
      </c>
      <c r="D27" s="85" t="s">
        <v>65</v>
      </c>
      <c r="E27" s="459">
        <v>18646</v>
      </c>
      <c r="F27" s="460">
        <v>23784</v>
      </c>
      <c r="G27" s="460">
        <v>26297</v>
      </c>
      <c r="H27" s="460">
        <v>30165</v>
      </c>
      <c r="I27" s="460">
        <v>32857</v>
      </c>
      <c r="J27" s="460">
        <v>36657</v>
      </c>
      <c r="K27" s="460">
        <v>39717</v>
      </c>
      <c r="L27" s="460">
        <v>38697</v>
      </c>
      <c r="M27" s="460">
        <v>46882</v>
      </c>
      <c r="N27" s="462">
        <v>56064</v>
      </c>
    </row>
    <row r="28" spans="2:14" s="117" customFormat="1" ht="13.35" customHeight="1" x14ac:dyDescent="0.25">
      <c r="B28" s="128"/>
      <c r="C28" s="451" t="s">
        <v>42</v>
      </c>
      <c r="D28" s="85" t="s">
        <v>66</v>
      </c>
      <c r="E28" s="459">
        <v>3646</v>
      </c>
      <c r="F28" s="460">
        <v>5193</v>
      </c>
      <c r="G28" s="460">
        <v>5194</v>
      </c>
      <c r="H28" s="460">
        <v>6419</v>
      </c>
      <c r="I28" s="460">
        <v>6292</v>
      </c>
      <c r="J28" s="460">
        <v>6809</v>
      </c>
      <c r="K28" s="460">
        <v>7204</v>
      </c>
      <c r="L28" s="460">
        <v>6680</v>
      </c>
      <c r="M28" s="460">
        <v>8447</v>
      </c>
      <c r="N28" s="462">
        <v>10240</v>
      </c>
    </row>
    <row r="29" spans="2:14" s="117" customFormat="1" ht="13.35" customHeight="1" x14ac:dyDescent="0.25">
      <c r="B29" s="632"/>
      <c r="C29" s="576" t="s">
        <v>8</v>
      </c>
      <c r="D29" s="577"/>
      <c r="E29" s="472">
        <f t="shared" ref="E29:N29" si="0">SUM(E4:E28)</f>
        <v>3041050</v>
      </c>
      <c r="F29" s="473">
        <f t="shared" si="0"/>
        <v>3041050</v>
      </c>
      <c r="G29" s="473">
        <f t="shared" si="0"/>
        <v>3041050</v>
      </c>
      <c r="H29" s="473">
        <f t="shared" si="0"/>
        <v>3041050</v>
      </c>
      <c r="I29" s="473">
        <f t="shared" si="0"/>
        <v>3041050</v>
      </c>
      <c r="J29" s="473">
        <f t="shared" si="0"/>
        <v>3041050</v>
      </c>
      <c r="K29" s="473">
        <f t="shared" si="0"/>
        <v>3041050</v>
      </c>
      <c r="L29" s="473">
        <f t="shared" si="0"/>
        <v>3041050</v>
      </c>
      <c r="M29" s="473">
        <f t="shared" si="0"/>
        <v>3041050</v>
      </c>
      <c r="N29" s="474">
        <f t="shared" si="0"/>
        <v>3041050</v>
      </c>
    </row>
    <row r="30" spans="2:14" s="117" customFormat="1" ht="13.35" customHeight="1" x14ac:dyDescent="0.25">
      <c r="B30" s="572"/>
      <c r="C30" s="573"/>
      <c r="D30" s="570" t="s">
        <v>193</v>
      </c>
      <c r="E30" s="476">
        <f t="shared" ref="E30:N30" si="1">SUM(E4:E5)</f>
        <v>107895</v>
      </c>
      <c r="F30" s="475">
        <f t="shared" si="1"/>
        <v>79975</v>
      </c>
      <c r="G30" s="475">
        <f t="shared" si="1"/>
        <v>75527</v>
      </c>
      <c r="H30" s="475">
        <f t="shared" si="1"/>
        <v>72107</v>
      </c>
      <c r="I30" s="475">
        <f t="shared" si="1"/>
        <v>68584</v>
      </c>
      <c r="J30" s="475">
        <f t="shared" si="1"/>
        <v>71395</v>
      </c>
      <c r="K30" s="475">
        <f t="shared" si="1"/>
        <v>76412</v>
      </c>
      <c r="L30" s="475">
        <f t="shared" si="1"/>
        <v>92725</v>
      </c>
      <c r="M30" s="475">
        <f t="shared" si="1"/>
        <v>89300</v>
      </c>
      <c r="N30" s="477">
        <f t="shared" si="1"/>
        <v>92155</v>
      </c>
    </row>
    <row r="31" spans="2:14" s="117" customFormat="1" ht="13.35" customHeight="1" x14ac:dyDescent="0.25">
      <c r="B31" s="128"/>
      <c r="C31" s="451"/>
      <c r="D31" s="107" t="s">
        <v>744</v>
      </c>
      <c r="E31" s="476">
        <f t="shared" ref="E31:N31" si="2">SUM(E6:E11)</f>
        <v>275125</v>
      </c>
      <c r="F31" s="475">
        <f t="shared" si="2"/>
        <v>195310</v>
      </c>
      <c r="G31" s="475">
        <f t="shared" si="2"/>
        <v>160152</v>
      </c>
      <c r="H31" s="475">
        <f t="shared" si="2"/>
        <v>149077</v>
      </c>
      <c r="I31" s="475">
        <f t="shared" si="2"/>
        <v>138367</v>
      </c>
      <c r="J31" s="475">
        <f t="shared" si="2"/>
        <v>134747</v>
      </c>
      <c r="K31" s="475">
        <f t="shared" si="2"/>
        <v>140954</v>
      </c>
      <c r="L31" s="475">
        <f t="shared" si="2"/>
        <v>178093</v>
      </c>
      <c r="M31" s="475">
        <f t="shared" si="2"/>
        <v>163508</v>
      </c>
      <c r="N31" s="477">
        <f t="shared" si="2"/>
        <v>163541</v>
      </c>
    </row>
    <row r="32" spans="2:14" s="117" customFormat="1" ht="13.35" customHeight="1" x14ac:dyDescent="0.25">
      <c r="B32" s="128"/>
      <c r="C32" s="451"/>
      <c r="D32" s="107" t="s">
        <v>751</v>
      </c>
      <c r="E32" s="476">
        <f t="shared" ref="E32:N32" si="3">SUM(E12:E22)</f>
        <v>1890583</v>
      </c>
      <c r="F32" s="475">
        <f t="shared" si="3"/>
        <v>1860033</v>
      </c>
      <c r="G32" s="475">
        <f t="shared" si="3"/>
        <v>1763292</v>
      </c>
      <c r="H32" s="475">
        <f t="shared" si="3"/>
        <v>1655685</v>
      </c>
      <c r="I32" s="475">
        <f t="shared" si="3"/>
        <v>1530428</v>
      </c>
      <c r="J32" s="475">
        <f t="shared" si="3"/>
        <v>1414593</v>
      </c>
      <c r="K32" s="475">
        <f t="shared" si="3"/>
        <v>1306880</v>
      </c>
      <c r="L32" s="475">
        <f t="shared" si="3"/>
        <v>1291349</v>
      </c>
      <c r="M32" s="475">
        <f t="shared" si="3"/>
        <v>1186334</v>
      </c>
      <c r="N32" s="477">
        <f t="shared" si="3"/>
        <v>1111893</v>
      </c>
    </row>
    <row r="33" spans="2:15" s="117" customFormat="1" ht="13.35" customHeight="1" x14ac:dyDescent="0.25">
      <c r="B33" s="128"/>
      <c r="C33" s="451"/>
      <c r="D33" s="108" t="s">
        <v>753</v>
      </c>
      <c r="E33" s="476">
        <f t="shared" ref="E33:N33" si="4">+E23</f>
        <v>354392</v>
      </c>
      <c r="F33" s="475">
        <f t="shared" si="4"/>
        <v>408438</v>
      </c>
      <c r="G33" s="475">
        <f t="shared" si="4"/>
        <v>469389</v>
      </c>
      <c r="H33" s="475">
        <f t="shared" si="4"/>
        <v>525548</v>
      </c>
      <c r="I33" s="475">
        <f t="shared" si="4"/>
        <v>572754</v>
      </c>
      <c r="J33" s="475">
        <f t="shared" si="4"/>
        <v>601617</v>
      </c>
      <c r="K33" s="475">
        <f t="shared" si="4"/>
        <v>617634</v>
      </c>
      <c r="L33" s="475">
        <f t="shared" si="4"/>
        <v>595641</v>
      </c>
      <c r="M33" s="475">
        <f t="shared" si="4"/>
        <v>608616</v>
      </c>
      <c r="N33" s="477">
        <f t="shared" si="4"/>
        <v>599262</v>
      </c>
    </row>
    <row r="34" spans="2:15" s="117" customFormat="1" ht="13.35" customHeight="1" x14ac:dyDescent="0.25">
      <c r="B34" s="130"/>
      <c r="C34" s="463"/>
      <c r="D34" s="109" t="s">
        <v>256</v>
      </c>
      <c r="E34" s="479">
        <f t="shared" ref="E34:N34" si="5">SUM(E24:E28)</f>
        <v>413055</v>
      </c>
      <c r="F34" s="478">
        <f t="shared" si="5"/>
        <v>497294</v>
      </c>
      <c r="G34" s="478">
        <f t="shared" si="5"/>
        <v>572690</v>
      </c>
      <c r="H34" s="478">
        <f t="shared" si="5"/>
        <v>638633</v>
      </c>
      <c r="I34" s="478">
        <f t="shared" si="5"/>
        <v>730917</v>
      </c>
      <c r="J34" s="478">
        <f t="shared" si="5"/>
        <v>818698</v>
      </c>
      <c r="K34" s="478">
        <f t="shared" si="5"/>
        <v>899170</v>
      </c>
      <c r="L34" s="478">
        <f t="shared" si="5"/>
        <v>883242</v>
      </c>
      <c r="M34" s="478">
        <f t="shared" si="5"/>
        <v>993292</v>
      </c>
      <c r="N34" s="481">
        <f t="shared" si="5"/>
        <v>1074199</v>
      </c>
    </row>
    <row r="35" spans="2:15" s="117" customFormat="1" ht="13.35" customHeight="1" x14ac:dyDescent="0.25">
      <c r="B35" s="130"/>
      <c r="C35" s="469" t="s">
        <v>8</v>
      </c>
      <c r="D35" s="470"/>
      <c r="E35" s="482">
        <f t="shared" ref="E35:N35" si="6">SUM(E30:E34)</f>
        <v>3041050</v>
      </c>
      <c r="F35" s="471">
        <f t="shared" si="6"/>
        <v>3041050</v>
      </c>
      <c r="G35" s="471">
        <f t="shared" si="6"/>
        <v>3041050</v>
      </c>
      <c r="H35" s="471">
        <f t="shared" si="6"/>
        <v>3041050</v>
      </c>
      <c r="I35" s="471">
        <f t="shared" si="6"/>
        <v>3041050</v>
      </c>
      <c r="J35" s="471">
        <f t="shared" si="6"/>
        <v>3041050</v>
      </c>
      <c r="K35" s="471">
        <f t="shared" si="6"/>
        <v>3041050</v>
      </c>
      <c r="L35" s="471">
        <f t="shared" si="6"/>
        <v>3041050</v>
      </c>
      <c r="M35" s="471">
        <f t="shared" si="6"/>
        <v>3041050</v>
      </c>
      <c r="N35" s="484">
        <f t="shared" si="6"/>
        <v>3041050</v>
      </c>
    </row>
    <row r="36" spans="2:15" s="117" customFormat="1" ht="13.35" customHeight="1" x14ac:dyDescent="0.25">
      <c r="C36" s="485"/>
    </row>
    <row r="37" spans="2:15" s="117" customFormat="1" ht="13.35" customHeight="1" x14ac:dyDescent="0.25"/>
    <row r="38" spans="2:15" customFormat="1" ht="13.35" customHeight="1" x14ac:dyDescent="0.25">
      <c r="F38" s="110" t="s">
        <v>245</v>
      </c>
    </row>
    <row r="39" spans="2:15" s="117" customFormat="1" ht="13.35" customHeight="1" x14ac:dyDescent="0.25">
      <c r="B39" s="116"/>
      <c r="C39" s="116"/>
      <c r="D39" s="116"/>
      <c r="E39" s="116"/>
      <c r="F39" s="116"/>
      <c r="G39" s="116"/>
      <c r="H39" s="116"/>
      <c r="I39" s="116"/>
      <c r="J39" s="116"/>
      <c r="K39" s="116"/>
      <c r="L39" s="116"/>
      <c r="M39" s="116"/>
      <c r="N39" s="116"/>
      <c r="O39" s="132"/>
    </row>
    <row r="40" spans="2:15" s="117" customFormat="1" ht="13.35" customHeight="1" x14ac:dyDescent="0.25"/>
  </sheetData>
  <mergeCells count="3">
    <mergeCell ref="B1:N1"/>
    <mergeCell ref="C2:D2"/>
    <mergeCell ref="C3:D3"/>
  </mergeCells>
  <hyperlinks>
    <hyperlink ref="F38" location="CONTENTS!A1" display="BACK TO CONTENTS" xr:uid="{00000000-0004-0000-4E00-000000000000}"/>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E30:N34" formulaRange="1"/>
  </ignoredError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theme="7" tint="0.79998168889431442"/>
    <pageSetUpPr fitToPage="1"/>
  </sheetPr>
  <dimension ref="B1:O40"/>
  <sheetViews>
    <sheetView showGridLines="0" zoomScaleNormal="100" zoomScaleSheetLayoutView="90" workbookViewId="0">
      <selection activeCell="B1" sqref="B1:N35"/>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14" width="9.6640625" style="354" customWidth="1"/>
    <col min="15" max="16384" width="9.109375" style="448"/>
  </cols>
  <sheetData>
    <row r="1" spans="2:15" s="441" customFormat="1" ht="15" customHeight="1" x14ac:dyDescent="0.25">
      <c r="B1" s="1493" t="s">
        <v>1087</v>
      </c>
      <c r="C1" s="1493"/>
      <c r="D1" s="1493"/>
      <c r="E1" s="1493"/>
      <c r="F1" s="1493"/>
      <c r="G1" s="1493"/>
      <c r="H1" s="1493"/>
      <c r="I1" s="1493"/>
      <c r="J1" s="1493"/>
      <c r="K1" s="1493"/>
      <c r="L1" s="1493"/>
      <c r="M1" s="1493"/>
      <c r="N1" s="1493"/>
      <c r="O1" s="440"/>
    </row>
    <row r="2" spans="2:15" s="441" customFormat="1" ht="15" customHeight="1" x14ac:dyDescent="0.25">
      <c r="B2" s="442"/>
      <c r="C2" s="1362" t="s">
        <v>156</v>
      </c>
      <c r="D2" s="1362"/>
      <c r="E2" s="1025">
        <v>2014</v>
      </c>
      <c r="F2" s="1026">
        <v>2015</v>
      </c>
      <c r="G2" s="1026">
        <v>2016</v>
      </c>
      <c r="H2" s="1026">
        <v>2017</v>
      </c>
      <c r="I2" s="1026">
        <v>2018</v>
      </c>
      <c r="J2" s="1026">
        <v>2019</v>
      </c>
      <c r="K2" s="1026">
        <v>2020</v>
      </c>
      <c r="L2" s="1026">
        <v>2021</v>
      </c>
      <c r="M2" s="1026">
        <v>2022</v>
      </c>
      <c r="N2" s="1027">
        <v>2023</v>
      </c>
    </row>
    <row r="3" spans="2:15" ht="20.399999999999999" x14ac:dyDescent="0.2">
      <c r="B3" s="446"/>
      <c r="C3" s="1364" t="s">
        <v>85</v>
      </c>
      <c r="D3" s="1365"/>
      <c r="E3" s="856" t="s">
        <v>17</v>
      </c>
      <c r="F3" s="447" t="s">
        <v>17</v>
      </c>
      <c r="G3" s="447" t="s">
        <v>17</v>
      </c>
      <c r="H3" s="447" t="s">
        <v>17</v>
      </c>
      <c r="I3" s="447" t="s">
        <v>17</v>
      </c>
      <c r="J3" s="447" t="s">
        <v>17</v>
      </c>
      <c r="K3" s="447" t="s">
        <v>17</v>
      </c>
      <c r="L3" s="447" t="s">
        <v>17</v>
      </c>
      <c r="M3" s="447" t="s">
        <v>17</v>
      </c>
      <c r="N3" s="488" t="s">
        <v>17</v>
      </c>
    </row>
    <row r="4" spans="2:15" ht="13.35" customHeight="1" x14ac:dyDescent="0.2">
      <c r="B4" s="618"/>
      <c r="C4" s="573" t="s">
        <v>18</v>
      </c>
      <c r="D4" s="570" t="s">
        <v>43</v>
      </c>
      <c r="E4" s="490">
        <f>+'A2.8.1'!E4/'A2.8.1'!E$29</f>
        <v>1.1618026668420448E-2</v>
      </c>
      <c r="F4" s="491">
        <f>+'A2.8.1'!F4/'A2.8.1'!F$29</f>
        <v>8.620377830025814E-3</v>
      </c>
      <c r="G4" s="491">
        <f>+'A2.8.1'!G4/'A2.8.1'!G$29</f>
        <v>7.5704115354893872E-3</v>
      </c>
      <c r="H4" s="491">
        <f>+'A2.8.1'!H4/'A2.8.1'!H$29</f>
        <v>6.7262951940941455E-3</v>
      </c>
      <c r="I4" s="491">
        <f>+'A2.8.1'!I4/'A2.8.1'!I$29</f>
        <v>6.4014074086253103E-3</v>
      </c>
      <c r="J4" s="491">
        <f>+'A2.8.1'!J4/'A2.8.1'!J$29</f>
        <v>6.3649068578287109E-3</v>
      </c>
      <c r="K4" s="491">
        <f>+'A2.8.1'!K4/'A2.8.1'!K$29</f>
        <v>6.4901925321846077E-3</v>
      </c>
      <c r="L4" s="491">
        <f>+'A2.8.1'!L4/'A2.8.1'!L$29</f>
        <v>6.9887045592805118E-3</v>
      </c>
      <c r="M4" s="491">
        <f>+'A2.8.1'!M4/'A2.8.1'!M$29</f>
        <v>6.3195277946761809E-3</v>
      </c>
      <c r="N4" s="456">
        <f>+'A2.8.1'!N4/'A2.8.1'!N$29</f>
        <v>6.0035185215632754E-3</v>
      </c>
    </row>
    <row r="5" spans="2:15" ht="13.35" customHeight="1" x14ac:dyDescent="0.2">
      <c r="B5" s="450"/>
      <c r="C5" s="451" t="s">
        <v>19</v>
      </c>
      <c r="D5" s="99" t="s">
        <v>121</v>
      </c>
      <c r="E5" s="493">
        <f>+'A2.8.1'!E5/'A2.8.1'!E$29</f>
        <v>2.3861495207247497E-2</v>
      </c>
      <c r="F5" s="494">
        <f>+'A2.8.1'!F5/'A2.8.1'!F$29</f>
        <v>1.7678104602028906E-2</v>
      </c>
      <c r="G5" s="494">
        <f>+'A2.8.1'!G5/'A2.8.1'!G$29</f>
        <v>1.7265418194373654E-2</v>
      </c>
      <c r="H5" s="494">
        <f>+'A2.8.1'!H5/'A2.8.1'!H$29</f>
        <v>1.6984922970684466E-2</v>
      </c>
      <c r="I5" s="494">
        <f>+'A2.8.1'!I5/'A2.8.1'!I$29</f>
        <v>1.6151329310599958E-2</v>
      </c>
      <c r="J5" s="494">
        <f>+'A2.8.1'!J5/'A2.8.1'!J$29</f>
        <v>1.7112181647786127E-2</v>
      </c>
      <c r="K5" s="494">
        <f>+'A2.8.1'!K5/'A2.8.1'!K$29</f>
        <v>1.863665510267835E-2</v>
      </c>
      <c r="L5" s="494">
        <f>+'A2.8.1'!L5/'A2.8.1'!L$29</f>
        <v>2.3502408707518786E-2</v>
      </c>
      <c r="M5" s="494">
        <f>+'A2.8.1'!M5/'A2.8.1'!M$29</f>
        <v>2.3045329738083885E-2</v>
      </c>
      <c r="N5" s="461">
        <f>+'A2.8.1'!N5/'A2.8.1'!N$29</f>
        <v>2.4300159484388614E-2</v>
      </c>
    </row>
    <row r="6" spans="2:15" ht="13.35" customHeight="1" x14ac:dyDescent="0.2">
      <c r="B6" s="450"/>
      <c r="C6" s="451" t="s">
        <v>20</v>
      </c>
      <c r="D6" s="98" t="s">
        <v>44</v>
      </c>
      <c r="E6" s="493">
        <f>+'A2.8.1'!E6/'A2.8.1'!E$29</f>
        <v>1.9977310468423735E-2</v>
      </c>
      <c r="F6" s="494">
        <f>+'A2.8.1'!F6/'A2.8.1'!F$29</f>
        <v>1.4262836849114615E-2</v>
      </c>
      <c r="G6" s="494">
        <f>+'A2.8.1'!G6/'A2.8.1'!G$29</f>
        <v>1.2595978362736555E-2</v>
      </c>
      <c r="H6" s="494">
        <f>+'A2.8.1'!H6/'A2.8.1'!H$29</f>
        <v>1.2891599940809918E-2</v>
      </c>
      <c r="I6" s="494">
        <f>+'A2.8.1'!I6/'A2.8.1'!I$29</f>
        <v>1.2038933920849707E-2</v>
      </c>
      <c r="J6" s="494">
        <f>+'A2.8.1'!J6/'A2.8.1'!J$29</f>
        <v>1.2118840532053074E-2</v>
      </c>
      <c r="K6" s="494">
        <f>+'A2.8.1'!K6/'A2.8.1'!K$29</f>
        <v>1.3803127209352032E-2</v>
      </c>
      <c r="L6" s="494">
        <f>+'A2.8.1'!L6/'A2.8.1'!L$29</f>
        <v>1.7758668880814194E-2</v>
      </c>
      <c r="M6" s="494">
        <f>+'A2.8.1'!M6/'A2.8.1'!M$29</f>
        <v>1.7637329211949819E-2</v>
      </c>
      <c r="N6" s="461">
        <f>+'A2.8.1'!N6/'A2.8.1'!N$29</f>
        <v>1.757222012133967E-2</v>
      </c>
    </row>
    <row r="7" spans="2:15" ht="13.35" customHeight="1" x14ac:dyDescent="0.2">
      <c r="B7" s="450"/>
      <c r="C7" s="451" t="s">
        <v>21</v>
      </c>
      <c r="D7" s="98" t="s">
        <v>45</v>
      </c>
      <c r="E7" s="493">
        <f>+'A2.8.1'!E7/'A2.8.1'!E$29</f>
        <v>1.0121504085759852E-2</v>
      </c>
      <c r="F7" s="494">
        <f>+'A2.8.1'!F7/'A2.8.1'!F$29</f>
        <v>7.0840663586590157E-3</v>
      </c>
      <c r="G7" s="494">
        <f>+'A2.8.1'!G7/'A2.8.1'!G$29</f>
        <v>6.1991746271846896E-3</v>
      </c>
      <c r="H7" s="494">
        <f>+'A2.8.1'!H7/'A2.8.1'!H$29</f>
        <v>5.792407227766725E-3</v>
      </c>
      <c r="I7" s="494">
        <f>+'A2.8.1'!I7/'A2.8.1'!I$29</f>
        <v>5.4852764670097502E-3</v>
      </c>
      <c r="J7" s="494">
        <f>+'A2.8.1'!J7/'A2.8.1'!J$29</f>
        <v>5.5569622334391078E-3</v>
      </c>
      <c r="K7" s="494">
        <f>+'A2.8.1'!K7/'A2.8.1'!K$29</f>
        <v>5.7864882195294391E-3</v>
      </c>
      <c r="L7" s="494">
        <f>+'A2.8.1'!L7/'A2.8.1'!L$29</f>
        <v>7.6565659887210006E-3</v>
      </c>
      <c r="M7" s="494">
        <f>+'A2.8.1'!M7/'A2.8.1'!M$29</f>
        <v>6.9831143848341857E-3</v>
      </c>
      <c r="N7" s="461">
        <f>+'A2.8.1'!N7/'A2.8.1'!N$29</f>
        <v>7.0265204452409531E-3</v>
      </c>
    </row>
    <row r="8" spans="2:15" ht="13.35" customHeight="1" x14ac:dyDescent="0.2">
      <c r="B8" s="450"/>
      <c r="C8" s="451" t="s">
        <v>22</v>
      </c>
      <c r="D8" s="98" t="s">
        <v>46</v>
      </c>
      <c r="E8" s="493">
        <f>+'A2.8.1'!E8/'A2.8.1'!E$29</f>
        <v>1.0923858535703129E-2</v>
      </c>
      <c r="F8" s="494">
        <f>+'A2.8.1'!F8/'A2.8.1'!F$29</f>
        <v>7.9433090544384338E-3</v>
      </c>
      <c r="G8" s="494">
        <f>+'A2.8.1'!G8/'A2.8.1'!G$29</f>
        <v>6.6138340375857026E-3</v>
      </c>
      <c r="H8" s="494">
        <f>+'A2.8.1'!H8/'A2.8.1'!H$29</f>
        <v>6.1041416615971456E-3</v>
      </c>
      <c r="I8" s="494">
        <f>+'A2.8.1'!I8/'A2.8.1'!I$29</f>
        <v>5.7358478157215438E-3</v>
      </c>
      <c r="J8" s="494">
        <f>+'A2.8.1'!J8/'A2.8.1'!J$29</f>
        <v>5.6542970355633743E-3</v>
      </c>
      <c r="K8" s="494">
        <f>+'A2.8.1'!K8/'A2.8.1'!K$29</f>
        <v>5.8397592936650167E-3</v>
      </c>
      <c r="L8" s="494">
        <f>+'A2.8.1'!L8/'A2.8.1'!L$29</f>
        <v>7.5049736110882753E-3</v>
      </c>
      <c r="M8" s="494">
        <f>+'A2.8.1'!M8/'A2.8.1'!M$29</f>
        <v>6.7660840828003485E-3</v>
      </c>
      <c r="N8" s="461">
        <f>+'A2.8.1'!N8/'A2.8.1'!N$29</f>
        <v>6.9949524013087584E-3</v>
      </c>
    </row>
    <row r="9" spans="2:15" ht="13.35" customHeight="1" x14ac:dyDescent="0.2">
      <c r="B9" s="450"/>
      <c r="C9" s="451" t="s">
        <v>23</v>
      </c>
      <c r="D9" s="98" t="s">
        <v>47</v>
      </c>
      <c r="E9" s="493">
        <f>+'A2.8.1'!E9/'A2.8.1'!E$29</f>
        <v>1.2228342184442874E-2</v>
      </c>
      <c r="F9" s="494">
        <f>+'A2.8.1'!F9/'A2.8.1'!F$29</f>
        <v>8.9038325578336425E-3</v>
      </c>
      <c r="G9" s="494">
        <f>+'A2.8.1'!G9/'A2.8.1'!G$29</f>
        <v>7.241248910738067E-3</v>
      </c>
      <c r="H9" s="494">
        <f>+'A2.8.1'!H9/'A2.8.1'!H$29</f>
        <v>6.7920619522862172E-3</v>
      </c>
      <c r="I9" s="494">
        <f>+'A2.8.1'!I9/'A2.8.1'!I$29</f>
        <v>6.3182124595123398E-3</v>
      </c>
      <c r="J9" s="494">
        <f>+'A2.8.1'!J9/'A2.8.1'!J$29</f>
        <v>6.1412998799756664E-3</v>
      </c>
      <c r="K9" s="494">
        <f>+'A2.8.1'!K9/'A2.8.1'!K$29</f>
        <v>6.2550763716479503E-3</v>
      </c>
      <c r="L9" s="494">
        <f>+'A2.8.1'!L9/'A2.8.1'!L$29</f>
        <v>7.8877361437661338E-3</v>
      </c>
      <c r="M9" s="494">
        <f>+'A2.8.1'!M9/'A2.8.1'!M$29</f>
        <v>7.0209302707946271E-3</v>
      </c>
      <c r="N9" s="461">
        <f>+'A2.8.1'!N9/'A2.8.1'!N$29</f>
        <v>6.9499021719471891E-3</v>
      </c>
    </row>
    <row r="10" spans="2:15" ht="13.35" customHeight="1" x14ac:dyDescent="0.2">
      <c r="B10" s="450"/>
      <c r="C10" s="451" t="s">
        <v>24</v>
      </c>
      <c r="D10" s="98" t="s">
        <v>48</v>
      </c>
      <c r="E10" s="493">
        <f>+'A2.8.1'!E10/'A2.8.1'!E$29</f>
        <v>1.5544302132487134E-2</v>
      </c>
      <c r="F10" s="494">
        <f>+'A2.8.1'!F10/'A2.8.1'!F$29</f>
        <v>1.0957728416172046E-2</v>
      </c>
      <c r="G10" s="494">
        <f>+'A2.8.1'!G10/'A2.8.1'!G$29</f>
        <v>8.7949885730257641E-3</v>
      </c>
      <c r="H10" s="494">
        <f>+'A2.8.1'!H10/'A2.8.1'!H$29</f>
        <v>8.003814471975141E-3</v>
      </c>
      <c r="I10" s="494">
        <f>+'A2.8.1'!I10/'A2.8.1'!I$29</f>
        <v>7.4569638776080631E-3</v>
      </c>
      <c r="J10" s="494">
        <f>+'A2.8.1'!J10/'A2.8.1'!J$29</f>
        <v>7.0400026306703277E-3</v>
      </c>
      <c r="K10" s="494">
        <f>+'A2.8.1'!K10/'A2.8.1'!K$29</f>
        <v>6.9686456980319299E-3</v>
      </c>
      <c r="L10" s="494">
        <f>+'A2.8.1'!L10/'A2.8.1'!L$29</f>
        <v>8.5980171322405097E-3</v>
      </c>
      <c r="M10" s="494">
        <f>+'A2.8.1'!M10/'A2.8.1'!M$29</f>
        <v>7.366205751303004E-3</v>
      </c>
      <c r="N10" s="461">
        <f>+'A2.8.1'!N10/'A2.8.1'!N$29</f>
        <v>7.4056658062182472E-3</v>
      </c>
    </row>
    <row r="11" spans="2:15" s="117" customFormat="1" ht="13.35" customHeight="1" x14ac:dyDescent="0.25">
      <c r="B11" s="128"/>
      <c r="C11" s="451" t="s">
        <v>25</v>
      </c>
      <c r="D11" s="98" t="s">
        <v>49</v>
      </c>
      <c r="E11" s="493">
        <f>+'A2.8.1'!E11/'A2.8.1'!E$29</f>
        <v>2.1675079331152071E-2</v>
      </c>
      <c r="F11" s="494">
        <f>+'A2.8.1'!F11/'A2.8.1'!F$29</f>
        <v>1.5072754476249979E-2</v>
      </c>
      <c r="G11" s="494">
        <f>+'A2.8.1'!G11/'A2.8.1'!G$29</f>
        <v>1.1218164778612651E-2</v>
      </c>
      <c r="H11" s="494">
        <f>+'A2.8.1'!H11/'A2.8.1'!H$29</f>
        <v>9.4375298005623057E-3</v>
      </c>
      <c r="I11" s="494">
        <f>+'A2.8.1'!I11/'A2.8.1'!I$29</f>
        <v>8.4645106131106037E-3</v>
      </c>
      <c r="J11" s="494">
        <f>+'A2.8.1'!J11/'A2.8.1'!J$29</f>
        <v>7.7979645188339551E-3</v>
      </c>
      <c r="K11" s="494">
        <f>+'A2.8.1'!K11/'A2.8.1'!K$29</f>
        <v>7.6973413788000858E-3</v>
      </c>
      <c r="L11" s="494">
        <f>+'A2.8.1'!L11/'A2.8.1'!L$29</f>
        <v>9.1570345768731201E-3</v>
      </c>
      <c r="M11" s="494">
        <f>+'A2.8.1'!M11/'A2.8.1'!M$29</f>
        <v>7.9932917906644085E-3</v>
      </c>
      <c r="N11" s="461">
        <f>+'A2.8.1'!N11/'A2.8.1'!N$29</f>
        <v>7.8285460613932694E-3</v>
      </c>
    </row>
    <row r="12" spans="2:15" s="117" customFormat="1" ht="13.35" customHeight="1" x14ac:dyDescent="0.25">
      <c r="B12" s="128"/>
      <c r="C12" s="451" t="s">
        <v>26</v>
      </c>
      <c r="D12" s="98" t="s">
        <v>50</v>
      </c>
      <c r="E12" s="493">
        <f>+'A2.8.1'!E12/'A2.8.1'!E$29</f>
        <v>2.1259104585587215E-2</v>
      </c>
      <c r="F12" s="494">
        <f>+'A2.8.1'!F12/'A2.8.1'!F$29</f>
        <v>1.8247644727972245E-2</v>
      </c>
      <c r="G12" s="494">
        <f>+'A2.8.1'!G12/'A2.8.1'!G$29</f>
        <v>1.570641719143059E-2</v>
      </c>
      <c r="H12" s="494">
        <f>+'A2.8.1'!H12/'A2.8.1'!H$29</f>
        <v>1.4332220779007251E-2</v>
      </c>
      <c r="I12" s="494">
        <f>+'A2.8.1'!I12/'A2.8.1'!I$29</f>
        <v>1.2935663668798605E-2</v>
      </c>
      <c r="J12" s="494">
        <f>+'A2.8.1'!J12/'A2.8.1'!J$29</f>
        <v>1.1706811791979743E-2</v>
      </c>
      <c r="K12" s="494">
        <f>+'A2.8.1'!K12/'A2.8.1'!K$29</f>
        <v>1.1264201509347101E-2</v>
      </c>
      <c r="L12" s="494">
        <f>+'A2.8.1'!L12/'A2.8.1'!L$29</f>
        <v>1.0942273227996908E-2</v>
      </c>
      <c r="M12" s="494">
        <f>+'A2.8.1'!M12/'A2.8.1'!M$29</f>
        <v>8.9423061113760045E-3</v>
      </c>
      <c r="N12" s="461">
        <f>+'A2.8.1'!N12/'A2.8.1'!N$29</f>
        <v>8.5907827888393809E-3</v>
      </c>
    </row>
    <row r="13" spans="2:15" s="117" customFormat="1" ht="13.35" customHeight="1" x14ac:dyDescent="0.25">
      <c r="B13" s="128"/>
      <c r="C13" s="451" t="s">
        <v>27</v>
      </c>
      <c r="D13" s="85" t="s">
        <v>51</v>
      </c>
      <c r="E13" s="493">
        <f>+'A2.8.1'!E13/'A2.8.1'!E$29</f>
        <v>2.2908206047253417E-2</v>
      </c>
      <c r="F13" s="494">
        <f>+'A2.8.1'!F13/'A2.8.1'!F$29</f>
        <v>1.8862563917068118E-2</v>
      </c>
      <c r="G13" s="494">
        <f>+'A2.8.1'!G13/'A2.8.1'!G$29</f>
        <v>1.4975090840334753E-2</v>
      </c>
      <c r="H13" s="494">
        <f>+'A2.8.1'!H13/'A2.8.1'!H$29</f>
        <v>1.2695286167606583E-2</v>
      </c>
      <c r="I13" s="494">
        <f>+'A2.8.1'!I13/'A2.8.1'!I$29</f>
        <v>1.0992913631804805E-2</v>
      </c>
      <c r="J13" s="494">
        <f>+'A2.8.1'!J13/'A2.8.1'!J$29</f>
        <v>1.0158991137929334E-2</v>
      </c>
      <c r="K13" s="494">
        <f>+'A2.8.1'!K13/'A2.8.1'!K$29</f>
        <v>9.4901432071159628E-3</v>
      </c>
      <c r="L13" s="494">
        <f>+'A2.8.1'!L13/'A2.8.1'!L$29</f>
        <v>1.2897190115256243E-2</v>
      </c>
      <c r="M13" s="494">
        <f>+'A2.8.1'!M13/'A2.8.1'!M$29</f>
        <v>1.1842948981437333E-2</v>
      </c>
      <c r="N13" s="461">
        <f>+'A2.8.1'!N13/'A2.8.1'!N$29</f>
        <v>1.0101445224511271E-2</v>
      </c>
    </row>
    <row r="14" spans="2:15" s="117" customFormat="1" ht="13.35" customHeight="1" x14ac:dyDescent="0.25">
      <c r="B14" s="128"/>
      <c r="C14" s="451" t="s">
        <v>28</v>
      </c>
      <c r="D14" s="85" t="s">
        <v>52</v>
      </c>
      <c r="E14" s="493">
        <f>+'A2.8.1'!E14/'A2.8.1'!E$29</f>
        <v>2.4670097499219019E-2</v>
      </c>
      <c r="F14" s="494">
        <f>+'A2.8.1'!F14/'A2.8.1'!F$29</f>
        <v>2.0462997977672186E-2</v>
      </c>
      <c r="G14" s="494">
        <f>+'A2.8.1'!G14/'A2.8.1'!G$29</f>
        <v>1.6725473109616744E-2</v>
      </c>
      <c r="H14" s="494">
        <f>+'A2.8.1'!H14/'A2.8.1'!H$29</f>
        <v>1.4275661366962069E-2</v>
      </c>
      <c r="I14" s="494">
        <f>+'A2.8.1'!I14/'A2.8.1'!I$29</f>
        <v>1.2189868630900512E-2</v>
      </c>
      <c r="J14" s="494">
        <f>+'A2.8.1'!J14/'A2.8.1'!J$29</f>
        <v>1.0986994623567517E-2</v>
      </c>
      <c r="K14" s="494">
        <f>+'A2.8.1'!K14/'A2.8.1'!K$29</f>
        <v>1.0296772496341724E-2</v>
      </c>
      <c r="L14" s="494">
        <f>+'A2.8.1'!L14/'A2.8.1'!L$29</f>
        <v>1.1434208579273606E-2</v>
      </c>
      <c r="M14" s="494">
        <f>+'A2.8.1'!M14/'A2.8.1'!M$29</f>
        <v>9.8383781917429827E-3</v>
      </c>
      <c r="N14" s="461">
        <f>+'A2.8.1'!N14/'A2.8.1'!N$29</f>
        <v>1.1017904999917791E-2</v>
      </c>
    </row>
    <row r="15" spans="2:15" s="117" customFormat="1" ht="13.35" customHeight="1" x14ac:dyDescent="0.25">
      <c r="B15" s="128"/>
      <c r="C15" s="451" t="s">
        <v>29</v>
      </c>
      <c r="D15" s="85" t="s">
        <v>53</v>
      </c>
      <c r="E15" s="493">
        <f>+'A2.8.1'!E15/'A2.8.1'!E$29</f>
        <v>2.5590174446326105E-2</v>
      </c>
      <c r="F15" s="494">
        <f>+'A2.8.1'!F15/'A2.8.1'!F$29</f>
        <v>2.2449482908863713E-2</v>
      </c>
      <c r="G15" s="494">
        <f>+'A2.8.1'!G15/'A2.8.1'!G$29</f>
        <v>1.8735634073757418E-2</v>
      </c>
      <c r="H15" s="494">
        <f>+'A2.8.1'!H15/'A2.8.1'!H$29</f>
        <v>1.5633087256046431E-2</v>
      </c>
      <c r="I15" s="494">
        <f>+'A2.8.1'!I15/'A2.8.1'!I$29</f>
        <v>1.3531510498018776E-2</v>
      </c>
      <c r="J15" s="494">
        <f>+'A2.8.1'!J15/'A2.8.1'!J$29</f>
        <v>1.1912332911329968E-2</v>
      </c>
      <c r="K15" s="494">
        <f>+'A2.8.1'!K15/'A2.8.1'!K$29</f>
        <v>1.0798572861347232E-2</v>
      </c>
      <c r="L15" s="494">
        <f>+'A2.8.1'!L15/'A2.8.1'!L$29</f>
        <v>1.1933707107742391E-2</v>
      </c>
      <c r="M15" s="494">
        <f>+'A2.8.1'!M15/'A2.8.1'!M$29</f>
        <v>1.0469739070386872E-2</v>
      </c>
      <c r="N15" s="461">
        <f>+'A2.8.1'!N15/'A2.8.1'!N$29</f>
        <v>9.7564985777938533E-3</v>
      </c>
    </row>
    <row r="16" spans="2:15" s="117" customFormat="1" ht="13.35" customHeight="1" x14ac:dyDescent="0.25">
      <c r="B16" s="128"/>
      <c r="C16" s="451" t="s">
        <v>30</v>
      </c>
      <c r="D16" s="85" t="s">
        <v>54</v>
      </c>
      <c r="E16" s="493">
        <f>+'A2.8.1'!E16/'A2.8.1'!E$29</f>
        <v>2.6315581789184656E-2</v>
      </c>
      <c r="F16" s="494">
        <f>+'A2.8.1'!F16/'A2.8.1'!F$29</f>
        <v>2.3646109074168462E-2</v>
      </c>
      <c r="G16" s="494">
        <f>+'A2.8.1'!G16/'A2.8.1'!G$29</f>
        <v>2.0725078509067591E-2</v>
      </c>
      <c r="H16" s="494">
        <f>+'A2.8.1'!H16/'A2.8.1'!H$29</f>
        <v>1.7980631689712433E-2</v>
      </c>
      <c r="I16" s="494">
        <f>+'A2.8.1'!I16/'A2.8.1'!I$29</f>
        <v>1.5323325824961773E-2</v>
      </c>
      <c r="J16" s="494">
        <f>+'A2.8.1'!J16/'A2.8.1'!J$29</f>
        <v>1.3641340984199536E-2</v>
      </c>
      <c r="K16" s="494">
        <f>+'A2.8.1'!K16/'A2.8.1'!K$29</f>
        <v>1.2086285986747998E-2</v>
      </c>
      <c r="L16" s="494">
        <f>+'A2.8.1'!L16/'A2.8.1'!L$29</f>
        <v>1.253711711415465E-2</v>
      </c>
      <c r="M16" s="494">
        <f>+'A2.8.1'!M16/'A2.8.1'!M$29</f>
        <v>1.1372716660364018E-2</v>
      </c>
      <c r="N16" s="461">
        <f>+'A2.8.1'!N16/'A2.8.1'!N$29</f>
        <v>1.0647638151296428E-2</v>
      </c>
    </row>
    <row r="17" spans="2:14" s="117" customFormat="1" ht="13.35" customHeight="1" x14ac:dyDescent="0.25">
      <c r="B17" s="128"/>
      <c r="C17" s="451" t="s">
        <v>31</v>
      </c>
      <c r="D17" s="85" t="s">
        <v>55</v>
      </c>
      <c r="E17" s="493">
        <f>+'A2.8.1'!E17/'A2.8.1'!E$29</f>
        <v>2.6119268015981321E-2</v>
      </c>
      <c r="F17" s="494">
        <f>+'A2.8.1'!F17/'A2.8.1'!F$29</f>
        <v>2.3787507604281416E-2</v>
      </c>
      <c r="G17" s="494">
        <f>+'A2.8.1'!G17/'A2.8.1'!G$29</f>
        <v>2.0863846368852863E-2</v>
      </c>
      <c r="H17" s="494">
        <f>+'A2.8.1'!H17/'A2.8.1'!H$29</f>
        <v>1.8429489814373326E-2</v>
      </c>
      <c r="I17" s="494">
        <f>+'A2.8.1'!I17/'A2.8.1'!I$29</f>
        <v>1.592377632725539E-2</v>
      </c>
      <c r="J17" s="494">
        <f>+'A2.8.1'!J17/'A2.8.1'!J$29</f>
        <v>1.4207921606024234E-2</v>
      </c>
      <c r="K17" s="494">
        <f>+'A2.8.1'!K17/'A2.8.1'!K$29</f>
        <v>1.2654839611318459E-2</v>
      </c>
      <c r="L17" s="494">
        <f>+'A2.8.1'!L17/'A2.8.1'!L$29</f>
        <v>1.3411814998109206E-2</v>
      </c>
      <c r="M17" s="494">
        <f>+'A2.8.1'!M17/'A2.8.1'!M$29</f>
        <v>1.141875339109847E-2</v>
      </c>
      <c r="N17" s="461">
        <f>+'A2.8.1'!N17/'A2.8.1'!N$29</f>
        <v>1.0861380115420661E-2</v>
      </c>
    </row>
    <row r="18" spans="2:14" s="117" customFormat="1" ht="13.35" customHeight="1" x14ac:dyDescent="0.25">
      <c r="B18" s="128"/>
      <c r="C18" s="451" t="s">
        <v>32</v>
      </c>
      <c r="D18" s="85" t="s">
        <v>56</v>
      </c>
      <c r="E18" s="493">
        <f>+'A2.8.1'!E18/'A2.8.1'!E$29</f>
        <v>2.6478025681919076E-2</v>
      </c>
      <c r="F18" s="494">
        <f>+'A2.8.1'!F18/'A2.8.1'!F$29</f>
        <v>2.4373160585981817E-2</v>
      </c>
      <c r="G18" s="494">
        <f>+'A2.8.1'!G18/'A2.8.1'!G$29</f>
        <v>2.1330461518225614E-2</v>
      </c>
      <c r="H18" s="494">
        <f>+'A2.8.1'!H18/'A2.8.1'!H$29</f>
        <v>1.9565610562141365E-2</v>
      </c>
      <c r="I18" s="494">
        <f>+'A2.8.1'!I18/'A2.8.1'!I$29</f>
        <v>1.7189128754870851E-2</v>
      </c>
      <c r="J18" s="494">
        <f>+'A2.8.1'!J18/'A2.8.1'!J$29</f>
        <v>1.5146084411634139E-2</v>
      </c>
      <c r="K18" s="494">
        <f>+'A2.8.1'!K18/'A2.8.1'!K$29</f>
        <v>1.3636408477335131E-2</v>
      </c>
      <c r="L18" s="494">
        <f>+'A2.8.1'!L18/'A2.8.1'!L$29</f>
        <v>1.3752815639335099E-2</v>
      </c>
      <c r="M18" s="494">
        <f>+'A2.8.1'!M18/'A2.8.1'!M$29</f>
        <v>1.2304960457736637E-2</v>
      </c>
      <c r="N18" s="461">
        <f>+'A2.8.1'!N18/'A2.8.1'!N$29</f>
        <v>1.116390720310419E-2</v>
      </c>
    </row>
    <row r="19" spans="2:14" s="117" customFormat="1" ht="13.35" customHeight="1" x14ac:dyDescent="0.25">
      <c r="B19" s="128"/>
      <c r="C19" s="451" t="s">
        <v>33</v>
      </c>
      <c r="D19" s="85" t="s">
        <v>57</v>
      </c>
      <c r="E19" s="493">
        <f>+'A2.8.1'!E19/'A2.8.1'!E$29</f>
        <v>2.7084395192449977E-2</v>
      </c>
      <c r="F19" s="494">
        <f>+'A2.8.1'!F19/'A2.8.1'!F$29</f>
        <v>2.4688512191512801E-2</v>
      </c>
      <c r="G19" s="494">
        <f>+'A2.8.1'!G19/'A2.8.1'!G$29</f>
        <v>2.3074595945479358E-2</v>
      </c>
      <c r="H19" s="494">
        <f>+'A2.8.1'!H19/'A2.8.1'!H$29</f>
        <v>2.0329820292333239E-2</v>
      </c>
      <c r="I19" s="494">
        <f>+'A2.8.1'!I19/'A2.8.1'!I$29</f>
        <v>1.8109205701977934E-2</v>
      </c>
      <c r="J19" s="494">
        <f>+'A2.8.1'!J19/'A2.8.1'!J$29</f>
        <v>1.6086877887571727E-2</v>
      </c>
      <c r="K19" s="494">
        <f>+'A2.8.1'!K19/'A2.8.1'!K$29</f>
        <v>1.4357212147120237E-2</v>
      </c>
      <c r="L19" s="494">
        <f>+'A2.8.1'!L19/'A2.8.1'!L$29</f>
        <v>1.4578846122227519E-2</v>
      </c>
      <c r="M19" s="494">
        <f>+'A2.8.1'!M19/'A2.8.1'!M$29</f>
        <v>1.2917577810295787E-2</v>
      </c>
      <c r="N19" s="461">
        <f>+'A2.8.1'!N19/'A2.8.1'!N$29</f>
        <v>1.207839397576495E-2</v>
      </c>
    </row>
    <row r="20" spans="2:14" s="117" customFormat="1" ht="13.35" customHeight="1" x14ac:dyDescent="0.25">
      <c r="B20" s="128"/>
      <c r="C20" s="451" t="s">
        <v>34</v>
      </c>
      <c r="D20" s="85" t="s">
        <v>58</v>
      </c>
      <c r="E20" s="493">
        <f>+'A2.8.1'!E20/'A2.8.1'!E$29</f>
        <v>0.12925601354795219</v>
      </c>
      <c r="F20" s="494">
        <f>+'A2.8.1'!F20/'A2.8.1'!F$29</f>
        <v>0.12734548922247249</v>
      </c>
      <c r="G20" s="494">
        <f>+'A2.8.1'!G20/'A2.8.1'!G$29</f>
        <v>0.11711875832360534</v>
      </c>
      <c r="H20" s="494">
        <f>+'A2.8.1'!H20/'A2.8.1'!H$29</f>
        <v>0.10873645615823482</v>
      </c>
      <c r="I20" s="494">
        <f>+'A2.8.1'!I20/'A2.8.1'!I$29</f>
        <v>9.7661991746271853E-2</v>
      </c>
      <c r="J20" s="494">
        <f>+'A2.8.1'!J20/'A2.8.1'!J$29</f>
        <v>8.7561861856924411E-2</v>
      </c>
      <c r="K20" s="494">
        <f>+'A2.8.1'!K20/'A2.8.1'!K$29</f>
        <v>7.948142911165551E-2</v>
      </c>
      <c r="L20" s="494">
        <f>+'A2.8.1'!L20/'A2.8.1'!L$29</f>
        <v>7.8328537840548496E-2</v>
      </c>
      <c r="M20" s="494">
        <f>+'A2.8.1'!M20/'A2.8.1'!M$29</f>
        <v>7.0639746140313375E-2</v>
      </c>
      <c r="N20" s="461">
        <f>+'A2.8.1'!N20/'A2.8.1'!N$29</f>
        <v>6.5751960671478607E-2</v>
      </c>
    </row>
    <row r="21" spans="2:14" s="117" customFormat="1" ht="13.35" customHeight="1" x14ac:dyDescent="0.25">
      <c r="B21" s="128"/>
      <c r="C21" s="451" t="s">
        <v>35</v>
      </c>
      <c r="D21" s="108" t="s">
        <v>743</v>
      </c>
      <c r="E21" s="493">
        <f>+'A2.8.1'!E21/'A2.8.1'!E$29</f>
        <v>0.12040906923595468</v>
      </c>
      <c r="F21" s="494">
        <f>+'A2.8.1'!F21/'A2.8.1'!F$29</f>
        <v>0.11899607043619802</v>
      </c>
      <c r="G21" s="494">
        <f>+'A2.8.1'!G21/'A2.8.1'!G$29</f>
        <v>0.11482810213577548</v>
      </c>
      <c r="H21" s="494">
        <f>+'A2.8.1'!H21/'A2.8.1'!H$29</f>
        <v>0.10947830519064139</v>
      </c>
      <c r="I21" s="494">
        <f>+'A2.8.1'!I21/'A2.8.1'!I$29</f>
        <v>0.10267835122737212</v>
      </c>
      <c r="J21" s="494">
        <f>+'A2.8.1'!J21/'A2.8.1'!J$29</f>
        <v>9.5007316551848867E-2</v>
      </c>
      <c r="K21" s="494">
        <f>+'A2.8.1'!K21/'A2.8.1'!K$29</f>
        <v>8.6496111540421888E-2</v>
      </c>
      <c r="L21" s="494">
        <f>+'A2.8.1'!L21/'A2.8.1'!L$29</f>
        <v>8.2959175284852277E-2</v>
      </c>
      <c r="M21" s="494">
        <f>+'A2.8.1'!M21/'A2.8.1'!M$29</f>
        <v>7.5924105161046349E-2</v>
      </c>
      <c r="N21" s="461">
        <f>+'A2.8.1'!N21/'A2.8.1'!N$29</f>
        <v>7.076568948225119E-2</v>
      </c>
    </row>
    <row r="22" spans="2:14" s="117" customFormat="1" ht="13.35" customHeight="1" x14ac:dyDescent="0.25">
      <c r="B22" s="128"/>
      <c r="C22" s="451" t="s">
        <v>36</v>
      </c>
      <c r="D22" s="108" t="s">
        <v>772</v>
      </c>
      <c r="E22" s="493">
        <f>+'A2.8.1'!E22/'A2.8.1'!E$29</f>
        <v>0.1715976389733809</v>
      </c>
      <c r="F22" s="494">
        <f>+'A2.8.1'!F22/'A2.8.1'!F$29</f>
        <v>0.18878216405517831</v>
      </c>
      <c r="G22" s="494">
        <f>+'A2.8.1'!G22/'A2.8.1'!G$29</f>
        <v>0.19574653491392777</v>
      </c>
      <c r="H22" s="494">
        <f>+'A2.8.1'!H22/'A2.8.1'!H$29</f>
        <v>0.19298860590914321</v>
      </c>
      <c r="I22" s="494">
        <f>+'A2.8.1'!I22/'A2.8.1'!I$29</f>
        <v>0.18672070501964783</v>
      </c>
      <c r="J22" s="494">
        <f>+'A2.8.1'!J22/'A2.8.1'!J$29</f>
        <v>0.17874944509297774</v>
      </c>
      <c r="K22" s="494">
        <f>+'A2.8.1'!K22/'A2.8.1'!K$29</f>
        <v>0.16918432778152284</v>
      </c>
      <c r="L22" s="494">
        <f>+'A2.8.1'!L22/'A2.8.1'!L$29</f>
        <v>0.16186350109337236</v>
      </c>
      <c r="M22" s="494">
        <f>+'A2.8.1'!M22/'A2.8.1'!M$29</f>
        <v>0.15443547458936879</v>
      </c>
      <c r="N22" s="461">
        <f>+'A2.8.1'!N22/'A2.8.1'!N$29</f>
        <v>0.14489238914190822</v>
      </c>
    </row>
    <row r="23" spans="2:14" s="117" customFormat="1" ht="13.35" customHeight="1" x14ac:dyDescent="0.25">
      <c r="B23" s="128"/>
      <c r="C23" s="451" t="s">
        <v>37</v>
      </c>
      <c r="D23" s="108" t="s">
        <v>753</v>
      </c>
      <c r="E23" s="493">
        <f>+'A2.8.1'!E23/'A2.8.1'!E$29</f>
        <v>0.11653606484602358</v>
      </c>
      <c r="F23" s="494">
        <f>+'A2.8.1'!F23/'A2.8.1'!F$29</f>
        <v>0.13430821591226713</v>
      </c>
      <c r="G23" s="494">
        <f>+'A2.8.1'!G23/'A2.8.1'!G$29</f>
        <v>0.15435096430509199</v>
      </c>
      <c r="H23" s="494">
        <f>+'A2.8.1'!H23/'A2.8.1'!H$29</f>
        <v>0.17281794117163479</v>
      </c>
      <c r="I23" s="494">
        <f>+'A2.8.1'!I23/'A2.8.1'!I$29</f>
        <v>0.1883408691077095</v>
      </c>
      <c r="J23" s="494">
        <f>+'A2.8.1'!J23/'A2.8.1'!J$29</f>
        <v>0.19783199881619834</v>
      </c>
      <c r="K23" s="494">
        <f>+'A2.8.1'!K23/'A2.8.1'!K$29</f>
        <v>0.20309892964601042</v>
      </c>
      <c r="L23" s="494">
        <f>+'A2.8.1'!L23/'A2.8.1'!L$29</f>
        <v>0.19586688808141925</v>
      </c>
      <c r="M23" s="494">
        <f>+'A2.8.1'!M23/'A2.8.1'!M$29</f>
        <v>0.20013350651912989</v>
      </c>
      <c r="N23" s="461">
        <f>+'A2.8.1'!N23/'A2.8.1'!N$29</f>
        <v>0.1970575952384867</v>
      </c>
    </row>
    <row r="24" spans="2:14" s="117" customFormat="1" ht="13.35" customHeight="1" x14ac:dyDescent="0.25">
      <c r="B24" s="128"/>
      <c r="C24" s="451" t="s">
        <v>38</v>
      </c>
      <c r="D24" s="85" t="s">
        <v>62</v>
      </c>
      <c r="E24" s="493">
        <f>+'A2.8.1'!E24/'A2.8.1'!E$29</f>
        <v>7.6628138307492474E-2</v>
      </c>
      <c r="F24" s="494">
        <f>+'A2.8.1'!F24/'A2.8.1'!F$29</f>
        <v>9.080153236546587E-2</v>
      </c>
      <c r="G24" s="494">
        <f>+'A2.8.1'!G24/'A2.8.1'!G$29</f>
        <v>0.10368260962496506</v>
      </c>
      <c r="H24" s="494">
        <f>+'A2.8.1'!H24/'A2.8.1'!H$29</f>
        <v>0.11445586228440835</v>
      </c>
      <c r="I24" s="494">
        <f>+'A2.8.1'!I24/'A2.8.1'!I$29</f>
        <v>0.12963417240755659</v>
      </c>
      <c r="J24" s="494">
        <f>+'A2.8.1'!J24/'A2.8.1'!J$29</f>
        <v>0.14336824452080696</v>
      </c>
      <c r="K24" s="494">
        <f>+'A2.8.1'!K24/'A2.8.1'!K$29</f>
        <v>0.15611647292875816</v>
      </c>
      <c r="L24" s="494">
        <f>+'A2.8.1'!L24/'A2.8.1'!L$29</f>
        <v>0.15267128130086649</v>
      </c>
      <c r="M24" s="494">
        <f>+'A2.8.1'!M24/'A2.8.1'!M$29</f>
        <v>0.16691932062938789</v>
      </c>
      <c r="N24" s="461">
        <f>+'A2.8.1'!N24/'A2.8.1'!N$29</f>
        <v>0.17437299616908633</v>
      </c>
    </row>
    <row r="25" spans="2:14" s="117" customFormat="1" ht="13.35" customHeight="1" x14ac:dyDescent="0.25">
      <c r="B25" s="128"/>
      <c r="C25" s="451" t="s">
        <v>39</v>
      </c>
      <c r="D25" s="85" t="s">
        <v>63</v>
      </c>
      <c r="E25" s="493">
        <f>+'A2.8.1'!E25/'A2.8.1'!E$29</f>
        <v>2.7776919156212491E-2</v>
      </c>
      <c r="F25" s="494">
        <f>+'A2.8.1'!F25/'A2.8.1'!F$29</f>
        <v>3.3741306456651486E-2</v>
      </c>
      <c r="G25" s="494">
        <f>+'A2.8.1'!G25/'A2.8.1'!G$29</f>
        <v>3.9914174380559345E-2</v>
      </c>
      <c r="H25" s="494">
        <f>+'A2.8.1'!H25/'A2.8.1'!H$29</f>
        <v>4.5119284457670869E-2</v>
      </c>
      <c r="I25" s="494">
        <f>+'A2.8.1'!I25/'A2.8.1'!I$29</f>
        <v>5.2495026388911722E-2</v>
      </c>
      <c r="J25" s="494">
        <f>+'A2.8.1'!J25/'A2.8.1'!J$29</f>
        <v>5.940448200457079E-2</v>
      </c>
      <c r="K25" s="494">
        <f>+'A2.8.1'!K25/'A2.8.1'!K$29</f>
        <v>6.5551043225201819E-2</v>
      </c>
      <c r="L25" s="494">
        <f>+'A2.8.1'!L25/'A2.8.1'!L$29</f>
        <v>6.4348826885450752E-2</v>
      </c>
      <c r="M25" s="494">
        <f>+'A2.8.1'!M25/'A2.8.1'!M$29</f>
        <v>7.2468719685634897E-2</v>
      </c>
      <c r="N25" s="461">
        <f>+'A2.8.1'!N25/'A2.8.1'!N$29</f>
        <v>7.7441015438746486E-2</v>
      </c>
    </row>
    <row r="26" spans="2:14" s="117" customFormat="1" ht="13.35" customHeight="1" x14ac:dyDescent="0.25">
      <c r="B26" s="128"/>
      <c r="C26" s="451" t="s">
        <v>40</v>
      </c>
      <c r="D26" s="85" t="s">
        <v>64</v>
      </c>
      <c r="E26" s="493">
        <f>+'A2.8.1'!E26/'A2.8.1'!E$29</f>
        <v>2.4091021193337829E-2</v>
      </c>
      <c r="F26" s="494">
        <f>+'A2.8.1'!F26/'A2.8.1'!F$29</f>
        <v>2.9455615659065126E-2</v>
      </c>
      <c r="G26" s="494">
        <f>+'A2.8.1'!G26/'A2.8.1'!G$29</f>
        <v>3.4367734828430967E-2</v>
      </c>
      <c r="H26" s="494">
        <f>+'A2.8.1'!H26/'A2.8.1'!H$29</f>
        <v>3.8398908271814011E-2</v>
      </c>
      <c r="I26" s="494">
        <f>+'A2.8.1'!I26/'A2.8.1'!I$29</f>
        <v>4.5347495108597362E-2</v>
      </c>
      <c r="J26" s="494">
        <f>+'A2.8.1'!J26/'A2.8.1'!J$29</f>
        <v>5.2149750908403347E-2</v>
      </c>
      <c r="K26" s="494">
        <f>+'A2.8.1'!K26/'A2.8.1'!K$29</f>
        <v>5.8580753358215089E-2</v>
      </c>
      <c r="L26" s="494">
        <f>+'A2.8.1'!L26/'A2.8.1'!L$29</f>
        <v>5.849821607668404E-2</v>
      </c>
      <c r="M26" s="494">
        <f>+'A2.8.1'!M26/'A2.8.1'!M$29</f>
        <v>6.9045888755528514E-2</v>
      </c>
      <c r="N26" s="461">
        <f>+'A2.8.1'!N26/'A2.8.1'!N$29</f>
        <v>7.9615922132158304E-2</v>
      </c>
    </row>
    <row r="27" spans="2:14" s="117" customFormat="1" ht="13.35" customHeight="1" x14ac:dyDescent="0.25">
      <c r="B27" s="128"/>
      <c r="C27" s="451" t="s">
        <v>41</v>
      </c>
      <c r="D27" s="85" t="s">
        <v>65</v>
      </c>
      <c r="E27" s="493">
        <f>+'A2.8.1'!E27/'A2.8.1'!E$29</f>
        <v>6.1314348662468553E-3</v>
      </c>
      <c r="F27" s="494">
        <f>+'A2.8.1'!F27/'A2.8.1'!F$29</f>
        <v>7.8209828842011799E-3</v>
      </c>
      <c r="G27" s="494">
        <f>+'A2.8.1'!G27/'A2.8.1'!G$29</f>
        <v>8.647342200884563E-3</v>
      </c>
      <c r="H27" s="494">
        <f>+'A2.8.1'!H27/'A2.8.1'!H$29</f>
        <v>9.9192713043192316E-3</v>
      </c>
      <c r="I27" s="494">
        <f>+'A2.8.1'!I27/'A2.8.1'!I$29</f>
        <v>1.0804491869584518E-2</v>
      </c>
      <c r="J27" s="494">
        <f>+'A2.8.1'!J27/'A2.8.1'!J$29</f>
        <v>1.2054060275233883E-2</v>
      </c>
      <c r="K27" s="494">
        <f>+'A2.8.1'!K27/'A2.8.1'!K$29</f>
        <v>1.3060291675572582E-2</v>
      </c>
      <c r="L27" s="494">
        <f>+'A2.8.1'!L27/'A2.8.1'!L$29</f>
        <v>1.2724881208793016E-2</v>
      </c>
      <c r="M27" s="494">
        <f>+'A2.8.1'!M27/'A2.8.1'!M$29</f>
        <v>1.5416385787803554E-2</v>
      </c>
      <c r="N27" s="461">
        <f>+'A2.8.1'!N27/'A2.8.1'!N$29</f>
        <v>1.8435737656401573E-2</v>
      </c>
    </row>
    <row r="28" spans="2:14" s="117" customFormat="1" ht="13.35" customHeight="1" x14ac:dyDescent="0.25">
      <c r="B28" s="128"/>
      <c r="C28" s="451" t="s">
        <v>42</v>
      </c>
      <c r="D28" s="85" t="s">
        <v>66</v>
      </c>
      <c r="E28" s="493">
        <f>+'A2.8.1'!E28/'A2.8.1'!E$29</f>
        <v>1.1989280018414692E-3</v>
      </c>
      <c r="F28" s="494">
        <f>+'A2.8.1'!F28/'A2.8.1'!F$29</f>
        <v>1.7076338764571448E-3</v>
      </c>
      <c r="G28" s="494">
        <f>+'A2.8.1'!G28/'A2.8.1'!G$29</f>
        <v>1.7079627102481051E-3</v>
      </c>
      <c r="H28" s="494">
        <f>+'A2.8.1'!H28/'A2.8.1'!H$29</f>
        <v>2.110784104174545E-3</v>
      </c>
      <c r="I28" s="494">
        <f>+'A2.8.1'!I28/'A2.8.1'!I$29</f>
        <v>2.0690222127225794E-3</v>
      </c>
      <c r="J28" s="494">
        <f>+'A2.8.1'!J28/'A2.8.1'!J$29</f>
        <v>2.2390292826490851E-3</v>
      </c>
      <c r="K28" s="494">
        <f>+'A2.8.1'!K28/'A2.8.1'!K$29</f>
        <v>2.3689186300784267E-3</v>
      </c>
      <c r="L28" s="494">
        <f>+'A2.8.1'!L28/'A2.8.1'!L$29</f>
        <v>2.1966097236151986E-3</v>
      </c>
      <c r="M28" s="494">
        <f>+'A2.8.1'!M28/'A2.8.1'!M$29</f>
        <v>2.777659032242153E-3</v>
      </c>
      <c r="N28" s="461">
        <f>+'A2.8.1'!N28/'A2.8.1'!N$29</f>
        <v>3.3672580194340769E-3</v>
      </c>
    </row>
    <row r="29" spans="2:14" s="117" customFormat="1" ht="13.35" customHeight="1" x14ac:dyDescent="0.25">
      <c r="B29" s="632"/>
      <c r="C29" s="576" t="s">
        <v>8</v>
      </c>
      <c r="D29" s="577"/>
      <c r="E29" s="433">
        <f>+'A2.8.1'!E29/'A2.8.1'!E$29</f>
        <v>1</v>
      </c>
      <c r="F29" s="500">
        <f>+'A2.8.1'!F29/'A2.8.1'!F$29</f>
        <v>1</v>
      </c>
      <c r="G29" s="500">
        <f>+'A2.8.1'!G29/'A2.8.1'!G$29</f>
        <v>1</v>
      </c>
      <c r="H29" s="500">
        <f>+'A2.8.1'!H29/'A2.8.1'!H$29</f>
        <v>1</v>
      </c>
      <c r="I29" s="500">
        <f>+'A2.8.1'!I29/'A2.8.1'!I$29</f>
        <v>1</v>
      </c>
      <c r="J29" s="500">
        <f>+'A2.8.1'!J29/'A2.8.1'!J$29</f>
        <v>1</v>
      </c>
      <c r="K29" s="500">
        <f>+'A2.8.1'!K29/'A2.8.1'!K$29</f>
        <v>1</v>
      </c>
      <c r="L29" s="500">
        <f>+'A2.8.1'!L29/'A2.8.1'!L$29</f>
        <v>1</v>
      </c>
      <c r="M29" s="500">
        <f>+'A2.8.1'!M29/'A2.8.1'!M$29</f>
        <v>1</v>
      </c>
      <c r="N29" s="435">
        <f>+'A2.8.1'!N29/'A2.8.1'!N$29</f>
        <v>1</v>
      </c>
    </row>
    <row r="30" spans="2:14" s="117" customFormat="1" ht="13.35" customHeight="1" x14ac:dyDescent="0.25">
      <c r="B30" s="572"/>
      <c r="C30" s="573"/>
      <c r="D30" s="570" t="s">
        <v>193</v>
      </c>
      <c r="E30" s="430">
        <f>+'A2.8.1'!E30/'A2.8.1'!E$29</f>
        <v>3.5479521875667941E-2</v>
      </c>
      <c r="F30" s="496">
        <f>+'A2.8.1'!F30/'A2.8.1'!F$29</f>
        <v>2.6298482432054716E-2</v>
      </c>
      <c r="G30" s="496">
        <f>+'A2.8.1'!G30/'A2.8.1'!G$29</f>
        <v>2.4835829729863042E-2</v>
      </c>
      <c r="H30" s="496">
        <f>+'A2.8.1'!H30/'A2.8.1'!H$29</f>
        <v>2.3711218164778614E-2</v>
      </c>
      <c r="I30" s="496">
        <f>+'A2.8.1'!I30/'A2.8.1'!I$29</f>
        <v>2.2552736719225266E-2</v>
      </c>
      <c r="J30" s="496">
        <f>+'A2.8.1'!J30/'A2.8.1'!J$29</f>
        <v>2.3477088505614838E-2</v>
      </c>
      <c r="K30" s="496">
        <f>+'A2.8.1'!K30/'A2.8.1'!K$29</f>
        <v>2.5126847634862958E-2</v>
      </c>
      <c r="L30" s="496">
        <f>+'A2.8.1'!L30/'A2.8.1'!L$29</f>
        <v>3.0491113266799295E-2</v>
      </c>
      <c r="M30" s="496">
        <f>+'A2.8.1'!M30/'A2.8.1'!M$29</f>
        <v>2.9364857532760066E-2</v>
      </c>
      <c r="N30" s="432">
        <f>+'A2.8.1'!N30/'A2.8.1'!N$29</f>
        <v>3.0303678005951892E-2</v>
      </c>
    </row>
    <row r="31" spans="2:14" s="117" customFormat="1" ht="13.35" customHeight="1" x14ac:dyDescent="0.25">
      <c r="B31" s="128"/>
      <c r="C31" s="451"/>
      <c r="D31" s="107" t="s">
        <v>744</v>
      </c>
      <c r="E31" s="430">
        <f>+'A2.8.1'!E31/'A2.8.1'!E$29</f>
        <v>9.0470396737968792E-2</v>
      </c>
      <c r="F31" s="496">
        <f>+'A2.8.1'!F31/'A2.8.1'!F$29</f>
        <v>6.4224527712467727E-2</v>
      </c>
      <c r="G31" s="496">
        <f>+'A2.8.1'!G31/'A2.8.1'!G$29</f>
        <v>5.2663389289883428E-2</v>
      </c>
      <c r="H31" s="496">
        <f>+'A2.8.1'!H31/'A2.8.1'!H$29</f>
        <v>4.9021555054997452E-2</v>
      </c>
      <c r="I31" s="496">
        <f>+'A2.8.1'!I31/'A2.8.1'!I$29</f>
        <v>4.5499745153812006E-2</v>
      </c>
      <c r="J31" s="496">
        <f>+'A2.8.1'!J31/'A2.8.1'!J$29</f>
        <v>4.4309366830535504E-2</v>
      </c>
      <c r="K31" s="496">
        <f>+'A2.8.1'!K31/'A2.8.1'!K$29</f>
        <v>4.6350438171026458E-2</v>
      </c>
      <c r="L31" s="496">
        <f>+'A2.8.1'!L31/'A2.8.1'!L$29</f>
        <v>5.8562996333503231E-2</v>
      </c>
      <c r="M31" s="496">
        <f>+'A2.8.1'!M31/'A2.8.1'!M$29</f>
        <v>5.3766955492346391E-2</v>
      </c>
      <c r="N31" s="432">
        <f>+'A2.8.1'!N31/'A2.8.1'!N$29</f>
        <v>5.3777807007448088E-2</v>
      </c>
    </row>
    <row r="32" spans="2:14" s="117" customFormat="1" ht="13.35" customHeight="1" x14ac:dyDescent="0.25">
      <c r="B32" s="128"/>
      <c r="C32" s="451"/>
      <c r="D32" s="107" t="s">
        <v>751</v>
      </c>
      <c r="E32" s="430">
        <f>+'A2.8.1'!E32/'A2.8.1'!E$29</f>
        <v>0.62168757501520855</v>
      </c>
      <c r="F32" s="496">
        <f>+'A2.8.1'!F32/'A2.8.1'!F$29</f>
        <v>0.61164170270136964</v>
      </c>
      <c r="G32" s="496">
        <f>+'A2.8.1'!G32/'A2.8.1'!G$29</f>
        <v>0.57982999293007353</v>
      </c>
      <c r="H32" s="496">
        <f>+'A2.8.1'!H32/'A2.8.1'!H$29</f>
        <v>0.54444517518620217</v>
      </c>
      <c r="I32" s="496">
        <f>+'A2.8.1'!I32/'A2.8.1'!I$29</f>
        <v>0.50325644103188039</v>
      </c>
      <c r="J32" s="496">
        <f>+'A2.8.1'!J32/'A2.8.1'!J$29</f>
        <v>0.46516597885598726</v>
      </c>
      <c r="K32" s="496">
        <f>+'A2.8.1'!K32/'A2.8.1'!K$29</f>
        <v>0.42974630473027409</v>
      </c>
      <c r="L32" s="496">
        <f>+'A2.8.1'!L32/'A2.8.1'!L$29</f>
        <v>0.42463918712286874</v>
      </c>
      <c r="M32" s="496">
        <f>+'A2.8.1'!M32/'A2.8.1'!M$29</f>
        <v>0.39010670656516666</v>
      </c>
      <c r="N32" s="432">
        <f>+'A2.8.1'!N32/'A2.8.1'!N$29</f>
        <v>0.36562799033228655</v>
      </c>
    </row>
    <row r="33" spans="2:15" s="117" customFormat="1" ht="13.35" customHeight="1" x14ac:dyDescent="0.25">
      <c r="B33" s="128"/>
      <c r="C33" s="451"/>
      <c r="D33" s="108" t="s">
        <v>753</v>
      </c>
      <c r="E33" s="430">
        <f>+'A2.8.1'!E33/'A2.8.1'!E$29</f>
        <v>0.11653606484602358</v>
      </c>
      <c r="F33" s="496">
        <f>+'A2.8.1'!F33/'A2.8.1'!F$29</f>
        <v>0.13430821591226713</v>
      </c>
      <c r="G33" s="496">
        <f>+'A2.8.1'!G33/'A2.8.1'!G$29</f>
        <v>0.15435096430509199</v>
      </c>
      <c r="H33" s="496">
        <f>+'A2.8.1'!H33/'A2.8.1'!H$29</f>
        <v>0.17281794117163479</v>
      </c>
      <c r="I33" s="496">
        <f>+'A2.8.1'!I33/'A2.8.1'!I$29</f>
        <v>0.1883408691077095</v>
      </c>
      <c r="J33" s="496">
        <f>+'A2.8.1'!J33/'A2.8.1'!J$29</f>
        <v>0.19783199881619834</v>
      </c>
      <c r="K33" s="496">
        <f>+'A2.8.1'!K33/'A2.8.1'!K$29</f>
        <v>0.20309892964601042</v>
      </c>
      <c r="L33" s="496">
        <f>+'A2.8.1'!L33/'A2.8.1'!L$29</f>
        <v>0.19586688808141925</v>
      </c>
      <c r="M33" s="496">
        <f>+'A2.8.1'!M33/'A2.8.1'!M$29</f>
        <v>0.20013350651912989</v>
      </c>
      <c r="N33" s="432">
        <f>+'A2.8.1'!N33/'A2.8.1'!N$29</f>
        <v>0.1970575952384867</v>
      </c>
    </row>
    <row r="34" spans="2:15" s="117" customFormat="1" ht="13.35" customHeight="1" x14ac:dyDescent="0.25">
      <c r="B34" s="130"/>
      <c r="C34" s="463"/>
      <c r="D34" s="109" t="s">
        <v>256</v>
      </c>
      <c r="E34" s="501">
        <f>+'A2.8.1'!E34/'A2.8.1'!E$29</f>
        <v>0.13582644152513113</v>
      </c>
      <c r="F34" s="498">
        <f>+'A2.8.1'!F34/'A2.8.1'!F$29</f>
        <v>0.16352707124184082</v>
      </c>
      <c r="G34" s="498">
        <f>+'A2.8.1'!G34/'A2.8.1'!G$29</f>
        <v>0.18831982374508804</v>
      </c>
      <c r="H34" s="498">
        <f>+'A2.8.1'!H34/'A2.8.1'!H$29</f>
        <v>0.21000411042238701</v>
      </c>
      <c r="I34" s="498">
        <f>+'A2.8.1'!I34/'A2.8.1'!I$29</f>
        <v>0.24035020798737278</v>
      </c>
      <c r="J34" s="498">
        <f>+'A2.8.1'!J34/'A2.8.1'!J$29</f>
        <v>0.26921556699166405</v>
      </c>
      <c r="K34" s="498">
        <f>+'A2.8.1'!K34/'A2.8.1'!K$29</f>
        <v>0.29567747981782611</v>
      </c>
      <c r="L34" s="498">
        <f>+'A2.8.1'!L34/'A2.8.1'!L$29</f>
        <v>0.29043981519540946</v>
      </c>
      <c r="M34" s="498">
        <f>+'A2.8.1'!M34/'A2.8.1'!M$29</f>
        <v>0.326627973890597</v>
      </c>
      <c r="N34" s="480">
        <f>+'A2.8.1'!N34/'A2.8.1'!N$29</f>
        <v>0.35323292941582679</v>
      </c>
    </row>
    <row r="35" spans="2:15" s="117" customFormat="1" ht="13.35" customHeight="1" x14ac:dyDescent="0.25">
      <c r="B35" s="130"/>
      <c r="C35" s="469" t="s">
        <v>8</v>
      </c>
      <c r="D35" s="470"/>
      <c r="E35" s="502">
        <f>+'A2.8.1'!E35/'A2.8.1'!E$29</f>
        <v>1</v>
      </c>
      <c r="F35" s="495">
        <f>+'A2.8.1'!F35/'A2.8.1'!F$29</f>
        <v>1</v>
      </c>
      <c r="G35" s="495">
        <f>+'A2.8.1'!G35/'A2.8.1'!G$29</f>
        <v>1</v>
      </c>
      <c r="H35" s="495">
        <f>+'A2.8.1'!H35/'A2.8.1'!H$29</f>
        <v>1</v>
      </c>
      <c r="I35" s="495">
        <f>+'A2.8.1'!I35/'A2.8.1'!I$29</f>
        <v>1</v>
      </c>
      <c r="J35" s="495">
        <f>+'A2.8.1'!J35/'A2.8.1'!J$29</f>
        <v>1</v>
      </c>
      <c r="K35" s="495">
        <f>+'A2.8.1'!K35/'A2.8.1'!K$29</f>
        <v>1</v>
      </c>
      <c r="L35" s="495">
        <f>+'A2.8.1'!L35/'A2.8.1'!L$29</f>
        <v>1</v>
      </c>
      <c r="M35" s="495">
        <f>+'A2.8.1'!M35/'A2.8.1'!M$29</f>
        <v>1</v>
      </c>
      <c r="N35" s="483">
        <f>+'A2.8.1'!N35/'A2.8.1'!N$29</f>
        <v>1</v>
      </c>
    </row>
    <row r="36" spans="2:15" s="117" customFormat="1" ht="13.35" customHeight="1" x14ac:dyDescent="0.25">
      <c r="C36" s="485"/>
    </row>
    <row r="37" spans="2:15" s="117" customFormat="1" ht="13.35" customHeight="1" x14ac:dyDescent="0.25"/>
    <row r="38" spans="2:15" customFormat="1" ht="13.35" customHeight="1" x14ac:dyDescent="0.25">
      <c r="F38" s="110" t="s">
        <v>245</v>
      </c>
    </row>
    <row r="39" spans="2:15" s="117" customFormat="1" ht="13.35" customHeight="1" x14ac:dyDescent="0.25">
      <c r="B39" s="116"/>
      <c r="C39" s="116"/>
      <c r="D39" s="116"/>
      <c r="E39" s="116"/>
      <c r="F39" s="116"/>
      <c r="G39" s="116"/>
      <c r="H39" s="116"/>
      <c r="I39" s="116"/>
      <c r="J39" s="116"/>
      <c r="K39" s="116"/>
      <c r="L39" s="116"/>
      <c r="M39" s="116"/>
      <c r="N39" s="116"/>
      <c r="O39" s="132"/>
    </row>
    <row r="40" spans="2:15" s="117" customFormat="1" ht="13.35" customHeight="1" x14ac:dyDescent="0.25"/>
  </sheetData>
  <mergeCells count="3">
    <mergeCell ref="B1:N1"/>
    <mergeCell ref="C2:D2"/>
    <mergeCell ref="C3:D3"/>
  </mergeCells>
  <hyperlinks>
    <hyperlink ref="F38" location="CONTENTS!A1" display="BACK TO CONTENTS" xr:uid="{00000000-0004-0000-4F00-000000000000}"/>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72">
    <tabColor theme="7" tint="0.79998168889431442"/>
    <pageSetUpPr fitToPage="1"/>
  </sheetPr>
  <dimension ref="B1:P41"/>
  <sheetViews>
    <sheetView showGridLines="0" topLeftCell="A15" zoomScaleNormal="100" zoomScaleSheetLayoutView="90" workbookViewId="0">
      <selection activeCell="G38" sqref="G38"/>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13" width="9.6640625" style="354" customWidth="1"/>
    <col min="14" max="14" width="10.5546875" style="354" bestFit="1" customWidth="1"/>
    <col min="15" max="15" width="9.6640625" style="354" customWidth="1"/>
    <col min="16" max="16384" width="9.109375" style="448"/>
  </cols>
  <sheetData>
    <row r="1" spans="2:16" s="441" customFormat="1" ht="15" customHeight="1" x14ac:dyDescent="0.25">
      <c r="B1" s="1493" t="s">
        <v>1088</v>
      </c>
      <c r="C1" s="1493"/>
      <c r="D1" s="1493"/>
      <c r="E1" s="1493"/>
      <c r="F1" s="1493"/>
      <c r="G1" s="1493"/>
      <c r="H1" s="1493"/>
      <c r="I1" s="1493"/>
      <c r="J1" s="1493"/>
      <c r="K1" s="1493"/>
      <c r="L1" s="1493"/>
      <c r="M1" s="1493"/>
      <c r="N1" s="1493"/>
      <c r="O1" s="1493"/>
      <c r="P1" s="440"/>
    </row>
    <row r="2" spans="2:16" s="441" customFormat="1" ht="15" customHeight="1" x14ac:dyDescent="0.25">
      <c r="B2" s="442"/>
      <c r="C2" s="1362" t="s">
        <v>156</v>
      </c>
      <c r="D2" s="1362"/>
      <c r="E2" s="1363"/>
      <c r="F2" s="1025">
        <v>2014</v>
      </c>
      <c r="G2" s="1026">
        <v>2015</v>
      </c>
      <c r="H2" s="1026">
        <v>2016</v>
      </c>
      <c r="I2" s="1026">
        <v>2017</v>
      </c>
      <c r="J2" s="1026">
        <v>2018</v>
      </c>
      <c r="K2" s="1026">
        <v>2019</v>
      </c>
      <c r="L2" s="1026">
        <v>2020</v>
      </c>
      <c r="M2" s="1026">
        <v>2021</v>
      </c>
      <c r="N2" s="1026">
        <v>2022</v>
      </c>
      <c r="O2" s="1027">
        <v>2023</v>
      </c>
    </row>
    <row r="3" spans="2:16" ht="21.6" customHeight="1" x14ac:dyDescent="0.2">
      <c r="B3" s="446"/>
      <c r="C3" s="1364" t="s">
        <v>85</v>
      </c>
      <c r="D3" s="1365"/>
      <c r="E3" s="447" t="s">
        <v>867</v>
      </c>
      <c r="F3" s="487" t="s">
        <v>735</v>
      </c>
      <c r="G3" s="447" t="s">
        <v>735</v>
      </c>
      <c r="H3" s="447" t="s">
        <v>735</v>
      </c>
      <c r="I3" s="447" t="s">
        <v>735</v>
      </c>
      <c r="J3" s="447" t="s">
        <v>735</v>
      </c>
      <c r="K3" s="447" t="s">
        <v>735</v>
      </c>
      <c r="L3" s="447" t="s">
        <v>735</v>
      </c>
      <c r="M3" s="447" t="s">
        <v>735</v>
      </c>
      <c r="N3" s="447" t="s">
        <v>735</v>
      </c>
      <c r="O3" s="488" t="s">
        <v>735</v>
      </c>
    </row>
    <row r="4" spans="2:16" ht="13.35" customHeight="1" x14ac:dyDescent="0.2">
      <c r="B4" s="618"/>
      <c r="C4" s="573" t="s">
        <v>18</v>
      </c>
      <c r="D4" s="570" t="s">
        <v>43</v>
      </c>
      <c r="E4" s="453">
        <f>+'A2.8.1'!E4</f>
        <v>35331</v>
      </c>
      <c r="F4" s="454">
        <v>-13757.60635</v>
      </c>
      <c r="G4" s="455">
        <v>-13684.984412</v>
      </c>
      <c r="H4" s="455">
        <v>-14228.35514</v>
      </c>
      <c r="I4" s="455">
        <v>-13689.297482</v>
      </c>
      <c r="J4" s="455">
        <v>-13528.927224999999</v>
      </c>
      <c r="K4" s="455">
        <v>-13862.121061</v>
      </c>
      <c r="L4" s="455">
        <v>-14789.873253</v>
      </c>
      <c r="M4" s="455">
        <v>-15062.161410000001</v>
      </c>
      <c r="N4" s="455">
        <v>-16070.26705</v>
      </c>
      <c r="O4" s="457">
        <v>-17852.469885999999</v>
      </c>
    </row>
    <row r="5" spans="2:16" ht="13.35" customHeight="1" x14ac:dyDescent="0.2">
      <c r="B5" s="450"/>
      <c r="C5" s="451" t="s">
        <v>19</v>
      </c>
      <c r="D5" s="99" t="s">
        <v>121</v>
      </c>
      <c r="E5" s="458">
        <f>+'A2.8.1'!E5</f>
        <v>72564</v>
      </c>
      <c r="F5" s="459">
        <v>0</v>
      </c>
      <c r="G5" s="460">
        <v>0</v>
      </c>
      <c r="H5" s="460">
        <v>0</v>
      </c>
      <c r="I5" s="460">
        <v>0</v>
      </c>
      <c r="J5" s="460">
        <v>0</v>
      </c>
      <c r="K5" s="460">
        <v>0</v>
      </c>
      <c r="L5" s="460">
        <v>0</v>
      </c>
      <c r="M5" s="460">
        <v>0</v>
      </c>
      <c r="N5" s="460">
        <v>0</v>
      </c>
      <c r="O5" s="462">
        <v>0</v>
      </c>
    </row>
    <row r="6" spans="2:16" ht="13.35" customHeight="1" x14ac:dyDescent="0.2">
      <c r="B6" s="450"/>
      <c r="C6" s="451" t="s">
        <v>20</v>
      </c>
      <c r="D6" s="98" t="s">
        <v>44</v>
      </c>
      <c r="E6" s="458">
        <f>+'A2.8.1'!E6</f>
        <v>60752</v>
      </c>
      <c r="F6" s="459">
        <v>581.810474</v>
      </c>
      <c r="G6" s="460">
        <v>410.13631900000001</v>
      </c>
      <c r="H6" s="460">
        <v>361.585396</v>
      </c>
      <c r="I6" s="460">
        <v>347.60945800000002</v>
      </c>
      <c r="J6" s="460">
        <v>332.70082300000001</v>
      </c>
      <c r="K6" s="460">
        <v>334.43117799999999</v>
      </c>
      <c r="L6" s="460">
        <v>370.65919400000001</v>
      </c>
      <c r="M6" s="460">
        <v>484.57289800000001</v>
      </c>
      <c r="N6" s="460">
        <v>458.84622200000001</v>
      </c>
      <c r="O6" s="462">
        <v>455.89643599999999</v>
      </c>
    </row>
    <row r="7" spans="2:16" ht="13.35" customHeight="1" x14ac:dyDescent="0.2">
      <c r="B7" s="450"/>
      <c r="C7" s="451" t="s">
        <v>21</v>
      </c>
      <c r="D7" s="98" t="s">
        <v>45</v>
      </c>
      <c r="E7" s="458">
        <f>+'A2.8.1'!E7</f>
        <v>30780</v>
      </c>
      <c r="F7" s="459">
        <v>774.60941600000001</v>
      </c>
      <c r="G7" s="460">
        <v>541.48835799999995</v>
      </c>
      <c r="H7" s="460">
        <v>473.69248900000002</v>
      </c>
      <c r="I7" s="460">
        <v>441.56609700000001</v>
      </c>
      <c r="J7" s="460">
        <v>418.38894099999999</v>
      </c>
      <c r="K7" s="460">
        <v>423.89664299999998</v>
      </c>
      <c r="L7" s="460">
        <v>440.92669799999999</v>
      </c>
      <c r="M7" s="460">
        <v>582.76889500000004</v>
      </c>
      <c r="N7" s="460">
        <v>531.86568</v>
      </c>
      <c r="O7" s="462">
        <v>534.83686899999998</v>
      </c>
    </row>
    <row r="8" spans="2:16" ht="13.35" customHeight="1" x14ac:dyDescent="0.2">
      <c r="B8" s="450"/>
      <c r="C8" s="451" t="s">
        <v>22</v>
      </c>
      <c r="D8" s="98" t="s">
        <v>46</v>
      </c>
      <c r="E8" s="458">
        <f>+'A2.8.1'!E8</f>
        <v>33220</v>
      </c>
      <c r="F8" s="459">
        <v>1168.0110769999999</v>
      </c>
      <c r="G8" s="460">
        <v>848.80521399999998</v>
      </c>
      <c r="H8" s="460">
        <v>705.89282500000002</v>
      </c>
      <c r="I8" s="460">
        <v>652.11809600000004</v>
      </c>
      <c r="J8" s="460">
        <v>612.58771400000001</v>
      </c>
      <c r="K8" s="460">
        <v>604.27182600000003</v>
      </c>
      <c r="L8" s="460">
        <v>623.30256999999995</v>
      </c>
      <c r="M8" s="460">
        <v>800.21267</v>
      </c>
      <c r="N8" s="460">
        <v>721.45537300000001</v>
      </c>
      <c r="O8" s="462">
        <v>745.00122099999999</v>
      </c>
    </row>
    <row r="9" spans="2:16" ht="13.35" customHeight="1" x14ac:dyDescent="0.2">
      <c r="B9" s="450"/>
      <c r="C9" s="451" t="s">
        <v>23</v>
      </c>
      <c r="D9" s="98" t="s">
        <v>47</v>
      </c>
      <c r="E9" s="458">
        <f>+'A2.8.1'!E9</f>
        <v>37187</v>
      </c>
      <c r="F9" s="459">
        <v>1680.155289</v>
      </c>
      <c r="G9" s="460">
        <v>1223.1331849999999</v>
      </c>
      <c r="H9" s="460">
        <v>995.01168600000005</v>
      </c>
      <c r="I9" s="460">
        <v>932.56949399999996</v>
      </c>
      <c r="J9" s="460">
        <v>867.32123100000001</v>
      </c>
      <c r="K9" s="460">
        <v>842.27975900000001</v>
      </c>
      <c r="L9" s="460">
        <v>858.61593600000003</v>
      </c>
      <c r="M9" s="460">
        <v>1083.0147899999999</v>
      </c>
      <c r="N9" s="460">
        <v>963.38310100000001</v>
      </c>
      <c r="O9" s="462">
        <v>952.66109900000004</v>
      </c>
    </row>
    <row r="10" spans="2:16" ht="13.35" customHeight="1" x14ac:dyDescent="0.2">
      <c r="B10" s="450"/>
      <c r="C10" s="451" t="s">
        <v>24</v>
      </c>
      <c r="D10" s="98" t="s">
        <v>48</v>
      </c>
      <c r="E10" s="458">
        <f>+'A2.8.1'!E10</f>
        <v>47271</v>
      </c>
      <c r="F10" s="459">
        <v>2622.703845</v>
      </c>
      <c r="G10" s="460">
        <v>1848.038622</v>
      </c>
      <c r="H10" s="460">
        <v>1482.519877</v>
      </c>
      <c r="I10" s="460">
        <v>1346.504907</v>
      </c>
      <c r="J10" s="460">
        <v>1253.5958479999999</v>
      </c>
      <c r="K10" s="460">
        <v>1183.1554659999999</v>
      </c>
      <c r="L10" s="460">
        <v>1171.4674279999999</v>
      </c>
      <c r="M10" s="460">
        <v>1444.2938489999999</v>
      </c>
      <c r="N10" s="460">
        <v>1237.419441</v>
      </c>
      <c r="O10" s="462">
        <v>1242.7202729999999</v>
      </c>
    </row>
    <row r="11" spans="2:16" s="117" customFormat="1" ht="13.35" customHeight="1" x14ac:dyDescent="0.25">
      <c r="B11" s="128"/>
      <c r="C11" s="451" t="s">
        <v>25</v>
      </c>
      <c r="D11" s="98" t="s">
        <v>49</v>
      </c>
      <c r="E11" s="458">
        <f>+'A2.8.1'!E11</f>
        <v>65915</v>
      </c>
      <c r="F11" s="459">
        <v>4307.3075120000003</v>
      </c>
      <c r="G11" s="460">
        <v>3006.556529</v>
      </c>
      <c r="H11" s="460">
        <v>2230.8019530000001</v>
      </c>
      <c r="I11" s="460">
        <v>1874.0562199999999</v>
      </c>
      <c r="J11" s="460">
        <v>1678.9465270000001</v>
      </c>
      <c r="K11" s="460">
        <v>1545.2824900000001</v>
      </c>
      <c r="L11" s="460">
        <v>1525.4312990000001</v>
      </c>
      <c r="M11" s="460">
        <v>1813.2025189999999</v>
      </c>
      <c r="N11" s="460">
        <v>1581.071052</v>
      </c>
      <c r="O11" s="462">
        <v>1548.974565</v>
      </c>
    </row>
    <row r="12" spans="2:16" s="117" customFormat="1" ht="13.35" customHeight="1" x14ac:dyDescent="0.25">
      <c r="B12" s="128"/>
      <c r="C12" s="451" t="s">
        <v>26</v>
      </c>
      <c r="D12" s="98" t="s">
        <v>50</v>
      </c>
      <c r="E12" s="458">
        <f>+'A2.8.1'!E12</f>
        <v>64650</v>
      </c>
      <c r="F12" s="459">
        <v>4854.1410409999999</v>
      </c>
      <c r="G12" s="460">
        <v>4146.4175539999997</v>
      </c>
      <c r="H12" s="460">
        <v>3572.365914</v>
      </c>
      <c r="I12" s="460">
        <v>3267.6733300000001</v>
      </c>
      <c r="J12" s="460">
        <v>2955.3869169999998</v>
      </c>
      <c r="K12" s="460">
        <v>2689.4657299999999</v>
      </c>
      <c r="L12" s="460">
        <v>2593.0176510000001</v>
      </c>
      <c r="M12" s="460">
        <v>2504.257838</v>
      </c>
      <c r="N12" s="460">
        <v>2043.914565</v>
      </c>
      <c r="O12" s="462">
        <v>1961.9533349999999</v>
      </c>
    </row>
    <row r="13" spans="2:16" s="117" customFormat="1" ht="13.35" customHeight="1" x14ac:dyDescent="0.25">
      <c r="B13" s="128"/>
      <c r="C13" s="451" t="s">
        <v>27</v>
      </c>
      <c r="D13" s="85" t="s">
        <v>51</v>
      </c>
      <c r="E13" s="458">
        <f>+'A2.8.1'!E13</f>
        <v>69665</v>
      </c>
      <c r="F13" s="459">
        <v>5927.2685879999999</v>
      </c>
      <c r="G13" s="460">
        <v>4881.8827929999998</v>
      </c>
      <c r="H13" s="460">
        <v>3882.274445</v>
      </c>
      <c r="I13" s="460">
        <v>3288.0688759999998</v>
      </c>
      <c r="J13" s="460">
        <v>2848.2161080000001</v>
      </c>
      <c r="K13" s="460">
        <v>2630.1204349999998</v>
      </c>
      <c r="L13" s="460">
        <v>2456.1247100000001</v>
      </c>
      <c r="M13" s="460">
        <v>3324.7517630000002</v>
      </c>
      <c r="N13" s="460">
        <v>3075.1817110000002</v>
      </c>
      <c r="O13" s="462">
        <v>2622.7634790000002</v>
      </c>
    </row>
    <row r="14" spans="2:16" s="117" customFormat="1" ht="13.35" customHeight="1" x14ac:dyDescent="0.25">
      <c r="B14" s="128"/>
      <c r="C14" s="451" t="s">
        <v>28</v>
      </c>
      <c r="D14" s="85" t="s">
        <v>52</v>
      </c>
      <c r="E14" s="458">
        <f>+'A2.8.1'!E14</f>
        <v>75023</v>
      </c>
      <c r="F14" s="459">
        <v>7136.6290250000002</v>
      </c>
      <c r="G14" s="460">
        <v>5921.009497</v>
      </c>
      <c r="H14" s="460">
        <v>4837.8416139999999</v>
      </c>
      <c r="I14" s="460">
        <v>4132.2917399999997</v>
      </c>
      <c r="J14" s="460">
        <v>3527.520505</v>
      </c>
      <c r="K14" s="460">
        <v>3180.9481649999998</v>
      </c>
      <c r="L14" s="460">
        <v>2978.9880899999998</v>
      </c>
      <c r="M14" s="460">
        <v>3309.2362750000002</v>
      </c>
      <c r="N14" s="460">
        <v>2845.9702400000001</v>
      </c>
      <c r="O14" s="462">
        <v>3168.6364279999998</v>
      </c>
    </row>
    <row r="15" spans="2:16" s="117" customFormat="1" ht="13.35" customHeight="1" x14ac:dyDescent="0.25">
      <c r="B15" s="128"/>
      <c r="C15" s="451" t="s">
        <v>29</v>
      </c>
      <c r="D15" s="85" t="s">
        <v>53</v>
      </c>
      <c r="E15" s="458">
        <f>+'A2.8.1'!E15</f>
        <v>77821</v>
      </c>
      <c r="F15" s="459">
        <v>8174.6606810000003</v>
      </c>
      <c r="G15" s="460">
        <v>7171.8657210000001</v>
      </c>
      <c r="H15" s="460">
        <v>5987.521264</v>
      </c>
      <c r="I15" s="460">
        <v>4997.6990619999997</v>
      </c>
      <c r="J15" s="460">
        <v>4325.6271980000001</v>
      </c>
      <c r="K15" s="460">
        <v>3808.8244650000001</v>
      </c>
      <c r="L15" s="460">
        <v>3451.4279310000002</v>
      </c>
      <c r="M15" s="460">
        <v>3812.4058140000002</v>
      </c>
      <c r="N15" s="460">
        <v>3347.3892940000001</v>
      </c>
      <c r="O15" s="462">
        <v>3117.4984840000002</v>
      </c>
    </row>
    <row r="16" spans="2:16" s="117" customFormat="1" ht="13.35" customHeight="1" x14ac:dyDescent="0.25">
      <c r="B16" s="128"/>
      <c r="C16" s="451" t="s">
        <v>30</v>
      </c>
      <c r="D16" s="85" t="s">
        <v>54</v>
      </c>
      <c r="E16" s="458">
        <f>+'A2.8.1'!E16</f>
        <v>80027</v>
      </c>
      <c r="F16" s="459">
        <v>9212.4154579999995</v>
      </c>
      <c r="G16" s="460">
        <v>8279.0495510000001</v>
      </c>
      <c r="H16" s="460">
        <v>7259.5163570000004</v>
      </c>
      <c r="I16" s="460">
        <v>6300.1291719999999</v>
      </c>
      <c r="J16" s="460">
        <v>5371.8565390000003</v>
      </c>
      <c r="K16" s="460">
        <v>4783.271033</v>
      </c>
      <c r="L16" s="460">
        <v>4239.1450400000003</v>
      </c>
      <c r="M16" s="460">
        <v>4393.3405830000002</v>
      </c>
      <c r="N16" s="460">
        <v>3990.2295690000001</v>
      </c>
      <c r="O16" s="462">
        <v>3734.79198</v>
      </c>
    </row>
    <row r="17" spans="2:15" s="117" customFormat="1" ht="13.35" customHeight="1" x14ac:dyDescent="0.25">
      <c r="B17" s="128"/>
      <c r="C17" s="451" t="s">
        <v>31</v>
      </c>
      <c r="D17" s="85" t="s">
        <v>55</v>
      </c>
      <c r="E17" s="458">
        <f>+'A2.8.1'!E17</f>
        <v>79430</v>
      </c>
      <c r="F17" s="459">
        <v>9931.1987759999993</v>
      </c>
      <c r="G17" s="460">
        <v>9043.8614830000006</v>
      </c>
      <c r="H17" s="460">
        <v>7933.1636360000002</v>
      </c>
      <c r="I17" s="460">
        <v>7009.1010059999999</v>
      </c>
      <c r="J17" s="460">
        <v>6056.6132369999996</v>
      </c>
      <c r="K17" s="460">
        <v>5403.7749400000002</v>
      </c>
      <c r="L17" s="460">
        <v>4810.9889720000001</v>
      </c>
      <c r="M17" s="460">
        <v>5101.3430529999996</v>
      </c>
      <c r="N17" s="460">
        <v>4343.0816770000001</v>
      </c>
      <c r="O17" s="462">
        <v>4131.5421999999999</v>
      </c>
    </row>
    <row r="18" spans="2:15" s="117" customFormat="1" ht="13.35" customHeight="1" x14ac:dyDescent="0.25">
      <c r="B18" s="128"/>
      <c r="C18" s="451" t="s">
        <v>32</v>
      </c>
      <c r="D18" s="85" t="s">
        <v>56</v>
      </c>
      <c r="E18" s="458">
        <f>+'A2.8.1'!E18</f>
        <v>80521</v>
      </c>
      <c r="F18" s="459">
        <v>10871.536165</v>
      </c>
      <c r="G18" s="460">
        <v>10008.122971999999</v>
      </c>
      <c r="H18" s="460">
        <v>8758.0567840000003</v>
      </c>
      <c r="I18" s="460">
        <v>8033.468519</v>
      </c>
      <c r="J18" s="460">
        <v>7057.7211770000004</v>
      </c>
      <c r="K18" s="460">
        <v>6217.8187690000004</v>
      </c>
      <c r="L18" s="460">
        <v>5598.9715679999999</v>
      </c>
      <c r="M18" s="460">
        <v>5649.5193429999999</v>
      </c>
      <c r="N18" s="460">
        <v>5051.0422609999996</v>
      </c>
      <c r="O18" s="462">
        <v>4585.5559819999999</v>
      </c>
    </row>
    <row r="19" spans="2:15" s="117" customFormat="1" ht="13.35" customHeight="1" x14ac:dyDescent="0.25">
      <c r="B19" s="128"/>
      <c r="C19" s="451" t="s">
        <v>33</v>
      </c>
      <c r="D19" s="85" t="s">
        <v>57</v>
      </c>
      <c r="E19" s="458">
        <f>+'A2.8.1'!E19</f>
        <v>82365</v>
      </c>
      <c r="F19" s="459">
        <v>11945.600461</v>
      </c>
      <c r="G19" s="460">
        <v>10889.416916</v>
      </c>
      <c r="H19" s="460">
        <v>10181.649157</v>
      </c>
      <c r="I19" s="460">
        <v>8968.2397920000003</v>
      </c>
      <c r="J19" s="460">
        <v>7989.0305760000001</v>
      </c>
      <c r="K19" s="460">
        <v>7097.887866</v>
      </c>
      <c r="L19" s="460">
        <v>6335.7559179999998</v>
      </c>
      <c r="M19" s="460">
        <v>6432.9810779999998</v>
      </c>
      <c r="N19" s="460">
        <v>5700.038192</v>
      </c>
      <c r="O19" s="462">
        <v>5328.8919459999997</v>
      </c>
    </row>
    <row r="20" spans="2:15" s="117" customFormat="1" ht="13.35" customHeight="1" x14ac:dyDescent="0.25">
      <c r="B20" s="128"/>
      <c r="C20" s="451" t="s">
        <v>34</v>
      </c>
      <c r="D20" s="85" t="s">
        <v>58</v>
      </c>
      <c r="E20" s="458">
        <f>+'A2.8.1'!E20</f>
        <v>393074</v>
      </c>
      <c r="F20" s="459">
        <v>68713.538121000005</v>
      </c>
      <c r="G20" s="460">
        <v>67832.365109000006</v>
      </c>
      <c r="H20" s="460">
        <v>62410.556390999998</v>
      </c>
      <c r="I20" s="460">
        <v>58020.749499999998</v>
      </c>
      <c r="J20" s="460">
        <v>52141.494175</v>
      </c>
      <c r="K20" s="460">
        <v>46769.211235000002</v>
      </c>
      <c r="L20" s="460">
        <v>42474.266003999997</v>
      </c>
      <c r="M20" s="460">
        <v>41808.629594999999</v>
      </c>
      <c r="N20" s="460">
        <v>37749.302724000001</v>
      </c>
      <c r="O20" s="462">
        <v>35121.754147</v>
      </c>
    </row>
    <row r="21" spans="2:15" s="117" customFormat="1" ht="13.35" customHeight="1" x14ac:dyDescent="0.25">
      <c r="B21" s="128"/>
      <c r="C21" s="451" t="s">
        <v>35</v>
      </c>
      <c r="D21" s="108" t="s">
        <v>743</v>
      </c>
      <c r="E21" s="458">
        <f>+'A2.8.1'!E21</f>
        <v>366170</v>
      </c>
      <c r="F21" s="459">
        <v>82388.501388000004</v>
      </c>
      <c r="G21" s="460">
        <v>81487.119269999996</v>
      </c>
      <c r="H21" s="460">
        <v>78367.967963000003</v>
      </c>
      <c r="I21" s="460">
        <v>74842.546474999996</v>
      </c>
      <c r="J21" s="460">
        <v>70215.198799999998</v>
      </c>
      <c r="K21" s="460">
        <v>65064.909733</v>
      </c>
      <c r="L21" s="460">
        <v>59259.610230999999</v>
      </c>
      <c r="M21" s="460">
        <v>56807.662469000003</v>
      </c>
      <c r="N21" s="460">
        <v>51990.565658</v>
      </c>
      <c r="O21" s="462">
        <v>48463.448755999998</v>
      </c>
    </row>
    <row r="22" spans="2:15" s="117" customFormat="1" ht="13.35" customHeight="1" x14ac:dyDescent="0.25">
      <c r="B22" s="128"/>
      <c r="C22" s="451" t="s">
        <v>36</v>
      </c>
      <c r="D22" s="108" t="s">
        <v>772</v>
      </c>
      <c r="E22" s="458">
        <f>+'A2.8.1'!E22</f>
        <v>521837</v>
      </c>
      <c r="F22" s="459">
        <v>153669.91096899999</v>
      </c>
      <c r="G22" s="460">
        <v>169747.92742600001</v>
      </c>
      <c r="H22" s="460">
        <v>176828.81488699999</v>
      </c>
      <c r="I22" s="460">
        <v>174927.14819599999</v>
      </c>
      <c r="J22" s="460">
        <v>169792.873234</v>
      </c>
      <c r="K22" s="460">
        <v>162686.892911</v>
      </c>
      <c r="L22" s="460">
        <v>154030.84331299999</v>
      </c>
      <c r="M22" s="460">
        <v>147587.08405599999</v>
      </c>
      <c r="N22" s="460">
        <v>140894.593024</v>
      </c>
      <c r="O22" s="462">
        <v>132204.23332100001</v>
      </c>
    </row>
    <row r="23" spans="2:15" s="117" customFormat="1" ht="13.35" customHeight="1" x14ac:dyDescent="0.25">
      <c r="B23" s="128"/>
      <c r="C23" s="451" t="s">
        <v>37</v>
      </c>
      <c r="D23" s="108" t="s">
        <v>753</v>
      </c>
      <c r="E23" s="458">
        <f>+'A2.8.1'!E23</f>
        <v>354392</v>
      </c>
      <c r="F23" s="459">
        <v>146998.04533600001</v>
      </c>
      <c r="G23" s="460">
        <v>169406.558047</v>
      </c>
      <c r="H23" s="460">
        <v>194439.217194</v>
      </c>
      <c r="I23" s="460">
        <v>217782.777107</v>
      </c>
      <c r="J23" s="460">
        <v>238445.534961</v>
      </c>
      <c r="K23" s="460">
        <v>251413.75289999999</v>
      </c>
      <c r="L23" s="460">
        <v>258899.43971800001</v>
      </c>
      <c r="M23" s="460">
        <v>249806.16316299999</v>
      </c>
      <c r="N23" s="460">
        <v>255884.962615</v>
      </c>
      <c r="O23" s="462">
        <v>252321.42185700001</v>
      </c>
    </row>
    <row r="24" spans="2:15" s="117" customFormat="1" ht="13.35" customHeight="1" x14ac:dyDescent="0.25">
      <c r="B24" s="128"/>
      <c r="C24" s="451" t="s">
        <v>38</v>
      </c>
      <c r="D24" s="85" t="s">
        <v>62</v>
      </c>
      <c r="E24" s="458">
        <f>+'A2.8.1'!E24</f>
        <v>233030</v>
      </c>
      <c r="F24" s="459">
        <v>140561.50166800001</v>
      </c>
      <c r="G24" s="460">
        <v>166734.220933</v>
      </c>
      <c r="H24" s="460">
        <v>190534.27146799999</v>
      </c>
      <c r="I24" s="460">
        <v>210214.60822200001</v>
      </c>
      <c r="J24" s="460">
        <v>238468.99913800001</v>
      </c>
      <c r="K24" s="460">
        <v>263592.78094000003</v>
      </c>
      <c r="L24" s="460">
        <v>287043.63669199997</v>
      </c>
      <c r="M24" s="460">
        <v>280852.10267400002</v>
      </c>
      <c r="N24" s="460">
        <v>307016.21990800003</v>
      </c>
      <c r="O24" s="462">
        <v>321514.16316699999</v>
      </c>
    </row>
    <row r="25" spans="2:15" s="117" customFormat="1" ht="13.35" customHeight="1" x14ac:dyDescent="0.25">
      <c r="B25" s="128"/>
      <c r="C25" s="451" t="s">
        <v>39</v>
      </c>
      <c r="D25" s="85" t="s">
        <v>63</v>
      </c>
      <c r="E25" s="458">
        <f>+'A2.8.1'!E25</f>
        <v>84471</v>
      </c>
      <c r="F25" s="459">
        <v>72353.630296999996</v>
      </c>
      <c r="G25" s="460">
        <v>87859.620385999995</v>
      </c>
      <c r="H25" s="460">
        <v>103851.97530200001</v>
      </c>
      <c r="I25" s="460">
        <v>117518.750806</v>
      </c>
      <c r="J25" s="460">
        <v>136959.82622799999</v>
      </c>
      <c r="K25" s="460">
        <v>155118.51350900001</v>
      </c>
      <c r="L25" s="460">
        <v>171298.91415500001</v>
      </c>
      <c r="M25" s="460">
        <v>168113.729208</v>
      </c>
      <c r="N25" s="460">
        <v>189519.00238300001</v>
      </c>
      <c r="O25" s="462">
        <v>202626.98889899999</v>
      </c>
    </row>
    <row r="26" spans="2:15" s="117" customFormat="1" ht="13.35" customHeight="1" x14ac:dyDescent="0.25">
      <c r="B26" s="128"/>
      <c r="C26" s="451" t="s">
        <v>40</v>
      </c>
      <c r="D26" s="85" t="s">
        <v>64</v>
      </c>
      <c r="E26" s="458">
        <f>+'A2.8.1'!E26</f>
        <v>73262</v>
      </c>
      <c r="F26" s="459">
        <v>97240.196913000007</v>
      </c>
      <c r="G26" s="460">
        <v>118858.91257</v>
      </c>
      <c r="H26" s="460">
        <v>138468.11603599999</v>
      </c>
      <c r="I26" s="460">
        <v>154636.695546</v>
      </c>
      <c r="J26" s="460">
        <v>182065.96796000001</v>
      </c>
      <c r="K26" s="460">
        <v>208756.93904299999</v>
      </c>
      <c r="L26" s="460">
        <v>234042.16081900001</v>
      </c>
      <c r="M26" s="460">
        <v>233961.160756</v>
      </c>
      <c r="N26" s="460">
        <v>276656.28124500002</v>
      </c>
      <c r="O26" s="462">
        <v>320251.37911699997</v>
      </c>
    </row>
    <row r="27" spans="2:15" s="117" customFormat="1" ht="13.35" customHeight="1" x14ac:dyDescent="0.25">
      <c r="B27" s="128"/>
      <c r="C27" s="451" t="s">
        <v>41</v>
      </c>
      <c r="D27" s="85" t="s">
        <v>65</v>
      </c>
      <c r="E27" s="458">
        <f>+'A2.8.1'!E27</f>
        <v>18646</v>
      </c>
      <c r="F27" s="459">
        <v>53203.790727</v>
      </c>
      <c r="G27" s="460">
        <v>68013.010206000006</v>
      </c>
      <c r="H27" s="460">
        <v>74732.565436999997</v>
      </c>
      <c r="I27" s="460">
        <v>86497.609574000002</v>
      </c>
      <c r="J27" s="460">
        <v>93137.919873999999</v>
      </c>
      <c r="K27" s="460">
        <v>104030.384872</v>
      </c>
      <c r="L27" s="460">
        <v>112417.547721</v>
      </c>
      <c r="M27" s="460">
        <v>109218.166637</v>
      </c>
      <c r="N27" s="460">
        <v>132307.568837</v>
      </c>
      <c r="O27" s="462">
        <v>158844.29538200001</v>
      </c>
    </row>
    <row r="28" spans="2:15" s="117" customFormat="1" ht="13.35" customHeight="1" x14ac:dyDescent="0.25">
      <c r="B28" s="128"/>
      <c r="C28" s="451" t="s">
        <v>42</v>
      </c>
      <c r="D28" s="85" t="s">
        <v>66</v>
      </c>
      <c r="E28" s="458">
        <f>+'A2.8.1'!E28</f>
        <v>3646</v>
      </c>
      <c r="F28" s="459">
        <v>36469.732485</v>
      </c>
      <c r="G28" s="460">
        <v>54083.878039000003</v>
      </c>
      <c r="H28" s="460">
        <v>55006.034348000001</v>
      </c>
      <c r="I28" s="460">
        <v>65535.480127000003</v>
      </c>
      <c r="J28" s="460">
        <v>62633.166000999998</v>
      </c>
      <c r="K28" s="460">
        <v>68177.575788000002</v>
      </c>
      <c r="L28" s="460">
        <v>72967.301877999998</v>
      </c>
      <c r="M28" s="460">
        <v>65286.713512000002</v>
      </c>
      <c r="N28" s="460">
        <v>86338.592944999997</v>
      </c>
      <c r="O28" s="462">
        <v>105178.407632</v>
      </c>
    </row>
    <row r="29" spans="2:15" s="117" customFormat="1" ht="13.35" customHeight="1" x14ac:dyDescent="0.25">
      <c r="B29" s="632"/>
      <c r="C29" s="576" t="s">
        <v>8</v>
      </c>
      <c r="D29" s="577"/>
      <c r="E29" s="473">
        <f>SUM(E4:E28)</f>
        <v>3041050</v>
      </c>
      <c r="F29" s="472">
        <f>SUM(F4:F28)</f>
        <v>917029.28936200007</v>
      </c>
      <c r="G29" s="473">
        <f t="shared" ref="G29:O29" si="0">SUM(G4:G28)</f>
        <v>1038558.412288</v>
      </c>
      <c r="H29" s="473">
        <f t="shared" si="0"/>
        <v>1119073.0572830001</v>
      </c>
      <c r="I29" s="473">
        <f t="shared" si="0"/>
        <v>1197878.1638400001</v>
      </c>
      <c r="J29" s="473">
        <f t="shared" si="0"/>
        <v>1275627.5664869999</v>
      </c>
      <c r="K29" s="473">
        <f t="shared" si="0"/>
        <v>1352494.2686349996</v>
      </c>
      <c r="L29" s="473">
        <f t="shared" si="0"/>
        <v>1415098.6702829998</v>
      </c>
      <c r="M29" s="473">
        <f t="shared" si="0"/>
        <v>1379115.152028</v>
      </c>
      <c r="N29" s="473">
        <f t="shared" si="0"/>
        <v>1498177.7106669999</v>
      </c>
      <c r="O29" s="474">
        <f t="shared" si="0"/>
        <v>1592805.346689</v>
      </c>
    </row>
    <row r="30" spans="2:15" s="117" customFormat="1" ht="13.35" customHeight="1" x14ac:dyDescent="0.25">
      <c r="B30" s="572"/>
      <c r="C30" s="573"/>
      <c r="D30" s="570" t="s">
        <v>193</v>
      </c>
      <c r="E30" s="475">
        <f>SUM(E4:E5)</f>
        <v>107895</v>
      </c>
      <c r="F30" s="476">
        <f>SUM(F4:F5)</f>
        <v>-13757.60635</v>
      </c>
      <c r="G30" s="475">
        <f t="shared" ref="G30:O30" si="1">SUM(G4:G5)</f>
        <v>-13684.984412</v>
      </c>
      <c r="H30" s="475">
        <f t="shared" si="1"/>
        <v>-14228.35514</v>
      </c>
      <c r="I30" s="475">
        <f t="shared" si="1"/>
        <v>-13689.297482</v>
      </c>
      <c r="J30" s="475">
        <f t="shared" si="1"/>
        <v>-13528.927224999999</v>
      </c>
      <c r="K30" s="475">
        <f t="shared" si="1"/>
        <v>-13862.121061</v>
      </c>
      <c r="L30" s="475">
        <f t="shared" si="1"/>
        <v>-14789.873253</v>
      </c>
      <c r="M30" s="475">
        <f t="shared" si="1"/>
        <v>-15062.161410000001</v>
      </c>
      <c r="N30" s="475">
        <f t="shared" si="1"/>
        <v>-16070.26705</v>
      </c>
      <c r="O30" s="477">
        <f t="shared" si="1"/>
        <v>-17852.469885999999</v>
      </c>
    </row>
    <row r="31" spans="2:15" s="117" customFormat="1" ht="13.35" customHeight="1" x14ac:dyDescent="0.25">
      <c r="B31" s="128"/>
      <c r="C31" s="451"/>
      <c r="D31" s="107" t="s">
        <v>744</v>
      </c>
      <c r="E31" s="475">
        <f>SUM(E6:E11)</f>
        <v>275125</v>
      </c>
      <c r="F31" s="476">
        <f>SUM(F6:F11)</f>
        <v>11134.597613000002</v>
      </c>
      <c r="G31" s="475">
        <f t="shared" ref="G31:O31" si="2">SUM(G6:G11)</f>
        <v>7878.1582269999999</v>
      </c>
      <c r="H31" s="475">
        <f t="shared" si="2"/>
        <v>6249.504226</v>
      </c>
      <c r="I31" s="475">
        <f t="shared" si="2"/>
        <v>5594.4242720000002</v>
      </c>
      <c r="J31" s="475">
        <f t="shared" si="2"/>
        <v>5163.5410840000004</v>
      </c>
      <c r="K31" s="475">
        <f t="shared" si="2"/>
        <v>4933.3173619999998</v>
      </c>
      <c r="L31" s="475">
        <f t="shared" si="2"/>
        <v>4990.4031249999998</v>
      </c>
      <c r="M31" s="475">
        <f t="shared" si="2"/>
        <v>6208.0656209999997</v>
      </c>
      <c r="N31" s="475">
        <f t="shared" si="2"/>
        <v>5494.0408690000004</v>
      </c>
      <c r="O31" s="477">
        <f t="shared" si="2"/>
        <v>5480.0904630000005</v>
      </c>
    </row>
    <row r="32" spans="2:15" s="117" customFormat="1" ht="13.35" customHeight="1" x14ac:dyDescent="0.25">
      <c r="B32" s="128"/>
      <c r="C32" s="451"/>
      <c r="D32" s="107" t="s">
        <v>751</v>
      </c>
      <c r="E32" s="475">
        <f>SUM(E12:E22)</f>
        <v>1890583</v>
      </c>
      <c r="F32" s="476">
        <f>SUM(F12:F22)</f>
        <v>372825.40067300003</v>
      </c>
      <c r="G32" s="475">
        <f t="shared" ref="G32:O32" si="3">SUM(G12:G22)</f>
        <v>379409.03829200001</v>
      </c>
      <c r="H32" s="475">
        <f t="shared" si="3"/>
        <v>370019.728412</v>
      </c>
      <c r="I32" s="475">
        <f t="shared" si="3"/>
        <v>353787.11566799995</v>
      </c>
      <c r="J32" s="475">
        <f t="shared" si="3"/>
        <v>332281.538466</v>
      </c>
      <c r="K32" s="475">
        <f t="shared" si="3"/>
        <v>310333.12528199999</v>
      </c>
      <c r="L32" s="475">
        <f t="shared" si="3"/>
        <v>288229.13942799997</v>
      </c>
      <c r="M32" s="475">
        <f t="shared" si="3"/>
        <v>280731.21186699998</v>
      </c>
      <c r="N32" s="475">
        <f t="shared" si="3"/>
        <v>261031.308915</v>
      </c>
      <c r="O32" s="477">
        <f t="shared" si="3"/>
        <v>244441.07005799998</v>
      </c>
    </row>
    <row r="33" spans="2:16" s="117" customFormat="1" ht="13.35" customHeight="1" x14ac:dyDescent="0.25">
      <c r="B33" s="128"/>
      <c r="C33" s="451"/>
      <c r="D33" s="108" t="s">
        <v>753</v>
      </c>
      <c r="E33" s="475">
        <f>+E23</f>
        <v>354392</v>
      </c>
      <c r="F33" s="476">
        <f>+F23</f>
        <v>146998.04533600001</v>
      </c>
      <c r="G33" s="475">
        <f t="shared" ref="G33:O33" si="4">+G23</f>
        <v>169406.558047</v>
      </c>
      <c r="H33" s="475">
        <f t="shared" si="4"/>
        <v>194439.217194</v>
      </c>
      <c r="I33" s="475">
        <f t="shared" si="4"/>
        <v>217782.777107</v>
      </c>
      <c r="J33" s="475">
        <f t="shared" si="4"/>
        <v>238445.534961</v>
      </c>
      <c r="K33" s="475">
        <f t="shared" si="4"/>
        <v>251413.75289999999</v>
      </c>
      <c r="L33" s="475">
        <f t="shared" si="4"/>
        <v>258899.43971800001</v>
      </c>
      <c r="M33" s="475">
        <f t="shared" si="4"/>
        <v>249806.16316299999</v>
      </c>
      <c r="N33" s="475">
        <f t="shared" si="4"/>
        <v>255884.962615</v>
      </c>
      <c r="O33" s="477">
        <f t="shared" si="4"/>
        <v>252321.42185700001</v>
      </c>
    </row>
    <row r="34" spans="2:16" s="117" customFormat="1" ht="13.35" customHeight="1" x14ac:dyDescent="0.25">
      <c r="B34" s="130"/>
      <c r="C34" s="463"/>
      <c r="D34" s="109" t="s">
        <v>256</v>
      </c>
      <c r="E34" s="478">
        <f>SUM(E24:E28)</f>
        <v>413055</v>
      </c>
      <c r="F34" s="479">
        <f>SUM(F24:F28)</f>
        <v>399828.85209</v>
      </c>
      <c r="G34" s="478">
        <f t="shared" ref="G34:O34" si="5">SUM(G24:G28)</f>
        <v>495549.64213399997</v>
      </c>
      <c r="H34" s="478">
        <f t="shared" si="5"/>
        <v>562592.9625909999</v>
      </c>
      <c r="I34" s="478">
        <f t="shared" si="5"/>
        <v>634403.14427500009</v>
      </c>
      <c r="J34" s="478">
        <f t="shared" si="5"/>
        <v>713265.87920099997</v>
      </c>
      <c r="K34" s="478">
        <f t="shared" si="5"/>
        <v>799676.19415200001</v>
      </c>
      <c r="L34" s="478">
        <f t="shared" si="5"/>
        <v>877769.56126500003</v>
      </c>
      <c r="M34" s="478">
        <f t="shared" si="5"/>
        <v>857431.87278700015</v>
      </c>
      <c r="N34" s="478">
        <f t="shared" si="5"/>
        <v>991837.66531800025</v>
      </c>
      <c r="O34" s="481">
        <f t="shared" si="5"/>
        <v>1108415.234197</v>
      </c>
    </row>
    <row r="35" spans="2:16" s="117" customFormat="1" ht="13.35" customHeight="1" x14ac:dyDescent="0.25">
      <c r="B35" s="130"/>
      <c r="C35" s="469" t="s">
        <v>8</v>
      </c>
      <c r="D35" s="470"/>
      <c r="E35" s="471">
        <f>SUM(E30:E34)</f>
        <v>3041050</v>
      </c>
      <c r="F35" s="482">
        <f>SUM(F30:F34)</f>
        <v>917029.28936200007</v>
      </c>
      <c r="G35" s="471">
        <f t="shared" ref="G35:O35" si="6">SUM(G30:G34)</f>
        <v>1038558.412288</v>
      </c>
      <c r="H35" s="471">
        <f t="shared" si="6"/>
        <v>1119073.0572829999</v>
      </c>
      <c r="I35" s="471">
        <f t="shared" si="6"/>
        <v>1197878.1638400001</v>
      </c>
      <c r="J35" s="471">
        <f t="shared" si="6"/>
        <v>1275627.5664869999</v>
      </c>
      <c r="K35" s="471">
        <f t="shared" si="6"/>
        <v>1352494.2686350001</v>
      </c>
      <c r="L35" s="471">
        <f t="shared" si="6"/>
        <v>1415098.670283</v>
      </c>
      <c r="M35" s="471">
        <f t="shared" si="6"/>
        <v>1379115.152028</v>
      </c>
      <c r="N35" s="471">
        <f t="shared" si="6"/>
        <v>1498177.7106670002</v>
      </c>
      <c r="O35" s="484">
        <f t="shared" si="6"/>
        <v>1592805.346689</v>
      </c>
    </row>
    <row r="36" spans="2:16" s="117" customFormat="1" ht="13.35" customHeight="1" x14ac:dyDescent="0.25">
      <c r="B36" s="9" t="s">
        <v>868</v>
      </c>
      <c r="C36" s="485"/>
    </row>
    <row r="37" spans="2:16" s="117" customFormat="1" ht="13.35" customHeight="1" x14ac:dyDescent="0.25"/>
    <row r="38" spans="2:16" customFormat="1" ht="13.35" customHeight="1" x14ac:dyDescent="0.25">
      <c r="G38" s="110" t="s">
        <v>245</v>
      </c>
    </row>
    <row r="39" spans="2:16" s="117" customFormat="1" ht="13.35" customHeight="1" x14ac:dyDescent="0.25">
      <c r="B39" s="116"/>
      <c r="C39" s="116"/>
      <c r="D39" s="116"/>
      <c r="E39" s="116"/>
      <c r="F39" s="116"/>
      <c r="G39" s="116"/>
      <c r="H39" s="116"/>
      <c r="I39" s="116"/>
      <c r="J39" s="116"/>
      <c r="K39" s="116"/>
      <c r="L39" s="116"/>
      <c r="M39" s="116"/>
      <c r="N39" s="116"/>
      <c r="O39" s="116"/>
      <c r="P39" s="132"/>
    </row>
    <row r="40" spans="2:16" s="117" customFormat="1" ht="13.35" customHeight="1" x14ac:dyDescent="0.25"/>
    <row r="41" spans="2:16" s="117" customFormat="1" ht="13.35" customHeight="1" x14ac:dyDescent="0.25"/>
  </sheetData>
  <mergeCells count="3">
    <mergeCell ref="C3:D3"/>
    <mergeCell ref="C2:E2"/>
    <mergeCell ref="B1:O1"/>
  </mergeCells>
  <hyperlinks>
    <hyperlink ref="G38" location="CONTENTS!A1" display="BACK TO CONTENTS" xr:uid="{00000000-0004-0000-5000-000000000000}"/>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F30:O35" formulaRange="1"/>
  </ignoredError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73">
    <tabColor theme="7" tint="0.79998168889431442"/>
    <pageSetUpPr fitToPage="1"/>
  </sheetPr>
  <dimension ref="B1:R43"/>
  <sheetViews>
    <sheetView showGridLines="0" zoomScaleNormal="100" zoomScaleSheetLayoutView="90" workbookViewId="0">
      <selection activeCell="B1" sqref="B1:O36"/>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15" width="9.6640625" style="354" customWidth="1"/>
    <col min="16" max="16384" width="9.109375" style="448"/>
  </cols>
  <sheetData>
    <row r="1" spans="2:18" s="441" customFormat="1" ht="15" customHeight="1" x14ac:dyDescent="0.25">
      <c r="B1" s="1493" t="s">
        <v>1089</v>
      </c>
      <c r="C1" s="1493"/>
      <c r="D1" s="1493"/>
      <c r="E1" s="1493"/>
      <c r="F1" s="1493"/>
      <c r="G1" s="1493"/>
      <c r="H1" s="1493"/>
      <c r="I1" s="1493"/>
      <c r="J1" s="1493"/>
      <c r="K1" s="1493"/>
      <c r="L1" s="1493"/>
      <c r="M1" s="1493"/>
      <c r="N1" s="1493"/>
      <c r="O1" s="1493"/>
      <c r="P1" s="440"/>
    </row>
    <row r="2" spans="2:18" s="441" customFormat="1" ht="15" customHeight="1" x14ac:dyDescent="0.25">
      <c r="B2" s="1361"/>
      <c r="C2" s="1362"/>
      <c r="D2" s="1362"/>
      <c r="E2" s="1363"/>
      <c r="F2" s="1494" t="s">
        <v>156</v>
      </c>
      <c r="G2" s="1495"/>
      <c r="H2" s="1495"/>
      <c r="I2" s="1495"/>
      <c r="J2" s="1495"/>
      <c r="K2" s="1495"/>
      <c r="L2" s="1495"/>
      <c r="M2" s="1495"/>
      <c r="N2" s="1495"/>
      <c r="O2" s="1496"/>
    </row>
    <row r="3" spans="2:18" ht="22.95" customHeight="1" x14ac:dyDescent="0.2">
      <c r="B3" s="446"/>
      <c r="C3" s="1443" t="s">
        <v>176</v>
      </c>
      <c r="D3" s="1444"/>
      <c r="E3" s="447" t="s">
        <v>867</v>
      </c>
      <c r="F3" s="1025">
        <v>2014</v>
      </c>
      <c r="G3" s="1026">
        <v>2015</v>
      </c>
      <c r="H3" s="1026">
        <v>2016</v>
      </c>
      <c r="I3" s="1026">
        <v>2017</v>
      </c>
      <c r="J3" s="1026">
        <v>2018</v>
      </c>
      <c r="K3" s="1026">
        <v>2019</v>
      </c>
      <c r="L3" s="1026">
        <v>2020</v>
      </c>
      <c r="M3" s="1026">
        <v>2021</v>
      </c>
      <c r="N3" s="1026">
        <v>2022</v>
      </c>
      <c r="O3" s="1027">
        <v>2023</v>
      </c>
      <c r="Q3" s="51"/>
      <c r="R3" s="449"/>
    </row>
    <row r="4" spans="2:18" ht="13.35" customHeight="1" x14ac:dyDescent="0.2">
      <c r="B4" s="450"/>
      <c r="C4" s="451" t="s">
        <v>18</v>
      </c>
      <c r="D4" s="98" t="s">
        <v>43</v>
      </c>
      <c r="E4" s="489">
        <f>+'A2.8.2'!E4/'A2.8.2'!E$29</f>
        <v>1.1618026668420448E-2</v>
      </c>
      <c r="F4" s="490">
        <f>+'A2.8.2'!F4/'A2.8.2'!F$29</f>
        <v>-1.5002363075634701E-2</v>
      </c>
      <c r="G4" s="491">
        <f>+'A2.8.2'!G4/'A2.8.2'!G$29</f>
        <v>-1.3176903918048523E-2</v>
      </c>
      <c r="H4" s="491">
        <f>+'A2.8.2'!H4/'A2.8.2'!H$29</f>
        <v>-1.2714411313364165E-2</v>
      </c>
      <c r="I4" s="491">
        <f>+'A2.8.2'!I4/'A2.8.2'!I$29</f>
        <v>-1.1427954774729888E-2</v>
      </c>
      <c r="J4" s="491">
        <f>+'A2.8.2'!J4/'A2.8.2'!J$29</f>
        <v>-1.06057030911129E-2</v>
      </c>
      <c r="K4" s="491">
        <f>+'A2.8.2'!K4/'A2.8.2'!K$29</f>
        <v>-1.024930114860324E-2</v>
      </c>
      <c r="L4" s="491">
        <f>+'A2.8.2'!L4/'A2.8.2'!L$29</f>
        <v>-1.0451478447112268E-2</v>
      </c>
      <c r="M4" s="491">
        <f>+'A2.8.2'!M4/'A2.8.2'!M$29</f>
        <v>-1.0921612591849905E-2</v>
      </c>
      <c r="N4" s="491">
        <f>+'A2.8.2'!N4/'A2.8.2'!N$29</f>
        <v>-1.072654260945145E-2</v>
      </c>
      <c r="O4" s="456">
        <f>+'A2.8.2'!O4/'A2.8.2'!O$29</f>
        <v>-1.1208193093468908E-2</v>
      </c>
    </row>
    <row r="5" spans="2:18" ht="13.35" customHeight="1" x14ac:dyDescent="0.2">
      <c r="B5" s="450"/>
      <c r="C5" s="451" t="s">
        <v>19</v>
      </c>
      <c r="D5" s="99" t="s">
        <v>121</v>
      </c>
      <c r="E5" s="492">
        <f>+'A2.8.2'!E5/'A2.8.2'!E$29</f>
        <v>2.3861495207247497E-2</v>
      </c>
      <c r="F5" s="493">
        <f>+'A2.8.2'!F5/'A2.8.2'!F$29</f>
        <v>0</v>
      </c>
      <c r="G5" s="494">
        <f>+'A2.8.2'!G5/'A2.8.2'!G$29</f>
        <v>0</v>
      </c>
      <c r="H5" s="494">
        <f>+'A2.8.2'!H5/'A2.8.2'!H$29</f>
        <v>0</v>
      </c>
      <c r="I5" s="494">
        <f>+'A2.8.2'!I5/'A2.8.2'!I$29</f>
        <v>0</v>
      </c>
      <c r="J5" s="494">
        <f>+'A2.8.2'!J5/'A2.8.2'!J$29</f>
        <v>0</v>
      </c>
      <c r="K5" s="494">
        <f>+'A2.8.2'!K5/'A2.8.2'!K$29</f>
        <v>0</v>
      </c>
      <c r="L5" s="494">
        <f>+'A2.8.2'!L5/'A2.8.2'!L$29</f>
        <v>0</v>
      </c>
      <c r="M5" s="494">
        <f>+'A2.8.2'!M5/'A2.8.2'!M$29</f>
        <v>0</v>
      </c>
      <c r="N5" s="494">
        <f>+'A2.8.2'!N5/'A2.8.2'!N$29</f>
        <v>0</v>
      </c>
      <c r="O5" s="461">
        <f>+'A2.8.2'!O5/'A2.8.2'!O$29</f>
        <v>0</v>
      </c>
      <c r="Q5" s="51"/>
    </row>
    <row r="6" spans="2:18" ht="13.35" customHeight="1" x14ac:dyDescent="0.2">
      <c r="B6" s="450"/>
      <c r="C6" s="451" t="s">
        <v>20</v>
      </c>
      <c r="D6" s="98" t="s">
        <v>44</v>
      </c>
      <c r="E6" s="492">
        <f>+'A2.8.2'!E6/'A2.8.2'!E$29</f>
        <v>1.9977310468423735E-2</v>
      </c>
      <c r="F6" s="493">
        <f>+'A2.8.2'!F6/'A2.8.2'!F$29</f>
        <v>6.3445135368007705E-4</v>
      </c>
      <c r="G6" s="494">
        <f>+'A2.8.2'!G6/'A2.8.2'!G$29</f>
        <v>3.9490924549582883E-4</v>
      </c>
      <c r="H6" s="494">
        <f>+'A2.8.2'!H6/'A2.8.2'!H$29</f>
        <v>3.231115195266107E-4</v>
      </c>
      <c r="I6" s="494">
        <f>+'A2.8.2'!I6/'A2.8.2'!I$29</f>
        <v>2.9018765722022965E-4</v>
      </c>
      <c r="J6" s="494">
        <f>+'A2.8.2'!J6/'A2.8.2'!J$29</f>
        <v>2.6081344723228087E-4</v>
      </c>
      <c r="K6" s="494">
        <f>+'A2.8.2'!K6/'A2.8.2'!K$29</f>
        <v>2.4726994099392638E-4</v>
      </c>
      <c r="L6" s="494">
        <f>+'A2.8.2'!L6/'A2.8.2'!L$29</f>
        <v>2.619316954950381E-4</v>
      </c>
      <c r="M6" s="494">
        <f>+'A2.8.2'!M6/'A2.8.2'!M$29</f>
        <v>3.5136507440109815E-4</v>
      </c>
      <c r="N6" s="494">
        <f>+'A2.8.2'!N6/'A2.8.2'!N$29</f>
        <v>3.0626955582974081E-4</v>
      </c>
      <c r="O6" s="461">
        <f>+'A2.8.2'!O6/'A2.8.2'!O$29</f>
        <v>2.8622231646050292E-4</v>
      </c>
      <c r="Q6" s="51"/>
    </row>
    <row r="7" spans="2:18" ht="13.35" customHeight="1" x14ac:dyDescent="0.2">
      <c r="B7" s="450"/>
      <c r="C7" s="451" t="s">
        <v>21</v>
      </c>
      <c r="D7" s="98" t="s">
        <v>45</v>
      </c>
      <c r="E7" s="492">
        <f>+'A2.8.2'!E7/'A2.8.2'!E$29</f>
        <v>1.0121504085759852E-2</v>
      </c>
      <c r="F7" s="493">
        <f>+'A2.8.2'!F7/'A2.8.2'!F$29</f>
        <v>8.4469430255484522E-4</v>
      </c>
      <c r="G7" s="494">
        <f>+'A2.8.2'!G7/'A2.8.2'!G$29</f>
        <v>5.2138459579473436E-4</v>
      </c>
      <c r="H7" s="494">
        <f>+'A2.8.2'!H7/'A2.8.2'!H$29</f>
        <v>4.2329004877490219E-4</v>
      </c>
      <c r="I7" s="494">
        <f>+'A2.8.2'!I7/'A2.8.2'!I$29</f>
        <v>3.6862354647528223E-4</v>
      </c>
      <c r="J7" s="494">
        <f>+'A2.8.2'!J7/'A2.8.2'!J$29</f>
        <v>3.2798675098580496E-4</v>
      </c>
      <c r="K7" s="494">
        <f>+'A2.8.2'!K7/'A2.8.2'!K$29</f>
        <v>3.1341843941994394E-4</v>
      </c>
      <c r="L7" s="494">
        <f>+'A2.8.2'!L7/'A2.8.2'!L$29</f>
        <v>3.1158724635916793E-4</v>
      </c>
      <c r="M7" s="494">
        <f>+'A2.8.2'!M7/'A2.8.2'!M$29</f>
        <v>4.2256724838606383E-4</v>
      </c>
      <c r="N7" s="494">
        <f>+'A2.8.2'!N7/'A2.8.2'!N$29</f>
        <v>3.5500840535346734E-4</v>
      </c>
      <c r="O7" s="461">
        <f>+'A2.8.2'!O7/'A2.8.2'!O$29</f>
        <v>3.3578294429496819E-4</v>
      </c>
    </row>
    <row r="8" spans="2:18" ht="13.35" customHeight="1" x14ac:dyDescent="0.2">
      <c r="B8" s="450"/>
      <c r="C8" s="451" t="s">
        <v>22</v>
      </c>
      <c r="D8" s="98" t="s">
        <v>46</v>
      </c>
      <c r="E8" s="492">
        <f>+'A2.8.2'!E8/'A2.8.2'!E$29</f>
        <v>1.0923858535703129E-2</v>
      </c>
      <c r="F8" s="493">
        <f>+'A2.8.2'!F8/'A2.8.2'!F$29</f>
        <v>1.273690045181233E-3</v>
      </c>
      <c r="G8" s="494">
        <f>+'A2.8.2'!G8/'A2.8.2'!G$29</f>
        <v>8.1729174205044132E-4</v>
      </c>
      <c r="H8" s="494">
        <f>+'A2.8.2'!H8/'A2.8.2'!H$29</f>
        <v>6.3078350462108233E-4</v>
      </c>
      <c r="I8" s="494">
        <f>+'A2.8.2'!I8/'A2.8.2'!I$29</f>
        <v>5.4439434300190077E-4</v>
      </c>
      <c r="J8" s="494">
        <f>+'A2.8.2'!J8/'A2.8.2'!J$29</f>
        <v>4.802245812914102E-4</v>
      </c>
      <c r="K8" s="494">
        <f>+'A2.8.2'!K8/'A2.8.2'!K$29</f>
        <v>4.4678328035346085E-4</v>
      </c>
      <c r="L8" s="494">
        <f>+'A2.8.2'!L8/'A2.8.2'!L$29</f>
        <v>4.4046580149449807E-4</v>
      </c>
      <c r="M8" s="494">
        <f>+'A2.8.2'!M8/'A2.8.2'!M$29</f>
        <v>5.8023629776185178E-4</v>
      </c>
      <c r="N8" s="494">
        <f>+'A2.8.2'!N8/'A2.8.2'!N$29</f>
        <v>4.8155527068868397E-4</v>
      </c>
      <c r="O8" s="461">
        <f>+'A2.8.2'!O8/'A2.8.2'!O$29</f>
        <v>4.6772898053654241E-4</v>
      </c>
    </row>
    <row r="9" spans="2:18" ht="13.35" customHeight="1" x14ac:dyDescent="0.2">
      <c r="B9" s="450"/>
      <c r="C9" s="451" t="s">
        <v>23</v>
      </c>
      <c r="D9" s="98" t="s">
        <v>47</v>
      </c>
      <c r="E9" s="492">
        <f>+'A2.8.2'!E9/'A2.8.2'!E$29</f>
        <v>1.2228342184442874E-2</v>
      </c>
      <c r="F9" s="493">
        <f>+'A2.8.2'!F9/'A2.8.2'!F$29</f>
        <v>1.832171892970753E-3</v>
      </c>
      <c r="G9" s="494">
        <f>+'A2.8.2'!G9/'A2.8.2'!G$29</f>
        <v>1.1777220910525116E-3</v>
      </c>
      <c r="H9" s="494">
        <f>+'A2.8.2'!H9/'A2.8.2'!H$29</f>
        <v>8.8913916703149936E-4</v>
      </c>
      <c r="I9" s="494">
        <f>+'A2.8.2'!I9/'A2.8.2'!I$29</f>
        <v>7.7851781771402491E-4</v>
      </c>
      <c r="J9" s="494">
        <f>+'A2.8.2'!J9/'A2.8.2'!J$29</f>
        <v>6.7991728446928248E-4</v>
      </c>
      <c r="K9" s="494">
        <f>+'A2.8.2'!K9/'A2.8.2'!K$29</f>
        <v>6.2276031664819408E-4</v>
      </c>
      <c r="L9" s="494">
        <f>+'A2.8.2'!L9/'A2.8.2'!L$29</f>
        <v>6.0675340457233909E-4</v>
      </c>
      <c r="M9" s="494">
        <f>+'A2.8.2'!M9/'A2.8.2'!M$29</f>
        <v>7.8529685386127324E-4</v>
      </c>
      <c r="N9" s="494">
        <f>+'A2.8.2'!N9/'A2.8.2'!N$29</f>
        <v>6.4303659982439245E-4</v>
      </c>
      <c r="O9" s="461">
        <f>+'A2.8.2'!O9/'A2.8.2'!O$29</f>
        <v>5.9810265013255878E-4</v>
      </c>
    </row>
    <row r="10" spans="2:18" ht="13.35" customHeight="1" x14ac:dyDescent="0.2">
      <c r="B10" s="450"/>
      <c r="C10" s="451" t="s">
        <v>24</v>
      </c>
      <c r="D10" s="98" t="s">
        <v>48</v>
      </c>
      <c r="E10" s="492">
        <f>+'A2.8.2'!E10/'A2.8.2'!E$29</f>
        <v>1.5544302132487134E-2</v>
      </c>
      <c r="F10" s="493">
        <f>+'A2.8.2'!F10/'A2.8.2'!F$29</f>
        <v>2.8600000844298877E-3</v>
      </c>
      <c r="G10" s="494">
        <f>+'A2.8.2'!G10/'A2.8.2'!G$29</f>
        <v>1.7794267516727071E-3</v>
      </c>
      <c r="H10" s="494">
        <f>+'A2.8.2'!H10/'A2.8.2'!H$29</f>
        <v>1.3247748816323157E-3</v>
      </c>
      <c r="I10" s="494">
        <f>+'A2.8.2'!I10/'A2.8.2'!I$29</f>
        <v>1.1240750083326939E-3</v>
      </c>
      <c r="J10" s="494">
        <f>+'A2.8.2'!J10/'A2.8.2'!J$29</f>
        <v>9.827287218732079E-4</v>
      </c>
      <c r="K10" s="494">
        <f>+'A2.8.2'!K10/'A2.8.2'!K$29</f>
        <v>8.7479517912789062E-4</v>
      </c>
      <c r="L10" s="494">
        <f>+'A2.8.2'!L10/'A2.8.2'!L$29</f>
        <v>8.2783444900398574E-4</v>
      </c>
      <c r="M10" s="494">
        <f>+'A2.8.2'!M10/'A2.8.2'!M$29</f>
        <v>1.0472612434691579E-3</v>
      </c>
      <c r="N10" s="494">
        <f>+'A2.8.2'!N10/'A2.8.2'!N$29</f>
        <v>8.2594970689364451E-4</v>
      </c>
      <c r="O10" s="461">
        <f>+'A2.8.2'!O10/'A2.8.2'!O$29</f>
        <v>7.8020850167490345E-4</v>
      </c>
    </row>
    <row r="11" spans="2:18" s="117" customFormat="1" ht="13.35" customHeight="1" x14ac:dyDescent="0.25">
      <c r="B11" s="128"/>
      <c r="C11" s="451" t="s">
        <v>25</v>
      </c>
      <c r="D11" s="98" t="s">
        <v>49</v>
      </c>
      <c r="E11" s="492">
        <f>+'A2.8.2'!E11/'A2.8.2'!E$29</f>
        <v>2.1675079331152071E-2</v>
      </c>
      <c r="F11" s="493">
        <f>+'A2.8.2'!F11/'A2.8.2'!F$29</f>
        <v>4.6970228344578834E-3</v>
      </c>
      <c r="G11" s="494">
        <f>+'A2.8.2'!G11/'A2.8.2'!G$29</f>
        <v>2.8949325270750965E-3</v>
      </c>
      <c r="H11" s="494">
        <f>+'A2.8.2'!H11/'A2.8.2'!H$29</f>
        <v>1.9934372814015993E-3</v>
      </c>
      <c r="I11" s="494">
        <f>+'A2.8.2'!I11/'A2.8.2'!I$29</f>
        <v>1.5644798248866958E-3</v>
      </c>
      <c r="J11" s="494">
        <f>+'A2.8.2'!J11/'A2.8.2'!J$29</f>
        <v>1.3161729732947963E-3</v>
      </c>
      <c r="K11" s="494">
        <f>+'A2.8.2'!K11/'A2.8.2'!K$29</f>
        <v>1.142542727045765E-3</v>
      </c>
      <c r="L11" s="494">
        <f>+'A2.8.2'!L11/'A2.8.2'!L$29</f>
        <v>1.077968152351479E-3</v>
      </c>
      <c r="M11" s="494">
        <f>+'A2.8.2'!M11/'A2.8.2'!M$29</f>
        <v>1.3147578839473057E-3</v>
      </c>
      <c r="N11" s="494">
        <f>+'A2.8.2'!N11/'A2.8.2'!N$29</f>
        <v>1.0553294450603562E-3</v>
      </c>
      <c r="O11" s="461">
        <f>+'A2.8.2'!O11/'A2.8.2'!O$29</f>
        <v>9.7248202250192588E-4</v>
      </c>
    </row>
    <row r="12" spans="2:18" s="117" customFormat="1" ht="13.35" customHeight="1" x14ac:dyDescent="0.25">
      <c r="B12" s="128"/>
      <c r="C12" s="451" t="s">
        <v>26</v>
      </c>
      <c r="D12" s="98" t="s">
        <v>50</v>
      </c>
      <c r="E12" s="492">
        <f>+'A2.8.2'!E12/'A2.8.2'!E$29</f>
        <v>2.1259104585587215E-2</v>
      </c>
      <c r="F12" s="493">
        <f>+'A2.8.2'!F12/'A2.8.2'!F$29</f>
        <v>5.2933326092312119E-3</v>
      </c>
      <c r="G12" s="494">
        <f>+'A2.8.2'!G12/'A2.8.2'!G$29</f>
        <v>3.9924740919147911E-3</v>
      </c>
      <c r="H12" s="494">
        <f>+'A2.8.2'!H12/'A2.8.2'!H$29</f>
        <v>3.1922544205231383E-3</v>
      </c>
      <c r="I12" s="494">
        <f>+'A2.8.2'!I12/'A2.8.2'!I$29</f>
        <v>2.727884545056672E-3</v>
      </c>
      <c r="J12" s="494">
        <f>+'A2.8.2'!J12/'A2.8.2'!J$29</f>
        <v>2.3168101682993214E-3</v>
      </c>
      <c r="K12" s="494">
        <f>+'A2.8.2'!K12/'A2.8.2'!K$29</f>
        <v>1.988522829538002E-3</v>
      </c>
      <c r="L12" s="494">
        <f>+'A2.8.2'!L12/'A2.8.2'!L$29</f>
        <v>1.8323935323050181E-3</v>
      </c>
      <c r="M12" s="494">
        <f>+'A2.8.2'!M12/'A2.8.2'!M$29</f>
        <v>1.815843901299662E-3</v>
      </c>
      <c r="N12" s="494">
        <f>+'A2.8.2'!N12/'A2.8.2'!N$29</f>
        <v>1.3642671029260166E-3</v>
      </c>
      <c r="O12" s="461">
        <f>+'A2.8.2'!O12/'A2.8.2'!O$29</f>
        <v>1.2317596365923533E-3</v>
      </c>
    </row>
    <row r="13" spans="2:18" s="117" customFormat="1" ht="13.35" customHeight="1" x14ac:dyDescent="0.25">
      <c r="B13" s="128"/>
      <c r="C13" s="451" t="s">
        <v>27</v>
      </c>
      <c r="D13" s="85" t="s">
        <v>51</v>
      </c>
      <c r="E13" s="492">
        <f>+'A2.8.2'!E13/'A2.8.2'!E$29</f>
        <v>2.2908206047253417E-2</v>
      </c>
      <c r="F13" s="493">
        <f>+'A2.8.2'!F13/'A2.8.2'!F$29</f>
        <v>6.4635542798461183E-3</v>
      </c>
      <c r="G13" s="494">
        <f>+'A2.8.2'!G13/'A2.8.2'!G$29</f>
        <v>4.7006338162963309E-3</v>
      </c>
      <c r="H13" s="494">
        <f>+'A2.8.2'!H13/'A2.8.2'!H$29</f>
        <v>3.4691876636059691E-3</v>
      </c>
      <c r="I13" s="494">
        <f>+'A2.8.2'!I13/'A2.8.2'!I$29</f>
        <v>2.7449109394060093E-3</v>
      </c>
      <c r="J13" s="494">
        <f>+'A2.8.2'!J13/'A2.8.2'!J$29</f>
        <v>2.232795984366983E-3</v>
      </c>
      <c r="K13" s="494">
        <f>+'A2.8.2'!K13/'A2.8.2'!K$29</f>
        <v>1.944644421787044E-3</v>
      </c>
      <c r="L13" s="494">
        <f>+'A2.8.2'!L13/'A2.8.2'!L$29</f>
        <v>1.7356561500469856E-3</v>
      </c>
      <c r="M13" s="494">
        <f>+'A2.8.2'!M13/'A2.8.2'!M$29</f>
        <v>2.4107861900515893E-3</v>
      </c>
      <c r="N13" s="494">
        <f>+'A2.8.2'!N13/'A2.8.2'!N$29</f>
        <v>2.0526147793447722E-3</v>
      </c>
      <c r="O13" s="461">
        <f>+'A2.8.2'!O13/'A2.8.2'!O$29</f>
        <v>1.6466315136698889E-3</v>
      </c>
    </row>
    <row r="14" spans="2:18" s="117" customFormat="1" ht="13.35" customHeight="1" x14ac:dyDescent="0.25">
      <c r="B14" s="128"/>
      <c r="C14" s="451" t="s">
        <v>28</v>
      </c>
      <c r="D14" s="85" t="s">
        <v>52</v>
      </c>
      <c r="E14" s="492">
        <f>+'A2.8.2'!E14/'A2.8.2'!E$29</f>
        <v>2.4670097499219019E-2</v>
      </c>
      <c r="F14" s="493">
        <f>+'A2.8.2'!F14/'A2.8.2'!F$29</f>
        <v>7.7823348804541776E-3</v>
      </c>
      <c r="G14" s="494">
        <f>+'A2.8.2'!G14/'A2.8.2'!G$29</f>
        <v>5.7011810091217672E-3</v>
      </c>
      <c r="H14" s="494">
        <f>+'A2.8.2'!H14/'A2.8.2'!H$29</f>
        <v>4.3230793400976034E-3</v>
      </c>
      <c r="I14" s="494">
        <f>+'A2.8.2'!I14/'A2.8.2'!I$29</f>
        <v>3.4496761563406774E-3</v>
      </c>
      <c r="J14" s="494">
        <f>+'A2.8.2'!J14/'A2.8.2'!J$29</f>
        <v>2.7653216327980239E-3</v>
      </c>
      <c r="K14" s="494">
        <f>+'A2.8.2'!K14/'A2.8.2'!K$29</f>
        <v>2.3519124914372917E-3</v>
      </c>
      <c r="L14" s="494">
        <f>+'A2.8.2'!L14/'A2.8.2'!L$29</f>
        <v>2.1051451411541813E-3</v>
      </c>
      <c r="M14" s="494">
        <f>+'A2.8.2'!M14/'A2.8.2'!M$29</f>
        <v>2.3995358691649071E-3</v>
      </c>
      <c r="N14" s="494">
        <f>+'A2.8.2'!N14/'A2.8.2'!N$29</f>
        <v>1.8996212663803099E-3</v>
      </c>
      <c r="O14" s="461">
        <f>+'A2.8.2'!O14/'A2.8.2'!O$29</f>
        <v>1.9893431639884402E-3</v>
      </c>
    </row>
    <row r="15" spans="2:18" s="117" customFormat="1" ht="13.35" customHeight="1" x14ac:dyDescent="0.25">
      <c r="B15" s="128"/>
      <c r="C15" s="451" t="s">
        <v>29</v>
      </c>
      <c r="D15" s="85" t="s">
        <v>53</v>
      </c>
      <c r="E15" s="492">
        <f>+'A2.8.2'!E15/'A2.8.2'!E$29</f>
        <v>2.5590174446326105E-2</v>
      </c>
      <c r="F15" s="493">
        <f>+'A2.8.2'!F15/'A2.8.2'!F$29</f>
        <v>8.9142852642005721E-3</v>
      </c>
      <c r="G15" s="494">
        <f>+'A2.8.2'!G15/'A2.8.2'!G$29</f>
        <v>6.9055968697995466E-3</v>
      </c>
      <c r="H15" s="494">
        <f>+'A2.8.2'!H15/'A2.8.2'!H$29</f>
        <v>5.3504292905926232E-3</v>
      </c>
      <c r="I15" s="494">
        <f>+'A2.8.2'!I15/'A2.8.2'!I$29</f>
        <v>4.1721263588101768E-3</v>
      </c>
      <c r="J15" s="494">
        <f>+'A2.8.2'!J15/'A2.8.2'!J$29</f>
        <v>3.3909797119801295E-3</v>
      </c>
      <c r="K15" s="494">
        <f>+'A2.8.2'!K15/'A2.8.2'!K$29</f>
        <v>2.8161483219030893E-3</v>
      </c>
      <c r="L15" s="494">
        <f>+'A2.8.2'!L15/'A2.8.2'!L$29</f>
        <v>2.4390016070821147E-3</v>
      </c>
      <c r="M15" s="494">
        <f>+'A2.8.2'!M15/'A2.8.2'!M$29</f>
        <v>2.7643854165432281E-3</v>
      </c>
      <c r="N15" s="494">
        <f>+'A2.8.2'!N15/'A2.8.2'!N$29</f>
        <v>2.2343072321572032E-3</v>
      </c>
      <c r="O15" s="461">
        <f>+'A2.8.2'!O15/'A2.8.2'!O$29</f>
        <v>1.9572375811522818E-3</v>
      </c>
    </row>
    <row r="16" spans="2:18" s="117" customFormat="1" ht="13.35" customHeight="1" x14ac:dyDescent="0.25">
      <c r="B16" s="128"/>
      <c r="C16" s="451" t="s">
        <v>30</v>
      </c>
      <c r="D16" s="85" t="s">
        <v>54</v>
      </c>
      <c r="E16" s="492">
        <f>+'A2.8.2'!E16/'A2.8.2'!E$29</f>
        <v>2.6315581789184656E-2</v>
      </c>
      <c r="F16" s="493">
        <f>+'A2.8.2'!F16/'A2.8.2'!F$29</f>
        <v>1.0045933717568938E-2</v>
      </c>
      <c r="G16" s="494">
        <f>+'A2.8.2'!G16/'A2.8.2'!G$29</f>
        <v>7.9716744412678814E-3</v>
      </c>
      <c r="H16" s="494">
        <f>+'A2.8.2'!H16/'A2.8.2'!H$29</f>
        <v>6.4870799182900497E-3</v>
      </c>
      <c r="I16" s="494">
        <f>+'A2.8.2'!I16/'A2.8.2'!I$29</f>
        <v>5.2594073105096725E-3</v>
      </c>
      <c r="J16" s="494">
        <f>+'A2.8.2'!J16/'A2.8.2'!J$29</f>
        <v>4.2111480498918377E-3</v>
      </c>
      <c r="K16" s="494">
        <f>+'A2.8.2'!K16/'A2.8.2'!K$29</f>
        <v>3.5366294289938104E-3</v>
      </c>
      <c r="L16" s="494">
        <f>+'A2.8.2'!L16/'A2.8.2'!L$29</f>
        <v>2.9956533272356414E-3</v>
      </c>
      <c r="M16" s="494">
        <f>+'A2.8.2'!M16/'A2.8.2'!M$29</f>
        <v>3.185622735374604E-3</v>
      </c>
      <c r="N16" s="494">
        <f>+'A2.8.2'!N16/'A2.8.2'!N$29</f>
        <v>2.66338868919864E-3</v>
      </c>
      <c r="O16" s="461">
        <f>+'A2.8.2'!O16/'A2.8.2'!O$29</f>
        <v>2.3447887011200678E-3</v>
      </c>
    </row>
    <row r="17" spans="2:15" s="117" customFormat="1" ht="13.35" customHeight="1" x14ac:dyDescent="0.25">
      <c r="B17" s="128"/>
      <c r="C17" s="451" t="s">
        <v>31</v>
      </c>
      <c r="D17" s="85" t="s">
        <v>55</v>
      </c>
      <c r="E17" s="492">
        <f>+'A2.8.2'!E17/'A2.8.2'!E$29</f>
        <v>2.6119268015981321E-2</v>
      </c>
      <c r="F17" s="493">
        <f>+'A2.8.2'!F17/'A2.8.2'!F$29</f>
        <v>1.0829750904586025E-2</v>
      </c>
      <c r="G17" s="494">
        <f>+'A2.8.2'!G17/'A2.8.2'!G$29</f>
        <v>8.7080913081007041E-3</v>
      </c>
      <c r="H17" s="494">
        <f>+'A2.8.2'!H17/'A2.8.2'!H$29</f>
        <v>7.0890489091578572E-3</v>
      </c>
      <c r="I17" s="494">
        <f>+'A2.8.2'!I17/'A2.8.2'!I$29</f>
        <v>5.8512636907339117E-3</v>
      </c>
      <c r="J17" s="494">
        <f>+'A2.8.2'!J17/'A2.8.2'!J$29</f>
        <v>4.7479479090276645E-3</v>
      </c>
      <c r="K17" s="494">
        <f>+'A2.8.2'!K17/'A2.8.2'!K$29</f>
        <v>3.995414298837467E-3</v>
      </c>
      <c r="L17" s="494">
        <f>+'A2.8.2'!L17/'A2.8.2'!L$29</f>
        <v>3.3997551358294119E-3</v>
      </c>
      <c r="M17" s="494">
        <f>+'A2.8.2'!M17/'A2.8.2'!M$29</f>
        <v>3.6989971761954999E-3</v>
      </c>
      <c r="N17" s="494">
        <f>+'A2.8.2'!N17/'A2.8.2'!N$29</f>
        <v>2.8989095526367348E-3</v>
      </c>
      <c r="O17" s="461">
        <f>+'A2.8.2'!O17/'A2.8.2'!O$29</f>
        <v>2.5938776565437383E-3</v>
      </c>
    </row>
    <row r="18" spans="2:15" s="117" customFormat="1" ht="13.35" customHeight="1" x14ac:dyDescent="0.25">
      <c r="B18" s="128"/>
      <c r="C18" s="451" t="s">
        <v>32</v>
      </c>
      <c r="D18" s="85" t="s">
        <v>56</v>
      </c>
      <c r="E18" s="492">
        <f>+'A2.8.2'!E18/'A2.8.2'!E$29</f>
        <v>2.6478025681919076E-2</v>
      </c>
      <c r="F18" s="493">
        <f>+'A2.8.2'!F18/'A2.8.2'!F$29</f>
        <v>1.1855167867717285E-2</v>
      </c>
      <c r="G18" s="494">
        <f>+'A2.8.2'!G18/'A2.8.2'!G$29</f>
        <v>9.6365527962472206E-3</v>
      </c>
      <c r="H18" s="494">
        <f>+'A2.8.2'!H18/'A2.8.2'!H$29</f>
        <v>7.82617071066272E-3</v>
      </c>
      <c r="I18" s="494">
        <f>+'A2.8.2'!I18/'A2.8.2'!I$29</f>
        <v>6.7064153613480733E-3</v>
      </c>
      <c r="J18" s="494">
        <f>+'A2.8.2'!J18/'A2.8.2'!J$29</f>
        <v>5.5327443232012713E-3</v>
      </c>
      <c r="K18" s="494">
        <f>+'A2.8.2'!K18/'A2.8.2'!K$29</f>
        <v>4.5972976841338583E-3</v>
      </c>
      <c r="L18" s="494">
        <f>+'A2.8.2'!L18/'A2.8.2'!L$29</f>
        <v>3.9565944662221216E-3</v>
      </c>
      <c r="M18" s="494">
        <f>+'A2.8.2'!M18/'A2.8.2'!M$29</f>
        <v>4.0964812363147021E-3</v>
      </c>
      <c r="N18" s="494">
        <f>+'A2.8.2'!N18/'A2.8.2'!N$29</f>
        <v>3.3714573545158659E-3</v>
      </c>
      <c r="O18" s="461">
        <f>+'A2.8.2'!O18/'A2.8.2'!O$29</f>
        <v>2.8789179993224515E-3</v>
      </c>
    </row>
    <row r="19" spans="2:15" s="117" customFormat="1" ht="13.35" customHeight="1" x14ac:dyDescent="0.25">
      <c r="B19" s="128"/>
      <c r="C19" s="451" t="s">
        <v>33</v>
      </c>
      <c r="D19" s="85" t="s">
        <v>57</v>
      </c>
      <c r="E19" s="492">
        <f>+'A2.8.2'!E19/'A2.8.2'!E$29</f>
        <v>2.7084395192449977E-2</v>
      </c>
      <c r="F19" s="493">
        <f>+'A2.8.2'!F19/'A2.8.2'!F$29</f>
        <v>1.3026411042237101E-2</v>
      </c>
      <c r="G19" s="494">
        <f>+'A2.8.2'!G19/'A2.8.2'!G$29</f>
        <v>1.0485127063782605E-2</v>
      </c>
      <c r="H19" s="494">
        <f>+'A2.8.2'!H19/'A2.8.2'!H$29</f>
        <v>9.098288168709957E-3</v>
      </c>
      <c r="I19" s="494">
        <f>+'A2.8.2'!I19/'A2.8.2'!I$29</f>
        <v>7.4867712449576658E-3</v>
      </c>
      <c r="J19" s="494">
        <f>+'A2.8.2'!J19/'A2.8.2'!J$29</f>
        <v>6.2628237158603439E-3</v>
      </c>
      <c r="K19" s="494">
        <f>+'A2.8.2'!K19/'A2.8.2'!K$29</f>
        <v>5.2479984799961629E-3</v>
      </c>
      <c r="L19" s="494">
        <f>+'A2.8.2'!L19/'A2.8.2'!L$29</f>
        <v>4.4772538134976395E-3</v>
      </c>
      <c r="M19" s="494">
        <f>+'A2.8.2'!M19/'A2.8.2'!M$29</f>
        <v>4.6645713873422747E-3</v>
      </c>
      <c r="N19" s="494">
        <f>+'A2.8.2'!N19/'A2.8.2'!N$29</f>
        <v>3.8046475737930317E-3</v>
      </c>
      <c r="O19" s="461">
        <f>+'A2.8.2'!O19/'A2.8.2'!O$29</f>
        <v>3.3456014930369781E-3</v>
      </c>
    </row>
    <row r="20" spans="2:15" s="117" customFormat="1" ht="13.35" customHeight="1" x14ac:dyDescent="0.25">
      <c r="B20" s="128"/>
      <c r="C20" s="451" t="s">
        <v>34</v>
      </c>
      <c r="D20" s="85" t="s">
        <v>58</v>
      </c>
      <c r="E20" s="492">
        <f>+'A2.8.2'!E20/'A2.8.2'!E$29</f>
        <v>0.12925601354795219</v>
      </c>
      <c r="F20" s="493">
        <f>+'A2.8.2'!F20/'A2.8.2'!F$29</f>
        <v>7.4930581736168664E-2</v>
      </c>
      <c r="G20" s="494">
        <f>+'A2.8.2'!G20/'A2.8.2'!G$29</f>
        <v>6.5313962417926655E-2</v>
      </c>
      <c r="H20" s="494">
        <f>+'A2.8.2'!H20/'A2.8.2'!H$29</f>
        <v>5.5769867735469145E-2</v>
      </c>
      <c r="I20" s="494">
        <f>+'A2.8.2'!I20/'A2.8.2'!I$29</f>
        <v>4.8436269439961009E-2</v>
      </c>
      <c r="J20" s="494">
        <f>+'A2.8.2'!J20/'A2.8.2'!J$29</f>
        <v>4.0875170421876723E-2</v>
      </c>
      <c r="K20" s="494">
        <f>+'A2.8.2'!K20/'A2.8.2'!K$29</f>
        <v>3.4579970000317761E-2</v>
      </c>
      <c r="L20" s="494">
        <f>+'A2.8.2'!L20/'A2.8.2'!L$29</f>
        <v>3.0015056120083657E-2</v>
      </c>
      <c r="M20" s="494">
        <f>+'A2.8.2'!M20/'A2.8.2'!M$29</f>
        <v>3.031554655426711E-2</v>
      </c>
      <c r="N20" s="494">
        <f>+'A2.8.2'!N20/'A2.8.2'!N$29</f>
        <v>2.5196812404313325E-2</v>
      </c>
      <c r="O20" s="461">
        <f>+'A2.8.2'!O20/'A2.8.2'!O$29</f>
        <v>2.2050248776480048E-2</v>
      </c>
    </row>
    <row r="21" spans="2:15" s="117" customFormat="1" ht="13.35" customHeight="1" x14ac:dyDescent="0.25">
      <c r="B21" s="128"/>
      <c r="C21" s="451" t="s">
        <v>35</v>
      </c>
      <c r="D21" s="108" t="s">
        <v>743</v>
      </c>
      <c r="E21" s="492">
        <f>+'A2.8.2'!E21/'A2.8.2'!E$29</f>
        <v>0.12040906923595468</v>
      </c>
      <c r="F21" s="493">
        <f>+'A2.8.2'!F21/'A2.8.2'!F$29</f>
        <v>8.9842824371858088E-2</v>
      </c>
      <c r="G21" s="494">
        <f>+'A2.8.2'!G21/'A2.8.2'!G$29</f>
        <v>7.8461758439257637E-2</v>
      </c>
      <c r="H21" s="494">
        <f>+'A2.8.2'!H21/'A2.8.2'!H$29</f>
        <v>7.0029358184415386E-2</v>
      </c>
      <c r="I21" s="494">
        <f>+'A2.8.2'!I21/'A2.8.2'!I$29</f>
        <v>6.2479264364482291E-2</v>
      </c>
      <c r="J21" s="494">
        <f>+'A2.8.2'!J21/'A2.8.2'!J$29</f>
        <v>5.5043651175843082E-2</v>
      </c>
      <c r="K21" s="494">
        <f>+'A2.8.2'!K21/'A2.8.2'!K$29</f>
        <v>4.8107345991688782E-2</v>
      </c>
      <c r="L21" s="494">
        <f>+'A2.8.2'!L21/'A2.8.2'!L$29</f>
        <v>4.1876663073359341E-2</v>
      </c>
      <c r="M21" s="494">
        <f>+'A2.8.2'!M21/'A2.8.2'!M$29</f>
        <v>4.1191384479725188E-2</v>
      </c>
      <c r="N21" s="494">
        <f>+'A2.8.2'!N21/'A2.8.2'!N$29</f>
        <v>3.4702535812559519E-2</v>
      </c>
      <c r="O21" s="461">
        <f>+'A2.8.2'!O21/'A2.8.2'!O$29</f>
        <v>3.0426472925107924E-2</v>
      </c>
    </row>
    <row r="22" spans="2:15" s="117" customFormat="1" ht="13.35" customHeight="1" x14ac:dyDescent="0.25">
      <c r="B22" s="128"/>
      <c r="C22" s="451" t="s">
        <v>36</v>
      </c>
      <c r="D22" s="108" t="s">
        <v>772</v>
      </c>
      <c r="E22" s="492">
        <f>+'A2.8.2'!E22/'A2.8.2'!E$29</f>
        <v>0.1715976389733809</v>
      </c>
      <c r="F22" s="493">
        <f>+'A2.8.2'!F22/'A2.8.2'!F$29</f>
        <v>0.16757361269879606</v>
      </c>
      <c r="G22" s="494">
        <f>+'A2.8.2'!G22/'A2.8.2'!G$29</f>
        <v>0.16344571996873647</v>
      </c>
      <c r="H22" s="494">
        <f>+'A2.8.2'!H22/'A2.8.2'!H$29</f>
        <v>0.15801364686263025</v>
      </c>
      <c r="I22" s="494">
        <f>+'A2.8.2'!I22/'A2.8.2'!I$29</f>
        <v>0.14603083475137538</v>
      </c>
      <c r="J22" s="494">
        <f>+'A2.8.2'!J22/'A2.8.2'!J$29</f>
        <v>0.13310536530783759</v>
      </c>
      <c r="K22" s="494">
        <f>+'A2.8.2'!K22/'A2.8.2'!K$29</f>
        <v>0.12028656733251167</v>
      </c>
      <c r="L22" s="494">
        <f>+'A2.8.2'!L22/'A2.8.2'!L$29</f>
        <v>0.10884812949629583</v>
      </c>
      <c r="M22" s="494">
        <f>+'A2.8.2'!M22/'A2.8.2'!M$29</f>
        <v>0.10701578025516723</v>
      </c>
      <c r="N22" s="494">
        <f>+'A2.8.2'!N22/'A2.8.2'!N$29</f>
        <v>9.404397890906592E-2</v>
      </c>
      <c r="O22" s="461">
        <f>+'A2.8.2'!O22/'A2.8.2'!O$29</f>
        <v>8.3000872388968236E-2</v>
      </c>
    </row>
    <row r="23" spans="2:15" s="117" customFormat="1" ht="13.35" customHeight="1" x14ac:dyDescent="0.25">
      <c r="B23" s="128"/>
      <c r="C23" s="451" t="s">
        <v>37</v>
      </c>
      <c r="D23" s="108" t="s">
        <v>753</v>
      </c>
      <c r="E23" s="492">
        <f>+'A2.8.2'!E23/'A2.8.2'!E$29</f>
        <v>0.11653606484602358</v>
      </c>
      <c r="F23" s="493">
        <f>+'A2.8.2'!F23/'A2.8.2'!F$29</f>
        <v>0.16029809193801234</v>
      </c>
      <c r="G23" s="494">
        <f>+'A2.8.2'!G23/'A2.8.2'!G$29</f>
        <v>0.16311702456271887</v>
      </c>
      <c r="H23" s="494">
        <f>+'A2.8.2'!H23/'A2.8.2'!H$29</f>
        <v>0.17375024439072762</v>
      </c>
      <c r="I23" s="494">
        <f>+'A2.8.2'!I23/'A2.8.2'!I$29</f>
        <v>0.18180711835405752</v>
      </c>
      <c r="J23" s="494">
        <f>+'A2.8.2'!J23/'A2.8.2'!J$29</f>
        <v>0.1869241001256067</v>
      </c>
      <c r="K23" s="494">
        <f>+'A2.8.2'!K23/'A2.8.2'!K$29</f>
        <v>0.18588895992419879</v>
      </c>
      <c r="L23" s="494">
        <f>+'A2.8.2'!L23/'A2.8.2'!L$29</f>
        <v>0.18295504416396899</v>
      </c>
      <c r="M23" s="494">
        <f>+'A2.8.2'!M23/'A2.8.2'!M$29</f>
        <v>0.18113510158717205</v>
      </c>
      <c r="N23" s="494">
        <f>+'A2.8.2'!N23/'A2.8.2'!N$29</f>
        <v>0.17079747001514134</v>
      </c>
      <c r="O23" s="461">
        <f>+'A2.8.2'!O23/'A2.8.2'!O$29</f>
        <v>0.15841321877874542</v>
      </c>
    </row>
    <row r="24" spans="2:15" s="117" customFormat="1" ht="13.35" customHeight="1" x14ac:dyDescent="0.25">
      <c r="B24" s="128"/>
      <c r="C24" s="451" t="s">
        <v>38</v>
      </c>
      <c r="D24" s="85" t="s">
        <v>62</v>
      </c>
      <c r="E24" s="492">
        <f>+'A2.8.2'!E24/'A2.8.2'!E$29</f>
        <v>7.6628138307492474E-2</v>
      </c>
      <c r="F24" s="493">
        <f>+'A2.8.2'!F24/'A2.8.2'!F$29</f>
        <v>0.15327918453487141</v>
      </c>
      <c r="G24" s="494">
        <f>+'A2.8.2'!G24/'A2.8.2'!G$29</f>
        <v>0.16054390293337045</v>
      </c>
      <c r="H24" s="494">
        <f>+'A2.8.2'!H24/'A2.8.2'!H$29</f>
        <v>0.1702607977450539</v>
      </c>
      <c r="I24" s="494">
        <f>+'A2.8.2'!I24/'A2.8.2'!I$29</f>
        <v>0.17548913951993389</v>
      </c>
      <c r="J24" s="494">
        <f>+'A2.8.2'!J24/'A2.8.2'!J$29</f>
        <v>0.18694249434788324</v>
      </c>
      <c r="K24" s="494">
        <f>+'A2.8.2'!K24/'A2.8.2'!K$29</f>
        <v>0.19489382473023725</v>
      </c>
      <c r="L24" s="494">
        <f>+'A2.8.2'!L24/'A2.8.2'!L$29</f>
        <v>0.20284354916014111</v>
      </c>
      <c r="M24" s="494">
        <f>+'A2.8.2'!M24/'A2.8.2'!M$29</f>
        <v>0.20364659344145755</v>
      </c>
      <c r="N24" s="494">
        <f>+'A2.8.2'!N24/'A2.8.2'!N$29</f>
        <v>0.20492643677852751</v>
      </c>
      <c r="O24" s="461">
        <f>+'A2.8.2'!O24/'A2.8.2'!O$29</f>
        <v>0.2018540205401361</v>
      </c>
    </row>
    <row r="25" spans="2:15" s="117" customFormat="1" ht="13.35" customHeight="1" x14ac:dyDescent="0.25">
      <c r="B25" s="128"/>
      <c r="C25" s="451" t="s">
        <v>39</v>
      </c>
      <c r="D25" s="85" t="s">
        <v>63</v>
      </c>
      <c r="E25" s="492">
        <f>+'A2.8.2'!E25/'A2.8.2'!E$29</f>
        <v>2.7776919156212491E-2</v>
      </c>
      <c r="F25" s="493">
        <f>+'A2.8.2'!F25/'A2.8.2'!F$29</f>
        <v>7.8900021118560135E-2</v>
      </c>
      <c r="G25" s="494">
        <f>+'A2.8.2'!G25/'A2.8.2'!G$29</f>
        <v>8.4597668601461257E-2</v>
      </c>
      <c r="H25" s="494">
        <f>+'A2.8.2'!H25/'A2.8.2'!H$29</f>
        <v>9.2801783249203088E-2</v>
      </c>
      <c r="I25" s="494">
        <f>+'A2.8.2'!I25/'A2.8.2'!I$29</f>
        <v>9.8105762633884125E-2</v>
      </c>
      <c r="J25" s="494">
        <f>+'A2.8.2'!J25/'A2.8.2'!J$29</f>
        <v>0.10736662473136964</v>
      </c>
      <c r="K25" s="494">
        <f>+'A2.8.2'!K25/'A2.8.2'!K$29</f>
        <v>0.11469069932958227</v>
      </c>
      <c r="L25" s="494">
        <f>+'A2.8.2'!L25/'A2.8.2'!L$29</f>
        <v>0.12105086221354631</v>
      </c>
      <c r="M25" s="494">
        <f>+'A2.8.2'!M25/'A2.8.2'!M$29</f>
        <v>0.12189970428559747</v>
      </c>
      <c r="N25" s="494">
        <f>+'A2.8.2'!N25/'A2.8.2'!N$29</f>
        <v>0.12649968093479694</v>
      </c>
      <c r="O25" s="461">
        <f>+'A2.8.2'!O25/'A2.8.2'!O$29</f>
        <v>0.12721390552850995</v>
      </c>
    </row>
    <row r="26" spans="2:15" s="117" customFormat="1" ht="13.35" customHeight="1" x14ac:dyDescent="0.25">
      <c r="B26" s="128"/>
      <c r="C26" s="451" t="s">
        <v>40</v>
      </c>
      <c r="D26" s="85" t="s">
        <v>64</v>
      </c>
      <c r="E26" s="492">
        <f>+'A2.8.2'!E26/'A2.8.2'!E$29</f>
        <v>2.4091021193337829E-2</v>
      </c>
      <c r="F26" s="493">
        <f>+'A2.8.2'!F26/'A2.8.2'!F$29</f>
        <v>0.10603826730621921</v>
      </c>
      <c r="G26" s="494">
        <f>+'A2.8.2'!G26/'A2.8.2'!G$29</f>
        <v>0.11444605441897816</v>
      </c>
      <c r="H26" s="494">
        <f>+'A2.8.2'!H26/'A2.8.2'!H$29</f>
        <v>0.12373465265278304</v>
      </c>
      <c r="I26" s="494">
        <f>+'A2.8.2'!I26/'A2.8.2'!I$29</f>
        <v>0.12909217332277437</v>
      </c>
      <c r="J26" s="494">
        <f>+'A2.8.2'!J26/'A2.8.2'!J$29</f>
        <v>0.14272658630402488</v>
      </c>
      <c r="K26" s="494">
        <f>+'A2.8.2'!K26/'A2.8.2'!K$29</f>
        <v>0.15434959236735785</v>
      </c>
      <c r="L26" s="494">
        <f>+'A2.8.2'!L26/'A2.8.2'!L$29</f>
        <v>0.16538928749907941</v>
      </c>
      <c r="M26" s="494">
        <f>+'A2.8.2'!M26/'A2.8.2'!M$29</f>
        <v>0.16964584894304019</v>
      </c>
      <c r="N26" s="494">
        <f>+'A2.8.2'!N26/'A2.8.2'!N$29</f>
        <v>0.18466185905397736</v>
      </c>
      <c r="O26" s="461">
        <f>+'A2.8.2'!O26/'A2.8.2'!O$29</f>
        <v>0.20106121553566708</v>
      </c>
    </row>
    <row r="27" spans="2:15" s="117" customFormat="1" ht="13.35" customHeight="1" x14ac:dyDescent="0.25">
      <c r="B27" s="128"/>
      <c r="C27" s="451" t="s">
        <v>41</v>
      </c>
      <c r="D27" s="85" t="s">
        <v>65</v>
      </c>
      <c r="E27" s="492">
        <f>+'A2.8.2'!E27/'A2.8.2'!E$29</f>
        <v>6.1314348662468553E-3</v>
      </c>
      <c r="F27" s="493">
        <f>+'A2.8.2'!F27/'A2.8.2'!F$29</f>
        <v>5.8017547906256288E-2</v>
      </c>
      <c r="G27" s="494">
        <f>+'A2.8.2'!G27/'A2.8.2'!G$29</f>
        <v>6.5487900729785331E-2</v>
      </c>
      <c r="H27" s="494">
        <f>+'A2.8.2'!H27/'A2.8.2'!H$29</f>
        <v>6.6780774454925543E-2</v>
      </c>
      <c r="I27" s="494">
        <f>+'A2.8.2'!I27/'A2.8.2'!I$29</f>
        <v>7.2209021071656707E-2</v>
      </c>
      <c r="J27" s="494">
        <f>+'A2.8.2'!J27/'A2.8.2'!J$29</f>
        <v>7.3013411062051697E-2</v>
      </c>
      <c r="K27" s="494">
        <f>+'A2.8.2'!K27/'A2.8.2'!K$29</f>
        <v>7.6917431211736165E-2</v>
      </c>
      <c r="L27" s="494">
        <f>+'A2.8.2'!L27/'A2.8.2'!L$29</f>
        <v>7.9441490605399318E-2</v>
      </c>
      <c r="M27" s="494">
        <f>+'A2.8.2'!M27/'A2.8.2'!M$29</f>
        <v>7.919437798677928E-2</v>
      </c>
      <c r="N27" s="494">
        <f>+'A2.8.2'!N27/'A2.8.2'!N$29</f>
        <v>8.8312332972899241E-2</v>
      </c>
      <c r="O27" s="461">
        <f>+'A2.8.2'!O27/'A2.8.2'!O$29</f>
        <v>9.972611889594242E-2</v>
      </c>
    </row>
    <row r="28" spans="2:15" s="117" customFormat="1" ht="13.35" customHeight="1" x14ac:dyDescent="0.25">
      <c r="B28" s="128"/>
      <c r="C28" s="451" t="s">
        <v>42</v>
      </c>
      <c r="D28" s="85" t="s">
        <v>66</v>
      </c>
      <c r="E28" s="492">
        <f>+'A2.8.2'!E28/'A2.8.2'!E$29</f>
        <v>1.1989280018414692E-3</v>
      </c>
      <c r="F28" s="493">
        <f>+'A2.8.2'!F28/'A2.8.2'!F$29</f>
        <v>3.9769430385776329E-2</v>
      </c>
      <c r="G28" s="494">
        <f>+'A2.8.2'!G28/'A2.8.2'!G$29</f>
        <v>5.2075913496141553E-2</v>
      </c>
      <c r="H28" s="494">
        <f>+'A2.8.2'!H28/'A2.8.2'!H$29</f>
        <v>4.9153211213528163E-2</v>
      </c>
      <c r="I28" s="494">
        <f>+'A2.8.2'!I28/'A2.8.2'!I$29</f>
        <v>5.4709637511810877E-2</v>
      </c>
      <c r="J28" s="494">
        <f>+'A2.8.2'!J28/'A2.8.2'!J$29</f>
        <v>4.9099884360047107E-2</v>
      </c>
      <c r="K28" s="494">
        <f>+'A2.8.2'!K28/'A2.8.2'!K$29</f>
        <v>5.0408772420757093E-2</v>
      </c>
      <c r="L28" s="494">
        <f>+'A2.8.2'!L28/'A2.8.2'!L$29</f>
        <v>5.1563402192588849E-2</v>
      </c>
      <c r="M28" s="494">
        <f>+'A2.8.2'!M28/'A2.8.2'!M$29</f>
        <v>4.7339566544530642E-2</v>
      </c>
      <c r="N28" s="494">
        <f>+'A2.8.2'!N28/'A2.8.2'!N$29</f>
        <v>5.7629073193567547E-2</v>
      </c>
      <c r="O28" s="461">
        <f>+'A2.8.2'!O28/'A2.8.2'!O$29</f>
        <v>6.6033434562884102E-2</v>
      </c>
    </row>
    <row r="29" spans="2:15" s="117" customFormat="1" ht="13.35" customHeight="1" x14ac:dyDescent="0.25">
      <c r="B29" s="632"/>
      <c r="C29" s="576" t="s">
        <v>8</v>
      </c>
      <c r="D29" s="577"/>
      <c r="E29" s="434">
        <f t="shared" ref="E29:O29" si="0">SUM(E4:E28)</f>
        <v>1</v>
      </c>
      <c r="F29" s="500">
        <f t="shared" si="0"/>
        <v>0.99999999999999989</v>
      </c>
      <c r="G29" s="500">
        <f t="shared" si="0"/>
        <v>0.99999999999999989</v>
      </c>
      <c r="H29" s="500">
        <f t="shared" si="0"/>
        <v>0.99999999999999989</v>
      </c>
      <c r="I29" s="500">
        <f t="shared" si="0"/>
        <v>1</v>
      </c>
      <c r="J29" s="500">
        <f t="shared" si="0"/>
        <v>1.0000000000000002</v>
      </c>
      <c r="K29" s="500">
        <f t="shared" si="0"/>
        <v>1.0000000000000004</v>
      </c>
      <c r="L29" s="500">
        <f t="shared" si="0"/>
        <v>1.0000000000000002</v>
      </c>
      <c r="M29" s="500">
        <f t="shared" si="0"/>
        <v>1</v>
      </c>
      <c r="N29" s="500">
        <f t="shared" si="0"/>
        <v>1</v>
      </c>
      <c r="O29" s="435">
        <f t="shared" si="0"/>
        <v>1</v>
      </c>
    </row>
    <row r="30" spans="2:15" s="117" customFormat="1" ht="13.35" customHeight="1" x14ac:dyDescent="0.25">
      <c r="B30" s="128"/>
      <c r="C30" s="573"/>
      <c r="D30" s="570" t="s">
        <v>193</v>
      </c>
      <c r="E30" s="431">
        <f>+'A2.8.2'!E30/'A2.8.2'!E$29</f>
        <v>3.5479521875667941E-2</v>
      </c>
      <c r="F30" s="619">
        <f>+'A2.8.2'!F30/'A2.8.2'!F$29</f>
        <v>-1.5002363075634701E-2</v>
      </c>
      <c r="G30" s="620">
        <f>+'A2.8.2'!G30/'A2.8.2'!G$29</f>
        <v>-1.3176903918048523E-2</v>
      </c>
      <c r="H30" s="496">
        <f>+'A2.8.2'!H30/'A2.8.2'!H$29</f>
        <v>-1.2714411313364165E-2</v>
      </c>
      <c r="I30" s="496">
        <f>+'A2.8.2'!I30/'A2.8.2'!I$29</f>
        <v>-1.1427954774729888E-2</v>
      </c>
      <c r="J30" s="496">
        <f>+'A2.8.2'!J30/'A2.8.2'!J$29</f>
        <v>-1.06057030911129E-2</v>
      </c>
      <c r="K30" s="496">
        <f>+'A2.8.2'!K30/'A2.8.2'!K$29</f>
        <v>-1.024930114860324E-2</v>
      </c>
      <c r="L30" s="496">
        <f>+'A2.8.2'!L30/'A2.8.2'!L$29</f>
        <v>-1.0451478447112268E-2</v>
      </c>
      <c r="M30" s="496">
        <f>+'A2.8.2'!M30/'A2.8.2'!M$29</f>
        <v>-1.0921612591849905E-2</v>
      </c>
      <c r="N30" s="496">
        <f>+'A2.8.2'!N30/'A2.8.2'!N$29</f>
        <v>-1.072654260945145E-2</v>
      </c>
      <c r="O30" s="432">
        <f>+'A2.8.2'!O30/'A2.8.2'!O$29</f>
        <v>-1.1208193093468908E-2</v>
      </c>
    </row>
    <row r="31" spans="2:15" s="117" customFormat="1" ht="13.35" customHeight="1" x14ac:dyDescent="0.25">
      <c r="B31" s="128"/>
      <c r="C31" s="451"/>
      <c r="D31" s="107" t="s">
        <v>744</v>
      </c>
      <c r="E31" s="431">
        <f>+'A2.8.2'!E31/'A2.8.2'!E$29</f>
        <v>9.0470396737968792E-2</v>
      </c>
      <c r="F31" s="430">
        <f>+'A2.8.2'!F31/'A2.8.2'!F$29</f>
        <v>1.2142030513274681E-2</v>
      </c>
      <c r="G31" s="496">
        <f>+'A2.8.2'!G31/'A2.8.2'!G$29</f>
        <v>7.5856669531413198E-3</v>
      </c>
      <c r="H31" s="496">
        <f>+'A2.8.2'!H31/'A2.8.2'!H$29</f>
        <v>5.5845364029880095E-3</v>
      </c>
      <c r="I31" s="496">
        <f>+'A2.8.2'!I31/'A2.8.2'!I$29</f>
        <v>4.6702781976308274E-3</v>
      </c>
      <c r="J31" s="496">
        <f>+'A2.8.2'!J31/'A2.8.2'!J$29</f>
        <v>4.0478437591467834E-3</v>
      </c>
      <c r="K31" s="496">
        <f>+'A2.8.2'!K31/'A2.8.2'!K$29</f>
        <v>3.6475698835891808E-3</v>
      </c>
      <c r="L31" s="496">
        <f>+'A2.8.2'!L31/'A2.8.2'!L$29</f>
        <v>3.5265407492765079E-3</v>
      </c>
      <c r="M31" s="496">
        <f>+'A2.8.2'!M31/'A2.8.2'!M$29</f>
        <v>4.5014846018267499E-3</v>
      </c>
      <c r="N31" s="496">
        <f>+'A2.8.2'!N31/'A2.8.2'!N$29</f>
        <v>3.6671489836502856E-3</v>
      </c>
      <c r="O31" s="432">
        <f>+'A2.8.2'!O31/'A2.8.2'!O$29</f>
        <v>3.4405274156014019E-3</v>
      </c>
    </row>
    <row r="32" spans="2:15" s="117" customFormat="1" ht="13.35" customHeight="1" x14ac:dyDescent="0.25">
      <c r="B32" s="128"/>
      <c r="C32" s="451"/>
      <c r="D32" s="107" t="s">
        <v>751</v>
      </c>
      <c r="E32" s="431">
        <f>+'A2.8.2'!E32/'A2.8.2'!E$29</f>
        <v>0.62168757501520855</v>
      </c>
      <c r="F32" s="430">
        <f>+'A2.8.2'!F32/'A2.8.2'!F$29</f>
        <v>0.40655778937266429</v>
      </c>
      <c r="G32" s="496">
        <f>+'A2.8.2'!G32/'A2.8.2'!G$29</f>
        <v>0.36532277222245163</v>
      </c>
      <c r="H32" s="496">
        <f>+'A2.8.2'!H32/'A2.8.2'!H$29</f>
        <v>0.33064841120415472</v>
      </c>
      <c r="I32" s="496">
        <f>+'A2.8.2'!I32/'A2.8.2'!I$29</f>
        <v>0.29534482416298152</v>
      </c>
      <c r="J32" s="496">
        <f>+'A2.8.2'!J32/'A2.8.2'!J$29</f>
        <v>0.26048475840098295</v>
      </c>
      <c r="K32" s="496">
        <f>+'A2.8.2'!K32/'A2.8.2'!K$29</f>
        <v>0.22945245128114491</v>
      </c>
      <c r="L32" s="496">
        <f>+'A2.8.2'!L32/'A2.8.2'!L$29</f>
        <v>0.20368130186311192</v>
      </c>
      <c r="M32" s="496">
        <f>+'A2.8.2'!M32/'A2.8.2'!M$29</f>
        <v>0.203558935201446</v>
      </c>
      <c r="N32" s="496">
        <f>+'A2.8.2'!N32/'A2.8.2'!N$29</f>
        <v>0.17423254067689134</v>
      </c>
      <c r="O32" s="432">
        <f>+'A2.8.2'!O32/'A2.8.2'!O$29</f>
        <v>0.15346575183598241</v>
      </c>
    </row>
    <row r="33" spans="2:18" s="117" customFormat="1" ht="13.35" customHeight="1" x14ac:dyDescent="0.25">
      <c r="B33" s="128"/>
      <c r="C33" s="451"/>
      <c r="D33" s="108" t="s">
        <v>753</v>
      </c>
      <c r="E33" s="431">
        <f>+'A2.8.2'!E33/'A2.8.2'!E$29</f>
        <v>0.11653606484602358</v>
      </c>
      <c r="F33" s="430">
        <f>+'A2.8.2'!F33/'A2.8.2'!F$29</f>
        <v>0.16029809193801234</v>
      </c>
      <c r="G33" s="496">
        <f>+'A2.8.2'!G33/'A2.8.2'!G$29</f>
        <v>0.16311702456271887</v>
      </c>
      <c r="H33" s="496">
        <f>+'A2.8.2'!H33/'A2.8.2'!H$29</f>
        <v>0.17375024439072762</v>
      </c>
      <c r="I33" s="496">
        <f>+'A2.8.2'!I33/'A2.8.2'!I$29</f>
        <v>0.18180711835405752</v>
      </c>
      <c r="J33" s="496">
        <f>+'A2.8.2'!J33/'A2.8.2'!J$29</f>
        <v>0.1869241001256067</v>
      </c>
      <c r="K33" s="496">
        <f>+'A2.8.2'!K33/'A2.8.2'!K$29</f>
        <v>0.18588895992419879</v>
      </c>
      <c r="L33" s="496">
        <f>+'A2.8.2'!L33/'A2.8.2'!L$29</f>
        <v>0.18295504416396899</v>
      </c>
      <c r="M33" s="496">
        <f>+'A2.8.2'!M33/'A2.8.2'!M$29</f>
        <v>0.18113510158717205</v>
      </c>
      <c r="N33" s="496">
        <f>+'A2.8.2'!N33/'A2.8.2'!N$29</f>
        <v>0.17079747001514134</v>
      </c>
      <c r="O33" s="432">
        <f>+'A2.8.2'!O33/'A2.8.2'!O$29</f>
        <v>0.15841321877874542</v>
      </c>
    </row>
    <row r="34" spans="2:18" s="117" customFormat="1" ht="13.35" customHeight="1" x14ac:dyDescent="0.25">
      <c r="B34" s="130"/>
      <c r="C34" s="463"/>
      <c r="D34" s="109" t="s">
        <v>256</v>
      </c>
      <c r="E34" s="497">
        <f>+'A2.8.2'!E34/'A2.8.2'!E$29</f>
        <v>0.13582644152513113</v>
      </c>
      <c r="F34" s="501">
        <f>+'A2.8.2'!F34/'A2.8.2'!F$29</f>
        <v>0.43600445125168336</v>
      </c>
      <c r="G34" s="498">
        <f>+'A2.8.2'!G34/'A2.8.2'!G$29</f>
        <v>0.47715144017973671</v>
      </c>
      <c r="H34" s="498">
        <f>+'A2.8.2'!H34/'A2.8.2'!H$29</f>
        <v>0.50273121931549369</v>
      </c>
      <c r="I34" s="498">
        <f>+'A2.8.2'!I34/'A2.8.2'!I$29</f>
        <v>0.52960573406006006</v>
      </c>
      <c r="J34" s="498">
        <f>+'A2.8.2'!J34/'A2.8.2'!J$29</f>
        <v>0.55914900080537655</v>
      </c>
      <c r="K34" s="498">
        <f>+'A2.8.2'!K34/'A2.8.2'!K$29</f>
        <v>0.59126032005967066</v>
      </c>
      <c r="L34" s="498">
        <f>+'A2.8.2'!L34/'A2.8.2'!L$29</f>
        <v>0.62028859167075501</v>
      </c>
      <c r="M34" s="498">
        <f>+'A2.8.2'!M34/'A2.8.2'!M$29</f>
        <v>0.62172609120140521</v>
      </c>
      <c r="N34" s="498">
        <f>+'A2.8.2'!N34/'A2.8.2'!N$29</f>
        <v>0.66202938293376867</v>
      </c>
      <c r="O34" s="480">
        <f>+'A2.8.2'!O34/'A2.8.2'!O$29</f>
        <v>0.69588869506313966</v>
      </c>
    </row>
    <row r="35" spans="2:18" s="117" customFormat="1" ht="13.35" customHeight="1" x14ac:dyDescent="0.25">
      <c r="B35" s="130"/>
      <c r="C35" s="469" t="s">
        <v>8</v>
      </c>
      <c r="D35" s="470"/>
      <c r="E35" s="499">
        <f>SUM(E30:E34)</f>
        <v>1</v>
      </c>
      <c r="F35" s="502">
        <f>SUM(F30:F34)</f>
        <v>1</v>
      </c>
      <c r="G35" s="495">
        <f t="shared" ref="G35:O35" si="1">SUM(G30:G34)</f>
        <v>1</v>
      </c>
      <c r="H35" s="495">
        <f t="shared" si="1"/>
        <v>0.99999999999999989</v>
      </c>
      <c r="I35" s="495">
        <f t="shared" si="1"/>
        <v>1</v>
      </c>
      <c r="J35" s="495">
        <f t="shared" si="1"/>
        <v>1</v>
      </c>
      <c r="K35" s="495">
        <f t="shared" si="1"/>
        <v>1.0000000000000004</v>
      </c>
      <c r="L35" s="495">
        <f t="shared" si="1"/>
        <v>1.0000000000000002</v>
      </c>
      <c r="M35" s="495">
        <f t="shared" si="1"/>
        <v>1</v>
      </c>
      <c r="N35" s="495">
        <f t="shared" si="1"/>
        <v>1.0000000000000002</v>
      </c>
      <c r="O35" s="483">
        <f t="shared" si="1"/>
        <v>1</v>
      </c>
    </row>
    <row r="36" spans="2:18" s="117" customFormat="1" ht="13.35" customHeight="1" x14ac:dyDescent="0.25">
      <c r="B36" s="9" t="s">
        <v>868</v>
      </c>
      <c r="C36" s="485"/>
    </row>
    <row r="37" spans="2:18" s="117" customFormat="1" ht="13.35" customHeight="1" x14ac:dyDescent="0.25"/>
    <row r="38" spans="2:18" customFormat="1" ht="13.35" customHeight="1" x14ac:dyDescent="0.25">
      <c r="I38" s="110" t="s">
        <v>245</v>
      </c>
    </row>
    <row r="39" spans="2:18" s="117" customFormat="1" ht="13.35" customHeight="1" x14ac:dyDescent="0.25">
      <c r="B39" s="116"/>
      <c r="C39" s="116"/>
      <c r="D39" s="116"/>
      <c r="E39" s="116"/>
      <c r="F39" s="116"/>
      <c r="G39" s="116"/>
      <c r="H39" s="116"/>
      <c r="I39" s="116"/>
      <c r="J39" s="116"/>
      <c r="K39" s="116"/>
      <c r="L39" s="116"/>
      <c r="M39" s="116"/>
      <c r="N39" s="116"/>
      <c r="O39" s="116"/>
      <c r="P39" s="132"/>
    </row>
    <row r="40" spans="2:18" s="117" customFormat="1" ht="13.35" customHeight="1" x14ac:dyDescent="0.25"/>
    <row r="41" spans="2:18" s="117" customFormat="1" ht="13.35" customHeight="1" x14ac:dyDescent="0.25"/>
    <row r="42" spans="2:18" s="117" customFormat="1" ht="13.35" customHeight="1" x14ac:dyDescent="0.25"/>
    <row r="43" spans="2:18" s="354" customFormat="1" x14ac:dyDescent="0.25">
      <c r="B43" s="117"/>
      <c r="E43" s="486"/>
      <c r="P43" s="448"/>
      <c r="Q43" s="448"/>
      <c r="R43" s="448"/>
    </row>
  </sheetData>
  <mergeCells count="4">
    <mergeCell ref="B2:E2"/>
    <mergeCell ref="F2:O2"/>
    <mergeCell ref="C3:D3"/>
    <mergeCell ref="B1:O1"/>
  </mergeCells>
  <hyperlinks>
    <hyperlink ref="I38" location="CONTENTS!A1" display="BACK TO CONTENTS" xr:uid="{00000000-0004-0000-5100-000000000000}"/>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74">
    <tabColor theme="7" tint="0.79998168889431442"/>
    <pageSetUpPr fitToPage="1"/>
  </sheetPr>
  <dimension ref="B1:P41"/>
  <sheetViews>
    <sheetView showGridLines="0" topLeftCell="A18" zoomScaleNormal="100" zoomScaleSheetLayoutView="90" workbookViewId="0">
      <selection activeCell="I38" sqref="I38"/>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15" width="9.6640625" style="354" customWidth="1"/>
    <col min="16" max="16384" width="9.109375" style="448"/>
  </cols>
  <sheetData>
    <row r="1" spans="2:16" s="441" customFormat="1" ht="15" customHeight="1" x14ac:dyDescent="0.25">
      <c r="B1" s="1493" t="s">
        <v>1090</v>
      </c>
      <c r="C1" s="1493"/>
      <c r="D1" s="1493"/>
      <c r="E1" s="1493"/>
      <c r="F1" s="1493"/>
      <c r="G1" s="1493"/>
      <c r="H1" s="1493"/>
      <c r="I1" s="1493"/>
      <c r="J1" s="1493"/>
      <c r="K1" s="1493"/>
      <c r="L1" s="1493"/>
      <c r="M1" s="1493"/>
      <c r="N1" s="1493"/>
      <c r="O1" s="1493"/>
      <c r="P1" s="440"/>
    </row>
    <row r="2" spans="2:16" s="441" customFormat="1" ht="15" customHeight="1" x14ac:dyDescent="0.25">
      <c r="B2" s="442"/>
      <c r="C2" s="1362" t="s">
        <v>156</v>
      </c>
      <c r="D2" s="1362"/>
      <c r="E2" s="1363"/>
      <c r="F2" s="1025">
        <v>2014</v>
      </c>
      <c r="G2" s="1026">
        <v>2015</v>
      </c>
      <c r="H2" s="1026">
        <v>2016</v>
      </c>
      <c r="I2" s="1026">
        <v>2017</v>
      </c>
      <c r="J2" s="1026">
        <v>2018</v>
      </c>
      <c r="K2" s="1026">
        <v>2019</v>
      </c>
      <c r="L2" s="1026">
        <v>2020</v>
      </c>
      <c r="M2" s="1026">
        <v>2021</v>
      </c>
      <c r="N2" s="1026">
        <v>2022</v>
      </c>
      <c r="O2" s="1027">
        <v>2023</v>
      </c>
    </row>
    <row r="3" spans="2:16" ht="20.399999999999999" customHeight="1" x14ac:dyDescent="0.2">
      <c r="B3" s="446"/>
      <c r="C3" s="1364" t="s">
        <v>85</v>
      </c>
      <c r="D3" s="1365"/>
      <c r="E3" s="872" t="s">
        <v>867</v>
      </c>
      <c r="F3" s="871" t="s">
        <v>735</v>
      </c>
      <c r="G3" s="872" t="s">
        <v>735</v>
      </c>
      <c r="H3" s="872" t="s">
        <v>735</v>
      </c>
      <c r="I3" s="872" t="s">
        <v>735</v>
      </c>
      <c r="J3" s="872" t="s">
        <v>735</v>
      </c>
      <c r="K3" s="872" t="s">
        <v>735</v>
      </c>
      <c r="L3" s="872" t="s">
        <v>735</v>
      </c>
      <c r="M3" s="872" t="s">
        <v>735</v>
      </c>
      <c r="N3" s="872" t="s">
        <v>735</v>
      </c>
      <c r="O3" s="873" t="s">
        <v>735</v>
      </c>
    </row>
    <row r="4" spans="2:16" ht="13.35" customHeight="1" x14ac:dyDescent="0.2">
      <c r="B4" s="450"/>
      <c r="C4" s="451" t="s">
        <v>18</v>
      </c>
      <c r="D4" s="98" t="s">
        <v>43</v>
      </c>
      <c r="E4" s="453">
        <f>+'A2.8.2'!E4</f>
        <v>35331</v>
      </c>
      <c r="F4" s="454">
        <v>85.220767590000008</v>
      </c>
      <c r="G4" s="455">
        <v>36.08017478</v>
      </c>
      <c r="H4" s="455">
        <v>38.236973409999997</v>
      </c>
      <c r="I4" s="455">
        <v>39.935906930000002</v>
      </c>
      <c r="J4" s="455">
        <v>40.771356869999998</v>
      </c>
      <c r="K4" s="455">
        <v>45.014232399999997</v>
      </c>
      <c r="L4" s="455">
        <v>62.241430940000001</v>
      </c>
      <c r="M4" s="455">
        <v>76.890074830000003</v>
      </c>
      <c r="N4" s="455">
        <v>53.131067090000002</v>
      </c>
      <c r="O4" s="457">
        <v>53.62568718</v>
      </c>
      <c r="P4" s="842"/>
    </row>
    <row r="5" spans="2:16" ht="13.35" customHeight="1" x14ac:dyDescent="0.2">
      <c r="B5" s="450"/>
      <c r="C5" s="451" t="s">
        <v>19</v>
      </c>
      <c r="D5" s="99" t="s">
        <v>121</v>
      </c>
      <c r="E5" s="458">
        <f>+'A2.8.2'!E5</f>
        <v>72564</v>
      </c>
      <c r="F5" s="459">
        <v>49.492128810000004</v>
      </c>
      <c r="G5" s="460">
        <v>71.791253470000001</v>
      </c>
      <c r="H5" s="460">
        <v>89.6036249</v>
      </c>
      <c r="I5" s="460">
        <v>126.77347066</v>
      </c>
      <c r="J5" s="460">
        <v>109.35857763</v>
      </c>
      <c r="K5" s="460">
        <v>131.37964762000001</v>
      </c>
      <c r="L5" s="460">
        <v>193.73102750000001</v>
      </c>
      <c r="M5" s="460">
        <v>337.82636685</v>
      </c>
      <c r="N5" s="460">
        <v>437.10699056999999</v>
      </c>
      <c r="O5" s="462">
        <v>582.94217932000004</v>
      </c>
      <c r="P5" s="842"/>
    </row>
    <row r="6" spans="2:16" ht="13.35" customHeight="1" x14ac:dyDescent="0.2">
      <c r="B6" s="450"/>
      <c r="C6" s="451" t="s">
        <v>20</v>
      </c>
      <c r="D6" s="98" t="s">
        <v>44</v>
      </c>
      <c r="E6" s="458">
        <f>+'A2.8.2'!E6</f>
        <v>60752</v>
      </c>
      <c r="F6" s="459">
        <v>47.502282020000003</v>
      </c>
      <c r="G6" s="460">
        <v>46.125826459999999</v>
      </c>
      <c r="H6" s="460">
        <v>70.981483139999995</v>
      </c>
      <c r="I6" s="460">
        <v>116.33888646</v>
      </c>
      <c r="J6" s="460">
        <v>83.376185879999994</v>
      </c>
      <c r="K6" s="460">
        <v>97.536526780000003</v>
      </c>
      <c r="L6" s="460">
        <v>121.9922328</v>
      </c>
      <c r="M6" s="460">
        <v>162.29821390000001</v>
      </c>
      <c r="N6" s="460">
        <v>211.02119769999999</v>
      </c>
      <c r="O6" s="462">
        <v>326.53809917000001</v>
      </c>
      <c r="P6" s="842"/>
    </row>
    <row r="7" spans="2:16" ht="13.35" customHeight="1" x14ac:dyDescent="0.2">
      <c r="B7" s="450"/>
      <c r="C7" s="451" t="s">
        <v>21</v>
      </c>
      <c r="D7" s="98" t="s">
        <v>45</v>
      </c>
      <c r="E7" s="458">
        <f>+'A2.8.2'!E7</f>
        <v>30780</v>
      </c>
      <c r="F7" s="459">
        <v>25.305226309999998</v>
      </c>
      <c r="G7" s="460">
        <v>26.57087434</v>
      </c>
      <c r="H7" s="460">
        <v>31.597420890000002</v>
      </c>
      <c r="I7" s="460">
        <v>46.540015220000001</v>
      </c>
      <c r="J7" s="460">
        <v>29.271018980000001</v>
      </c>
      <c r="K7" s="460">
        <v>44.746506109999999</v>
      </c>
      <c r="L7" s="460">
        <v>63.624413320000002</v>
      </c>
      <c r="M7" s="460">
        <v>60.965723539999999</v>
      </c>
      <c r="N7" s="460">
        <v>71.551521620000003</v>
      </c>
      <c r="O7" s="462">
        <v>131.3388903</v>
      </c>
      <c r="P7" s="842"/>
    </row>
    <row r="8" spans="2:16" ht="13.35" customHeight="1" x14ac:dyDescent="0.2">
      <c r="B8" s="450"/>
      <c r="C8" s="451" t="s">
        <v>22</v>
      </c>
      <c r="D8" s="98" t="s">
        <v>46</v>
      </c>
      <c r="E8" s="458">
        <f>+'A2.8.2'!E8</f>
        <v>33220</v>
      </c>
      <c r="F8" s="459">
        <v>28.403175860000001</v>
      </c>
      <c r="G8" s="460">
        <v>27.0600165</v>
      </c>
      <c r="H8" s="460">
        <v>33.663956219999996</v>
      </c>
      <c r="I8" s="460">
        <v>44.963503939999995</v>
      </c>
      <c r="J8" s="460">
        <v>41.914612570000003</v>
      </c>
      <c r="K8" s="460">
        <v>41.231048689999994</v>
      </c>
      <c r="L8" s="460">
        <v>45.833669229999998</v>
      </c>
      <c r="M8" s="460">
        <v>66.068041239999999</v>
      </c>
      <c r="N8" s="460">
        <v>81.710773989999993</v>
      </c>
      <c r="O8" s="462">
        <v>128.93979165000002</v>
      </c>
      <c r="P8" s="842"/>
    </row>
    <row r="9" spans="2:16" ht="13.35" customHeight="1" x14ac:dyDescent="0.2">
      <c r="B9" s="450"/>
      <c r="C9" s="451" t="s">
        <v>23</v>
      </c>
      <c r="D9" s="98" t="s">
        <v>47</v>
      </c>
      <c r="E9" s="458">
        <f>+'A2.8.2'!E9</f>
        <v>37187</v>
      </c>
      <c r="F9" s="459">
        <v>24.869375890000001</v>
      </c>
      <c r="G9" s="460">
        <v>31.349435890000002</v>
      </c>
      <c r="H9" s="460">
        <v>51.732673920000003</v>
      </c>
      <c r="I9" s="460">
        <v>58.481499490000004</v>
      </c>
      <c r="J9" s="460">
        <v>34.617293689999997</v>
      </c>
      <c r="K9" s="460">
        <v>36.420509860000003</v>
      </c>
      <c r="L9" s="460">
        <v>49.054807750000002</v>
      </c>
      <c r="M9" s="460">
        <v>64.035997800000004</v>
      </c>
      <c r="N9" s="460">
        <v>67.820171810000005</v>
      </c>
      <c r="O9" s="462">
        <v>128.51748393</v>
      </c>
      <c r="P9" s="842"/>
    </row>
    <row r="10" spans="2:16" ht="13.35" customHeight="1" x14ac:dyDescent="0.2">
      <c r="B10" s="450"/>
      <c r="C10" s="451" t="s">
        <v>24</v>
      </c>
      <c r="D10" s="98" t="s">
        <v>48</v>
      </c>
      <c r="E10" s="458">
        <f>+'A2.8.2'!E10</f>
        <v>47271</v>
      </c>
      <c r="F10" s="459">
        <v>34.720244389999998</v>
      </c>
      <c r="G10" s="460">
        <v>35.660114210000003</v>
      </c>
      <c r="H10" s="460">
        <v>45.718930069999999</v>
      </c>
      <c r="I10" s="460">
        <v>49.114252380000003</v>
      </c>
      <c r="J10" s="460">
        <v>38.12864046</v>
      </c>
      <c r="K10" s="460">
        <v>47.161519679999998</v>
      </c>
      <c r="L10" s="460">
        <v>53.404969109999996</v>
      </c>
      <c r="M10" s="460">
        <v>75.108304310000008</v>
      </c>
      <c r="N10" s="460">
        <v>81.316459510000001</v>
      </c>
      <c r="O10" s="462">
        <v>140.81962991</v>
      </c>
      <c r="P10" s="842"/>
    </row>
    <row r="11" spans="2:16" s="117" customFormat="1" ht="13.35" customHeight="1" x14ac:dyDescent="0.25">
      <c r="B11" s="128"/>
      <c r="C11" s="451" t="s">
        <v>25</v>
      </c>
      <c r="D11" s="98" t="s">
        <v>49</v>
      </c>
      <c r="E11" s="458">
        <f>+'A2.8.2'!E11</f>
        <v>65915</v>
      </c>
      <c r="F11" s="459">
        <v>45.143581329999996</v>
      </c>
      <c r="G11" s="460">
        <v>34.820951710000003</v>
      </c>
      <c r="H11" s="460">
        <v>40.278833509999998</v>
      </c>
      <c r="I11" s="460">
        <v>57.137407909999993</v>
      </c>
      <c r="J11" s="460">
        <v>48.259526340000001</v>
      </c>
      <c r="K11" s="460">
        <v>49.86057297</v>
      </c>
      <c r="L11" s="460">
        <v>63.462586430000002</v>
      </c>
      <c r="M11" s="460">
        <v>84.277347480000003</v>
      </c>
      <c r="N11" s="460">
        <v>79.863912319999997</v>
      </c>
      <c r="O11" s="462">
        <v>137.16391644000001</v>
      </c>
      <c r="P11" s="842"/>
    </row>
    <row r="12" spans="2:16" s="117" customFormat="1" ht="13.35" customHeight="1" x14ac:dyDescent="0.25">
      <c r="B12" s="128"/>
      <c r="C12" s="451" t="s">
        <v>26</v>
      </c>
      <c r="D12" s="98" t="s">
        <v>50</v>
      </c>
      <c r="E12" s="458">
        <f>+'A2.8.2'!E12</f>
        <v>64650</v>
      </c>
      <c r="F12" s="459">
        <v>101.60725584999999</v>
      </c>
      <c r="G12" s="460">
        <v>61.945326510000001</v>
      </c>
      <c r="H12" s="460">
        <v>57.306066000000001</v>
      </c>
      <c r="I12" s="460">
        <v>60.030305079999998</v>
      </c>
      <c r="J12" s="460">
        <v>54.973416200000003</v>
      </c>
      <c r="K12" s="460">
        <v>50.394357810000002</v>
      </c>
      <c r="L12" s="460">
        <v>56.710115680000001</v>
      </c>
      <c r="M12" s="460">
        <v>67.349381469999997</v>
      </c>
      <c r="N12" s="460">
        <v>83.341244849999995</v>
      </c>
      <c r="O12" s="462">
        <v>141.65398891999999</v>
      </c>
      <c r="P12" s="842"/>
    </row>
    <row r="13" spans="2:16" s="117" customFormat="1" ht="13.35" customHeight="1" x14ac:dyDescent="0.25">
      <c r="B13" s="128"/>
      <c r="C13" s="451" t="s">
        <v>27</v>
      </c>
      <c r="D13" s="85" t="s">
        <v>51</v>
      </c>
      <c r="E13" s="458">
        <f>+'A2.8.2'!E13</f>
        <v>69665</v>
      </c>
      <c r="F13" s="459">
        <v>184.67432540000001</v>
      </c>
      <c r="G13" s="460">
        <v>142.67512868</v>
      </c>
      <c r="H13" s="460">
        <v>113.96910034999999</v>
      </c>
      <c r="I13" s="460">
        <v>99.991378349999991</v>
      </c>
      <c r="J13" s="460">
        <v>76.617582580000004</v>
      </c>
      <c r="K13" s="460">
        <v>71.175127849999996</v>
      </c>
      <c r="L13" s="460">
        <v>72.835900299999992</v>
      </c>
      <c r="M13" s="460">
        <v>76.544773980000002</v>
      </c>
      <c r="N13" s="460">
        <v>86.023622700000004</v>
      </c>
      <c r="O13" s="462">
        <v>122.64665569</v>
      </c>
      <c r="P13" s="842"/>
    </row>
    <row r="14" spans="2:16" s="117" customFormat="1" ht="13.35" customHeight="1" x14ac:dyDescent="0.25">
      <c r="B14" s="128"/>
      <c r="C14" s="451" t="s">
        <v>28</v>
      </c>
      <c r="D14" s="85" t="s">
        <v>52</v>
      </c>
      <c r="E14" s="458">
        <f>+'A2.8.2'!E14</f>
        <v>75023</v>
      </c>
      <c r="F14" s="459">
        <v>288.85649081000003</v>
      </c>
      <c r="G14" s="460">
        <v>225.33881595</v>
      </c>
      <c r="H14" s="460">
        <v>171.72396117</v>
      </c>
      <c r="I14" s="460">
        <v>151.05261569999999</v>
      </c>
      <c r="J14" s="460">
        <v>122.71769533</v>
      </c>
      <c r="K14" s="460">
        <v>109.49963781</v>
      </c>
      <c r="L14" s="460">
        <v>105.70080479000001</v>
      </c>
      <c r="M14" s="460">
        <v>103.88644711000001</v>
      </c>
      <c r="N14" s="460">
        <v>103.83678974</v>
      </c>
      <c r="O14" s="462">
        <v>140.40157397999999</v>
      </c>
      <c r="P14" s="842"/>
    </row>
    <row r="15" spans="2:16" s="117" customFormat="1" ht="13.35" customHeight="1" x14ac:dyDescent="0.25">
      <c r="B15" s="128"/>
      <c r="C15" s="451" t="s">
        <v>29</v>
      </c>
      <c r="D15" s="85" t="s">
        <v>53</v>
      </c>
      <c r="E15" s="458">
        <f>+'A2.8.2'!E15</f>
        <v>77821</v>
      </c>
      <c r="F15" s="459">
        <v>379.54585975999998</v>
      </c>
      <c r="G15" s="460">
        <v>313.46432479000003</v>
      </c>
      <c r="H15" s="460">
        <v>249.67098374</v>
      </c>
      <c r="I15" s="460">
        <v>209.57423602</v>
      </c>
      <c r="J15" s="460">
        <v>175.26323293000002</v>
      </c>
      <c r="K15" s="460">
        <v>155.37598513999998</v>
      </c>
      <c r="L15" s="460">
        <v>151.26726274000001</v>
      </c>
      <c r="M15" s="460">
        <v>159.55143046999999</v>
      </c>
      <c r="N15" s="460">
        <v>126.72303011</v>
      </c>
      <c r="O15" s="462">
        <v>176.48894163</v>
      </c>
      <c r="P15" s="842"/>
    </row>
    <row r="16" spans="2:16" s="117" customFormat="1" ht="13.35" customHeight="1" x14ac:dyDescent="0.25">
      <c r="B16" s="128"/>
      <c r="C16" s="451" t="s">
        <v>30</v>
      </c>
      <c r="D16" s="85" t="s">
        <v>54</v>
      </c>
      <c r="E16" s="458">
        <f>+'A2.8.2'!E16</f>
        <v>80027</v>
      </c>
      <c r="F16" s="459">
        <v>510.21053759</v>
      </c>
      <c r="G16" s="460">
        <v>417.63452099</v>
      </c>
      <c r="H16" s="460">
        <v>345.41352441000004</v>
      </c>
      <c r="I16" s="460">
        <v>295.35504256000002</v>
      </c>
      <c r="J16" s="460">
        <v>236.28640969999998</v>
      </c>
      <c r="K16" s="460">
        <v>211.89891202000001</v>
      </c>
      <c r="L16" s="460">
        <v>194.88007245</v>
      </c>
      <c r="M16" s="460">
        <v>180.15271227000002</v>
      </c>
      <c r="N16" s="460">
        <v>190.59271419999999</v>
      </c>
      <c r="O16" s="462">
        <v>210.45997869999999</v>
      </c>
      <c r="P16" s="842"/>
    </row>
    <row r="17" spans="2:16" s="117" customFormat="1" ht="13.35" customHeight="1" x14ac:dyDescent="0.25">
      <c r="B17" s="128"/>
      <c r="C17" s="451" t="s">
        <v>31</v>
      </c>
      <c r="D17" s="85" t="s">
        <v>55</v>
      </c>
      <c r="E17" s="458">
        <f>+'A2.8.2'!E17</f>
        <v>79430</v>
      </c>
      <c r="F17" s="459">
        <v>629.70840552999994</v>
      </c>
      <c r="G17" s="460">
        <v>495.87592957999999</v>
      </c>
      <c r="H17" s="460">
        <v>420.25424213999997</v>
      </c>
      <c r="I17" s="460">
        <v>358.13310285</v>
      </c>
      <c r="J17" s="460">
        <v>303.37822120999999</v>
      </c>
      <c r="K17" s="460">
        <v>272.19323614000001</v>
      </c>
      <c r="L17" s="460">
        <v>241.46922362000001</v>
      </c>
      <c r="M17" s="460">
        <v>234.13928357</v>
      </c>
      <c r="N17" s="460">
        <v>207.90486480999999</v>
      </c>
      <c r="O17" s="462">
        <v>255.85257877000001</v>
      </c>
      <c r="P17" s="842"/>
    </row>
    <row r="18" spans="2:16" s="117" customFormat="1" ht="13.35" customHeight="1" x14ac:dyDescent="0.25">
      <c r="B18" s="128"/>
      <c r="C18" s="451" t="s">
        <v>32</v>
      </c>
      <c r="D18" s="85" t="s">
        <v>56</v>
      </c>
      <c r="E18" s="458">
        <f>+'A2.8.2'!E18</f>
        <v>80521</v>
      </c>
      <c r="F18" s="459">
        <v>765.57521647999999</v>
      </c>
      <c r="G18" s="460">
        <v>634.01959669000007</v>
      </c>
      <c r="H18" s="460">
        <v>510.5273133</v>
      </c>
      <c r="I18" s="460">
        <v>456.27857614999999</v>
      </c>
      <c r="J18" s="460">
        <v>386.45111599000001</v>
      </c>
      <c r="K18" s="460">
        <v>343.64980856</v>
      </c>
      <c r="L18" s="460">
        <v>308.11505752999994</v>
      </c>
      <c r="M18" s="460">
        <v>280.75710486000003</v>
      </c>
      <c r="N18" s="460">
        <v>241.40203241999998</v>
      </c>
      <c r="O18" s="462">
        <v>267.99744693999997</v>
      </c>
      <c r="P18" s="842"/>
    </row>
    <row r="19" spans="2:16" s="117" customFormat="1" ht="13.35" customHeight="1" x14ac:dyDescent="0.25">
      <c r="B19" s="128"/>
      <c r="C19" s="451" t="s">
        <v>33</v>
      </c>
      <c r="D19" s="85" t="s">
        <v>57</v>
      </c>
      <c r="E19" s="458">
        <f>+'A2.8.2'!E19</f>
        <v>82365</v>
      </c>
      <c r="F19" s="459">
        <v>908.14559223000003</v>
      </c>
      <c r="G19" s="460">
        <v>754.26473132000001</v>
      </c>
      <c r="H19" s="460">
        <v>666.77892070000007</v>
      </c>
      <c r="I19" s="460">
        <v>556.56947803000003</v>
      </c>
      <c r="J19" s="460">
        <v>474.58200411000001</v>
      </c>
      <c r="K19" s="460">
        <v>415.43935806000002</v>
      </c>
      <c r="L19" s="460">
        <v>370.16827520999999</v>
      </c>
      <c r="M19" s="460">
        <v>346.37084508999999</v>
      </c>
      <c r="N19" s="460">
        <v>309.78393948000002</v>
      </c>
      <c r="O19" s="462">
        <v>347.36662531999997</v>
      </c>
      <c r="P19" s="842"/>
    </row>
    <row r="20" spans="2:16" s="117" customFormat="1" ht="13.35" customHeight="1" x14ac:dyDescent="0.25">
      <c r="B20" s="128"/>
      <c r="C20" s="451" t="s">
        <v>34</v>
      </c>
      <c r="D20" s="85" t="s">
        <v>58</v>
      </c>
      <c r="E20" s="458">
        <f>+'A2.8.2'!E20</f>
        <v>393074</v>
      </c>
      <c r="F20" s="459">
        <v>6732.2940295299995</v>
      </c>
      <c r="G20" s="460">
        <v>5848.97655442</v>
      </c>
      <c r="H20" s="460">
        <v>5070.5196004999998</v>
      </c>
      <c r="I20" s="460">
        <v>4483.1512577100002</v>
      </c>
      <c r="J20" s="460">
        <v>3877.82713023</v>
      </c>
      <c r="K20" s="460">
        <v>3380.7431966500003</v>
      </c>
      <c r="L20" s="460">
        <v>3022.05778805</v>
      </c>
      <c r="M20" s="460">
        <v>2749.8266004299999</v>
      </c>
      <c r="N20" s="460">
        <v>2416.41910134</v>
      </c>
      <c r="O20" s="462">
        <v>2430.12183516</v>
      </c>
      <c r="P20" s="842"/>
    </row>
    <row r="21" spans="2:16" s="117" customFormat="1" ht="13.35" customHeight="1" x14ac:dyDescent="0.25">
      <c r="B21" s="128"/>
      <c r="C21" s="451" t="s">
        <v>35</v>
      </c>
      <c r="D21" s="108" t="s">
        <v>743</v>
      </c>
      <c r="E21" s="458">
        <f>+'A2.8.2'!E21</f>
        <v>366170</v>
      </c>
      <c r="F21" s="459">
        <v>10701.037035860001</v>
      </c>
      <c r="G21" s="460">
        <v>9849.5290403199997</v>
      </c>
      <c r="H21" s="460">
        <v>9007.340202450001</v>
      </c>
      <c r="I21" s="460">
        <v>8123.8439651999997</v>
      </c>
      <c r="J21" s="460">
        <v>7287.4551905400003</v>
      </c>
      <c r="K21" s="460">
        <v>6488.66962719</v>
      </c>
      <c r="L21" s="460">
        <v>5908.8991463699995</v>
      </c>
      <c r="M21" s="460">
        <v>5169.8401553800004</v>
      </c>
      <c r="N21" s="460">
        <v>4463.5208773900004</v>
      </c>
      <c r="O21" s="462">
        <v>4163.3865474800004</v>
      </c>
      <c r="P21" s="842"/>
    </row>
    <row r="22" spans="2:16" s="117" customFormat="1" ht="13.35" customHeight="1" x14ac:dyDescent="0.25">
      <c r="B22" s="128"/>
      <c r="C22" s="451" t="s">
        <v>36</v>
      </c>
      <c r="D22" s="108" t="s">
        <v>772</v>
      </c>
      <c r="E22" s="458">
        <f>+'A2.8.2'!E22</f>
        <v>521837</v>
      </c>
      <c r="F22" s="459">
        <v>25063.67529246</v>
      </c>
      <c r="G22" s="460">
        <v>26100.12937753</v>
      </c>
      <c r="H22" s="460">
        <v>26886.58257577</v>
      </c>
      <c r="I22" s="460">
        <v>25710.03959674</v>
      </c>
      <c r="J22" s="460">
        <v>24538.29731944</v>
      </c>
      <c r="K22" s="460">
        <v>22820.597138150002</v>
      </c>
      <c r="L22" s="460">
        <v>21337.534603779997</v>
      </c>
      <c r="M22" s="460">
        <v>19345.625623129999</v>
      </c>
      <c r="N22" s="460">
        <v>17619.821058970003</v>
      </c>
      <c r="O22" s="462">
        <v>16149.54657552</v>
      </c>
      <c r="P22" s="842"/>
    </row>
    <row r="23" spans="2:16" s="117" customFormat="1" ht="13.35" customHeight="1" x14ac:dyDescent="0.25">
      <c r="B23" s="128"/>
      <c r="C23" s="451" t="s">
        <v>37</v>
      </c>
      <c r="D23" s="108" t="s">
        <v>753</v>
      </c>
      <c r="E23" s="458">
        <f>+'A2.8.2'!E23</f>
        <v>354392</v>
      </c>
      <c r="F23" s="459">
        <v>31011.428242560003</v>
      </c>
      <c r="G23" s="460">
        <v>34032.170211179997</v>
      </c>
      <c r="H23" s="460">
        <v>38881.519712300003</v>
      </c>
      <c r="I23" s="460">
        <v>42201.395618069997</v>
      </c>
      <c r="J23" s="460">
        <v>45676.24544608</v>
      </c>
      <c r="K23" s="460">
        <v>47014.520004749997</v>
      </c>
      <c r="L23" s="460">
        <v>48403.131760930002</v>
      </c>
      <c r="M23" s="460">
        <v>44776.254399650003</v>
      </c>
      <c r="N23" s="460">
        <v>44520.94735065</v>
      </c>
      <c r="O23" s="462">
        <v>42563.247229089997</v>
      </c>
      <c r="P23" s="842"/>
    </row>
    <row r="24" spans="2:16" s="117" customFormat="1" ht="13.35" customHeight="1" x14ac:dyDescent="0.25">
      <c r="B24" s="128"/>
      <c r="C24" s="451" t="s">
        <v>38</v>
      </c>
      <c r="D24" s="85" t="s">
        <v>62</v>
      </c>
      <c r="E24" s="458">
        <f>+'A2.8.2'!E24</f>
        <v>233030</v>
      </c>
      <c r="F24" s="459">
        <v>36645.898793109998</v>
      </c>
      <c r="G24" s="460">
        <v>41915.355164619999</v>
      </c>
      <c r="H24" s="460">
        <v>48321.120416819998</v>
      </c>
      <c r="I24" s="460">
        <v>52385.699763919998</v>
      </c>
      <c r="J24" s="460">
        <v>58921.173873629996</v>
      </c>
      <c r="K24" s="460">
        <v>64042.092484599998</v>
      </c>
      <c r="L24" s="460">
        <v>69723.588722460001</v>
      </c>
      <c r="M24" s="460">
        <v>66268.80452818</v>
      </c>
      <c r="N24" s="460">
        <v>70615.253891300003</v>
      </c>
      <c r="O24" s="462">
        <v>72086.908626079996</v>
      </c>
      <c r="P24" s="842"/>
    </row>
    <row r="25" spans="2:16" s="117" customFormat="1" ht="13.35" customHeight="1" x14ac:dyDescent="0.25">
      <c r="B25" s="128"/>
      <c r="C25" s="451" t="s">
        <v>39</v>
      </c>
      <c r="D25" s="85" t="s">
        <v>63</v>
      </c>
      <c r="E25" s="458">
        <f>+'A2.8.2'!E25</f>
        <v>84471</v>
      </c>
      <c r="F25" s="459">
        <v>21843.630008619999</v>
      </c>
      <c r="G25" s="460">
        <v>25838.275710220001</v>
      </c>
      <c r="H25" s="460">
        <v>30882.194225220002</v>
      </c>
      <c r="I25" s="460">
        <v>34596.929939370006</v>
      </c>
      <c r="J25" s="460">
        <v>40190.635290519996</v>
      </c>
      <c r="K25" s="460">
        <v>45089.560812969998</v>
      </c>
      <c r="L25" s="460">
        <v>49869.107856369999</v>
      </c>
      <c r="M25" s="460">
        <v>47924.121242839996</v>
      </c>
      <c r="N25" s="460">
        <v>52976.941753989995</v>
      </c>
      <c r="O25" s="462">
        <v>55488.86739575</v>
      </c>
      <c r="P25" s="842"/>
    </row>
    <row r="26" spans="2:16" s="117" customFormat="1" ht="13.35" customHeight="1" x14ac:dyDescent="0.25">
      <c r="B26" s="128"/>
      <c r="C26" s="451" t="s">
        <v>40</v>
      </c>
      <c r="D26" s="85" t="s">
        <v>64</v>
      </c>
      <c r="E26" s="458">
        <f>+'A2.8.2'!E26</f>
        <v>73262</v>
      </c>
      <c r="F26" s="459">
        <v>32927.331350319997</v>
      </c>
      <c r="G26" s="460">
        <v>39571.249241629994</v>
      </c>
      <c r="H26" s="460">
        <v>46973.777707070003</v>
      </c>
      <c r="I26" s="460">
        <v>52169.016283870005</v>
      </c>
      <c r="J26" s="460">
        <v>61437.793303710001</v>
      </c>
      <c r="K26" s="460">
        <v>69968.259843609994</v>
      </c>
      <c r="L26" s="460">
        <v>78572.765507259988</v>
      </c>
      <c r="M26" s="460">
        <v>77496.406090399993</v>
      </c>
      <c r="N26" s="460">
        <v>90268.510066720002</v>
      </c>
      <c r="O26" s="462">
        <v>103192.83608193</v>
      </c>
      <c r="P26" s="842"/>
    </row>
    <row r="27" spans="2:16" s="117" customFormat="1" ht="13.35" customHeight="1" x14ac:dyDescent="0.25">
      <c r="B27" s="128"/>
      <c r="C27" s="451" t="s">
        <v>41</v>
      </c>
      <c r="D27" s="85" t="s">
        <v>65</v>
      </c>
      <c r="E27" s="458">
        <f>+'A2.8.2'!E27</f>
        <v>18646</v>
      </c>
      <c r="F27" s="459">
        <v>19963.45870761</v>
      </c>
      <c r="G27" s="460">
        <v>25311.15025554</v>
      </c>
      <c r="H27" s="460">
        <v>28393.978609740003</v>
      </c>
      <c r="I27" s="460">
        <v>32794.912721660003</v>
      </c>
      <c r="J27" s="460">
        <v>37016.40210929</v>
      </c>
      <c r="K27" s="460">
        <v>41185.204817940001</v>
      </c>
      <c r="L27" s="460">
        <v>44572.799137580005</v>
      </c>
      <c r="M27" s="460">
        <v>42749.891140150001</v>
      </c>
      <c r="N27" s="460">
        <v>51306.819053680003</v>
      </c>
      <c r="O27" s="462">
        <v>60797.460919630001</v>
      </c>
      <c r="P27" s="842"/>
    </row>
    <row r="28" spans="2:16" s="117" customFormat="1" ht="13.35" customHeight="1" x14ac:dyDescent="0.25">
      <c r="B28" s="128"/>
      <c r="C28" s="451" t="s">
        <v>42</v>
      </c>
      <c r="D28" s="85" t="s">
        <v>66</v>
      </c>
      <c r="E28" s="458">
        <f>+'A2.8.2'!E28</f>
        <v>3646</v>
      </c>
      <c r="F28" s="459">
        <v>14569.70352214</v>
      </c>
      <c r="G28" s="460">
        <v>21432.280396490001</v>
      </c>
      <c r="H28" s="460">
        <v>22284.06207933</v>
      </c>
      <c r="I28" s="460">
        <v>26729.566466919998</v>
      </c>
      <c r="J28" s="460">
        <v>27731.976149669998</v>
      </c>
      <c r="K28" s="460">
        <v>31328.883846740002</v>
      </c>
      <c r="L28" s="460">
        <v>32344.39638382</v>
      </c>
      <c r="M28" s="460">
        <v>28345.571422429999</v>
      </c>
      <c r="N28" s="460">
        <v>37103.497154480006</v>
      </c>
      <c r="O28" s="462">
        <v>44943.569309849998</v>
      </c>
      <c r="P28" s="842"/>
    </row>
    <row r="29" spans="2:16" s="117" customFormat="1" ht="13.35" customHeight="1" x14ac:dyDescent="0.25">
      <c r="B29" s="632"/>
      <c r="C29" s="576" t="s">
        <v>8</v>
      </c>
      <c r="D29" s="577"/>
      <c r="E29" s="473">
        <f t="shared" ref="E29:O29" si="0">SUM(E4:E28)</f>
        <v>3041050</v>
      </c>
      <c r="F29" s="472">
        <f t="shared" si="0"/>
        <v>203567.43744805997</v>
      </c>
      <c r="G29" s="473">
        <f t="shared" si="0"/>
        <v>233253.79297382003</v>
      </c>
      <c r="H29" s="473">
        <f t="shared" si="0"/>
        <v>259638.55313707</v>
      </c>
      <c r="I29" s="473">
        <f t="shared" si="0"/>
        <v>281920.82529119006</v>
      </c>
      <c r="J29" s="473">
        <f t="shared" si="0"/>
        <v>308933.77270358003</v>
      </c>
      <c r="K29" s="473">
        <f t="shared" si="0"/>
        <v>333441.5087601</v>
      </c>
      <c r="L29" s="473">
        <f t="shared" si="0"/>
        <v>355908.77275601996</v>
      </c>
      <c r="M29" s="473">
        <f t="shared" si="0"/>
        <v>337202.56325135997</v>
      </c>
      <c r="N29" s="473">
        <f t="shared" si="0"/>
        <v>373724.86064144003</v>
      </c>
      <c r="O29" s="474">
        <f t="shared" si="0"/>
        <v>405108.69798834005</v>
      </c>
      <c r="P29" s="842"/>
    </row>
    <row r="30" spans="2:16" s="117" customFormat="1" ht="13.35" customHeight="1" x14ac:dyDescent="0.25">
      <c r="B30" s="572"/>
      <c r="C30" s="573"/>
      <c r="D30" s="570" t="s">
        <v>193</v>
      </c>
      <c r="E30" s="475">
        <f t="shared" ref="E30:O30" si="1">SUM(E4:E5)</f>
        <v>107895</v>
      </c>
      <c r="F30" s="476">
        <f t="shared" si="1"/>
        <v>134.71289640000001</v>
      </c>
      <c r="G30" s="475">
        <f t="shared" si="1"/>
        <v>107.87142825000001</v>
      </c>
      <c r="H30" s="475">
        <f t="shared" si="1"/>
        <v>127.84059830999999</v>
      </c>
      <c r="I30" s="475">
        <f t="shared" si="1"/>
        <v>166.70937759</v>
      </c>
      <c r="J30" s="475">
        <f t="shared" si="1"/>
        <v>150.12993449999999</v>
      </c>
      <c r="K30" s="475">
        <f t="shared" si="1"/>
        <v>176.39388002000001</v>
      </c>
      <c r="L30" s="475">
        <f t="shared" si="1"/>
        <v>255.97245844000003</v>
      </c>
      <c r="M30" s="475">
        <f t="shared" si="1"/>
        <v>414.71644168</v>
      </c>
      <c r="N30" s="475">
        <f t="shared" si="1"/>
        <v>490.23805765999998</v>
      </c>
      <c r="O30" s="477">
        <f t="shared" si="1"/>
        <v>636.56786650000004</v>
      </c>
    </row>
    <row r="31" spans="2:16" s="117" customFormat="1" ht="13.35" customHeight="1" x14ac:dyDescent="0.25">
      <c r="B31" s="128"/>
      <c r="C31" s="451"/>
      <c r="D31" s="107" t="s">
        <v>744</v>
      </c>
      <c r="E31" s="475">
        <f t="shared" ref="E31:O31" si="2">SUM(E6:E11)</f>
        <v>275125</v>
      </c>
      <c r="F31" s="476">
        <f t="shared" si="2"/>
        <v>205.9438858</v>
      </c>
      <c r="G31" s="475">
        <f t="shared" si="2"/>
        <v>201.58721911000001</v>
      </c>
      <c r="H31" s="475">
        <f t="shared" si="2"/>
        <v>273.97329774999997</v>
      </c>
      <c r="I31" s="475">
        <f t="shared" si="2"/>
        <v>372.57556540000002</v>
      </c>
      <c r="J31" s="475">
        <f t="shared" si="2"/>
        <v>275.56727791999998</v>
      </c>
      <c r="K31" s="475">
        <f t="shared" si="2"/>
        <v>316.95668409000007</v>
      </c>
      <c r="L31" s="475">
        <f t="shared" si="2"/>
        <v>397.37267864</v>
      </c>
      <c r="M31" s="475">
        <f t="shared" si="2"/>
        <v>512.75362827000004</v>
      </c>
      <c r="N31" s="475">
        <f t="shared" si="2"/>
        <v>593.28403694999997</v>
      </c>
      <c r="O31" s="477">
        <f t="shared" si="2"/>
        <v>993.3178114000001</v>
      </c>
    </row>
    <row r="32" spans="2:16" s="117" customFormat="1" ht="13.35" customHeight="1" x14ac:dyDescent="0.25">
      <c r="B32" s="128"/>
      <c r="C32" s="451"/>
      <c r="D32" s="107" t="s">
        <v>751</v>
      </c>
      <c r="E32" s="475">
        <f t="shared" ref="E32:O32" si="3">SUM(E12:E23)</f>
        <v>2244975</v>
      </c>
      <c r="F32" s="476">
        <f t="shared" si="3"/>
        <v>77276.758284059993</v>
      </c>
      <c r="G32" s="475">
        <f t="shared" si="3"/>
        <v>78876.023557959998</v>
      </c>
      <c r="H32" s="475">
        <f t="shared" si="3"/>
        <v>82381.606202830008</v>
      </c>
      <c r="I32" s="475">
        <f t="shared" si="3"/>
        <v>82705.415172459994</v>
      </c>
      <c r="J32" s="475">
        <f t="shared" si="3"/>
        <v>83210.09476434</v>
      </c>
      <c r="K32" s="475">
        <f t="shared" si="3"/>
        <v>81334.156390129996</v>
      </c>
      <c r="L32" s="475">
        <f t="shared" si="3"/>
        <v>80172.770011450004</v>
      </c>
      <c r="M32" s="475">
        <f t="shared" si="3"/>
        <v>73490.298757409997</v>
      </c>
      <c r="N32" s="475">
        <f t="shared" si="3"/>
        <v>70370.316626660002</v>
      </c>
      <c r="O32" s="477">
        <f t="shared" si="3"/>
        <v>66969.169977199999</v>
      </c>
    </row>
    <row r="33" spans="2:16" s="117" customFormat="1" ht="13.35" customHeight="1" x14ac:dyDescent="0.25">
      <c r="B33" s="128"/>
      <c r="C33" s="451"/>
      <c r="D33" s="108" t="s">
        <v>753</v>
      </c>
      <c r="E33" s="475">
        <f t="shared" ref="E33:O33" si="4">+E24</f>
        <v>233030</v>
      </c>
      <c r="F33" s="476">
        <f t="shared" si="4"/>
        <v>36645.898793109998</v>
      </c>
      <c r="G33" s="475">
        <f t="shared" si="4"/>
        <v>41915.355164619999</v>
      </c>
      <c r="H33" s="475">
        <f t="shared" si="4"/>
        <v>48321.120416819998</v>
      </c>
      <c r="I33" s="475">
        <f t="shared" si="4"/>
        <v>52385.699763919998</v>
      </c>
      <c r="J33" s="475">
        <f t="shared" si="4"/>
        <v>58921.173873629996</v>
      </c>
      <c r="K33" s="475">
        <f t="shared" si="4"/>
        <v>64042.092484599998</v>
      </c>
      <c r="L33" s="475">
        <f t="shared" si="4"/>
        <v>69723.588722460001</v>
      </c>
      <c r="M33" s="475">
        <f t="shared" si="4"/>
        <v>66268.80452818</v>
      </c>
      <c r="N33" s="475">
        <f t="shared" si="4"/>
        <v>70615.253891300003</v>
      </c>
      <c r="O33" s="477">
        <f t="shared" si="4"/>
        <v>72086.908626079996</v>
      </c>
    </row>
    <row r="34" spans="2:16" s="117" customFormat="1" ht="13.35" customHeight="1" x14ac:dyDescent="0.25">
      <c r="B34" s="130"/>
      <c r="C34" s="463"/>
      <c r="D34" s="109" t="s">
        <v>256</v>
      </c>
      <c r="E34" s="478">
        <f t="shared" ref="E34:O34" si="5">SUM(E25:E28)</f>
        <v>180025</v>
      </c>
      <c r="F34" s="479">
        <f t="shared" si="5"/>
        <v>89304.123588689996</v>
      </c>
      <c r="G34" s="478">
        <f t="shared" si="5"/>
        <v>112152.95560387999</v>
      </c>
      <c r="H34" s="478">
        <f t="shared" si="5"/>
        <v>128534.01262136002</v>
      </c>
      <c r="I34" s="478">
        <f t="shared" si="5"/>
        <v>146290.42541182</v>
      </c>
      <c r="J34" s="478">
        <f t="shared" si="5"/>
        <v>166376.80685319001</v>
      </c>
      <c r="K34" s="478">
        <f t="shared" si="5"/>
        <v>187571.90932126</v>
      </c>
      <c r="L34" s="478">
        <f t="shared" si="5"/>
        <v>205359.06888502999</v>
      </c>
      <c r="M34" s="478">
        <f t="shared" si="5"/>
        <v>196515.98989581998</v>
      </c>
      <c r="N34" s="478">
        <f t="shared" si="5"/>
        <v>231655.76802886999</v>
      </c>
      <c r="O34" s="481">
        <f t="shared" si="5"/>
        <v>264422.73370715999</v>
      </c>
    </row>
    <row r="35" spans="2:16" s="117" customFormat="1" ht="13.35" customHeight="1" x14ac:dyDescent="0.25">
      <c r="B35" s="130"/>
      <c r="C35" s="469" t="s">
        <v>8</v>
      </c>
      <c r="D35" s="470"/>
      <c r="E35" s="471">
        <f t="shared" ref="E35:O35" si="6">SUM(E30:E34)</f>
        <v>3041050</v>
      </c>
      <c r="F35" s="482">
        <f t="shared" si="6"/>
        <v>203567.43744805999</v>
      </c>
      <c r="G35" s="471">
        <f t="shared" si="6"/>
        <v>233253.79297382</v>
      </c>
      <c r="H35" s="471">
        <f t="shared" si="6"/>
        <v>259638.55313707003</v>
      </c>
      <c r="I35" s="471">
        <f t="shared" si="6"/>
        <v>281920.82529119001</v>
      </c>
      <c r="J35" s="471">
        <f t="shared" si="6"/>
        <v>308933.77270357998</v>
      </c>
      <c r="K35" s="471">
        <f t="shared" si="6"/>
        <v>333441.5087601</v>
      </c>
      <c r="L35" s="471">
        <f t="shared" si="6"/>
        <v>355908.77275602001</v>
      </c>
      <c r="M35" s="471">
        <f t="shared" si="6"/>
        <v>337202.56325135997</v>
      </c>
      <c r="N35" s="471">
        <f t="shared" si="6"/>
        <v>373724.86064144003</v>
      </c>
      <c r="O35" s="484">
        <f t="shared" si="6"/>
        <v>405108.69798833999</v>
      </c>
    </row>
    <row r="36" spans="2:16" s="117" customFormat="1" ht="13.35" customHeight="1" x14ac:dyDescent="0.25">
      <c r="B36" s="9" t="s">
        <v>868</v>
      </c>
      <c r="C36" s="485"/>
    </row>
    <row r="37" spans="2:16" s="117" customFormat="1" ht="13.35" customHeight="1" x14ac:dyDescent="0.25"/>
    <row r="38" spans="2:16" customFormat="1" ht="13.35" customHeight="1" x14ac:dyDescent="0.25">
      <c r="I38" s="110" t="s">
        <v>245</v>
      </c>
    </row>
    <row r="39" spans="2:16" s="117" customFormat="1" ht="13.35" customHeight="1" x14ac:dyDescent="0.25">
      <c r="B39" s="116"/>
      <c r="C39" s="116"/>
      <c r="D39" s="116"/>
      <c r="E39" s="116"/>
      <c r="F39" s="116"/>
      <c r="G39" s="116"/>
      <c r="H39" s="116"/>
      <c r="I39" s="116"/>
      <c r="J39" s="116"/>
      <c r="K39" s="116"/>
      <c r="L39" s="116"/>
      <c r="M39" s="116"/>
      <c r="N39" s="116"/>
      <c r="O39" s="116"/>
      <c r="P39" s="132"/>
    </row>
    <row r="40" spans="2:16" s="117" customFormat="1" ht="13.35" customHeight="1" x14ac:dyDescent="0.25"/>
    <row r="41" spans="2:16" s="117" customFormat="1" ht="13.35" customHeight="1" x14ac:dyDescent="0.25"/>
  </sheetData>
  <mergeCells count="3">
    <mergeCell ref="C3:D3"/>
    <mergeCell ref="C2:E2"/>
    <mergeCell ref="B1:O1"/>
  </mergeCells>
  <hyperlinks>
    <hyperlink ref="I38" location="CONTENTS!A1" display="BACK TO CONTENTS" xr:uid="{00000000-0004-0000-5200-000000000000}"/>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F30:O35" formulaRange="1"/>
  </ignoredError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75">
    <tabColor theme="7" tint="0.79998168889431442"/>
    <pageSetUpPr fitToPage="1"/>
  </sheetPr>
  <dimension ref="B1:R43"/>
  <sheetViews>
    <sheetView showGridLines="0" topLeftCell="A10" zoomScaleNormal="100" zoomScaleSheetLayoutView="90" workbookViewId="0">
      <selection activeCell="B1" sqref="B1:O36"/>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15" width="9.6640625" style="354" customWidth="1"/>
    <col min="16" max="16384" width="9.109375" style="448"/>
  </cols>
  <sheetData>
    <row r="1" spans="2:18" s="441" customFormat="1" ht="15" customHeight="1" x14ac:dyDescent="0.25">
      <c r="B1" s="1493" t="s">
        <v>1091</v>
      </c>
      <c r="C1" s="1493"/>
      <c r="D1" s="1493"/>
      <c r="E1" s="1493"/>
      <c r="F1" s="1493"/>
      <c r="G1" s="1493"/>
      <c r="H1" s="1493"/>
      <c r="I1" s="1493"/>
      <c r="J1" s="1493"/>
      <c r="K1" s="1493"/>
      <c r="L1" s="1493"/>
      <c r="M1" s="1493"/>
      <c r="N1" s="1493"/>
      <c r="O1" s="1493"/>
      <c r="P1" s="440"/>
    </row>
    <row r="2" spans="2:18" s="441" customFormat="1" ht="15" customHeight="1" x14ac:dyDescent="0.25">
      <c r="B2" s="1361"/>
      <c r="C2" s="1362"/>
      <c r="D2" s="1362"/>
      <c r="E2" s="1363"/>
      <c r="F2" s="1361" t="s">
        <v>156</v>
      </c>
      <c r="G2" s="1362"/>
      <c r="H2" s="1362"/>
      <c r="I2" s="1362"/>
      <c r="J2" s="1362"/>
      <c r="K2" s="1362"/>
      <c r="L2" s="1362"/>
      <c r="M2" s="1362"/>
      <c r="N2" s="1362"/>
      <c r="O2" s="1363"/>
    </row>
    <row r="3" spans="2:18" ht="25.2" customHeight="1" x14ac:dyDescent="0.2">
      <c r="B3" s="446"/>
      <c r="C3" s="1443" t="s">
        <v>176</v>
      </c>
      <c r="D3" s="1444"/>
      <c r="E3" s="447" t="s">
        <v>867</v>
      </c>
      <c r="F3" s="1025">
        <v>2014</v>
      </c>
      <c r="G3" s="1026">
        <v>2015</v>
      </c>
      <c r="H3" s="1026">
        <v>2016</v>
      </c>
      <c r="I3" s="1026">
        <v>2017</v>
      </c>
      <c r="J3" s="1026">
        <v>2018</v>
      </c>
      <c r="K3" s="1026">
        <v>2019</v>
      </c>
      <c r="L3" s="1026">
        <v>2020</v>
      </c>
      <c r="M3" s="1026">
        <v>2021</v>
      </c>
      <c r="N3" s="1026">
        <v>2022</v>
      </c>
      <c r="O3" s="1027">
        <v>2023</v>
      </c>
      <c r="Q3" s="51"/>
      <c r="R3" s="449"/>
    </row>
    <row r="4" spans="2:18" ht="13.35" customHeight="1" x14ac:dyDescent="0.2">
      <c r="B4" s="450"/>
      <c r="C4" s="451" t="s">
        <v>18</v>
      </c>
      <c r="D4" s="98" t="s">
        <v>43</v>
      </c>
      <c r="E4" s="489">
        <f>+'A2.8.3'!E4/'A2.8.3'!E$29</f>
        <v>1.1618026668420448E-2</v>
      </c>
      <c r="F4" s="490">
        <f>+'A2.8.3'!F4/'A2.8.3'!F$29</f>
        <v>4.1863653960739182E-4</v>
      </c>
      <c r="G4" s="491">
        <f>+'A2.8.3'!G4/'A2.8.3'!G$29</f>
        <v>1.5468204962501756E-4</v>
      </c>
      <c r="H4" s="491">
        <f>+'A2.8.3'!H4/'A2.8.3'!H$29</f>
        <v>1.4727001421015353E-4</v>
      </c>
      <c r="I4" s="491">
        <f>+'A2.8.3'!I4/'A2.8.3'!I$29</f>
        <v>1.4165646290497004E-4</v>
      </c>
      <c r="J4" s="491">
        <f>+'A2.8.3'!J4/'A2.8.3'!J$29</f>
        <v>1.3197442452858612E-4</v>
      </c>
      <c r="K4" s="491">
        <f>+'A2.8.3'!K4/'A2.8.3'!K$29</f>
        <v>1.3499888651351513E-4</v>
      </c>
      <c r="L4" s="491">
        <f>+'A2.8.3'!L4/'A2.8.3'!L$29</f>
        <v>1.7488029434629111E-4</v>
      </c>
      <c r="M4" s="491">
        <f>+'A2.8.3'!M4/'A2.8.3'!M$29</f>
        <v>2.2802339961064901E-4</v>
      </c>
      <c r="N4" s="491">
        <f>+'A2.8.3'!N4/'A2.8.3'!N$29</f>
        <v>1.4216626370214941E-4</v>
      </c>
      <c r="O4" s="456">
        <f>+'A2.8.3'!O4/'A2.8.3'!O$29</f>
        <v>1.3237357639144906E-4</v>
      </c>
    </row>
    <row r="5" spans="2:18" ht="13.35" customHeight="1" x14ac:dyDescent="0.2">
      <c r="B5" s="450"/>
      <c r="C5" s="451" t="s">
        <v>19</v>
      </c>
      <c r="D5" s="99" t="s">
        <v>121</v>
      </c>
      <c r="E5" s="492">
        <f>+'A2.8.3'!E5/'A2.8.3'!E$29</f>
        <v>2.3861495207247497E-2</v>
      </c>
      <c r="F5" s="493">
        <f>+'A2.8.3'!F5/'A2.8.3'!F$29</f>
        <v>2.4312399581405484E-4</v>
      </c>
      <c r="G5" s="494">
        <f>+'A2.8.3'!G5/'A2.8.3'!G$29</f>
        <v>3.0778171945121472E-4</v>
      </c>
      <c r="H5" s="494">
        <f>+'A2.8.3'!H5/'A2.8.3'!H$29</f>
        <v>3.4510909037725187E-4</v>
      </c>
      <c r="I5" s="494">
        <f>+'A2.8.3'!I5/'A2.8.3'!I$29</f>
        <v>4.4967756649072791E-4</v>
      </c>
      <c r="J5" s="494">
        <f>+'A2.8.3'!J5/'A2.8.3'!J$29</f>
        <v>3.5398712375460758E-4</v>
      </c>
      <c r="K5" s="494">
        <f>+'A2.8.3'!K5/'A2.8.3'!K$29</f>
        <v>3.9401107591113761E-4</v>
      </c>
      <c r="L5" s="494">
        <f>+'A2.8.3'!L5/'A2.8.3'!L$29</f>
        <v>5.4432776691572347E-4</v>
      </c>
      <c r="M5" s="494">
        <f>+'A2.8.3'!M5/'A2.8.3'!M$29</f>
        <v>1.0018499372977038E-3</v>
      </c>
      <c r="N5" s="494">
        <f>+'A2.8.3'!N5/'A2.8.3'!N$29</f>
        <v>1.1695957015537433E-3</v>
      </c>
      <c r="O5" s="461">
        <f>+'A2.8.3'!O5/'A2.8.3'!O$29</f>
        <v>1.4389771985018659E-3</v>
      </c>
      <c r="Q5" s="51"/>
    </row>
    <row r="6" spans="2:18" ht="13.35" customHeight="1" x14ac:dyDescent="0.2">
      <c r="B6" s="450"/>
      <c r="C6" s="451" t="s">
        <v>20</v>
      </c>
      <c r="D6" s="98" t="s">
        <v>44</v>
      </c>
      <c r="E6" s="492">
        <f>+'A2.8.3'!E6/'A2.8.3'!E$29</f>
        <v>1.9977310468423735E-2</v>
      </c>
      <c r="F6" s="493">
        <f>+'A2.8.3'!F6/'A2.8.3'!F$29</f>
        <v>2.333491181865477E-4</v>
      </c>
      <c r="G6" s="494">
        <f>+'A2.8.3'!G6/'A2.8.3'!G$29</f>
        <v>1.977495236923203E-4</v>
      </c>
      <c r="H6" s="494">
        <f>+'A2.8.3'!H6/'A2.8.3'!H$29</f>
        <v>2.7338575986643633E-4</v>
      </c>
      <c r="I6" s="494">
        <f>+'A2.8.3'!I6/'A2.8.3'!I$29</f>
        <v>4.1266510318929445E-4</v>
      </c>
      <c r="J6" s="494">
        <f>+'A2.8.3'!J6/'A2.8.3'!J$29</f>
        <v>2.6988368785435096E-4</v>
      </c>
      <c r="K6" s="494">
        <f>+'A2.8.3'!K6/'A2.8.3'!K$29</f>
        <v>2.925146516481674E-4</v>
      </c>
      <c r="L6" s="494">
        <f>+'A2.8.3'!L6/'A2.8.3'!L$29</f>
        <v>3.4276264632461658E-4</v>
      </c>
      <c r="M6" s="494">
        <f>+'A2.8.3'!M6/'A2.8.3'!M$29</f>
        <v>4.8130777042468237E-4</v>
      </c>
      <c r="N6" s="494">
        <f>+'A2.8.3'!N6/'A2.8.3'!N$29</f>
        <v>5.6464319054883114E-4</v>
      </c>
      <c r="O6" s="461">
        <f>+'A2.8.3'!O6/'A2.8.3'!O$29</f>
        <v>8.0605057554058871E-4</v>
      </c>
      <c r="Q6" s="51"/>
    </row>
    <row r="7" spans="2:18" ht="13.35" customHeight="1" x14ac:dyDescent="0.2">
      <c r="B7" s="450"/>
      <c r="C7" s="451" t="s">
        <v>21</v>
      </c>
      <c r="D7" s="98" t="s">
        <v>45</v>
      </c>
      <c r="E7" s="492">
        <f>+'A2.8.3'!E7/'A2.8.3'!E$29</f>
        <v>1.0121504085759852E-2</v>
      </c>
      <c r="F7" s="493">
        <f>+'A2.8.3'!F7/'A2.8.3'!F$29</f>
        <v>1.2430881199482899E-4</v>
      </c>
      <c r="G7" s="494">
        <f>+'A2.8.3'!G7/'A2.8.3'!G$29</f>
        <v>1.1391400757621234E-4</v>
      </c>
      <c r="H7" s="494">
        <f>+'A2.8.3'!H7/'A2.8.3'!H$29</f>
        <v>1.2169772365554239E-4</v>
      </c>
      <c r="I7" s="494">
        <f>+'A2.8.3'!I7/'A2.8.3'!I$29</f>
        <v>1.6508186357616471E-4</v>
      </c>
      <c r="J7" s="494">
        <f>+'A2.8.3'!J7/'A2.8.3'!J$29</f>
        <v>9.4748524008365231E-5</v>
      </c>
      <c r="K7" s="494">
        <f>+'A2.8.3'!K7/'A2.8.3'!K$29</f>
        <v>1.3419596821160503E-4</v>
      </c>
      <c r="L7" s="494">
        <f>+'A2.8.3'!L7/'A2.8.3'!L$29</f>
        <v>1.787660720676176E-4</v>
      </c>
      <c r="M7" s="494">
        <f>+'A2.8.3'!M7/'A2.8.3'!M$29</f>
        <v>1.8079851752062303E-4</v>
      </c>
      <c r="N7" s="494">
        <f>+'A2.8.3'!N7/'A2.8.3'!N$29</f>
        <v>1.9145507606101734E-4</v>
      </c>
      <c r="O7" s="461">
        <f>+'A2.8.3'!O7/'A2.8.3'!O$29</f>
        <v>3.2420654247167073E-4</v>
      </c>
    </row>
    <row r="8" spans="2:18" ht="13.35" customHeight="1" x14ac:dyDescent="0.2">
      <c r="B8" s="450"/>
      <c r="C8" s="451" t="s">
        <v>22</v>
      </c>
      <c r="D8" s="98" t="s">
        <v>46</v>
      </c>
      <c r="E8" s="492">
        <f>+'A2.8.3'!E8/'A2.8.3'!E$29</f>
        <v>1.0923858535703129E-2</v>
      </c>
      <c r="F8" s="493">
        <f>+'A2.8.3'!F8/'A2.8.3'!F$29</f>
        <v>1.3952710814688643E-4</v>
      </c>
      <c r="G8" s="494">
        <f>+'A2.8.3'!G8/'A2.8.3'!G$29</f>
        <v>1.1601104597273222E-4</v>
      </c>
      <c r="H8" s="494">
        <f>+'A2.8.3'!H8/'A2.8.3'!H$29</f>
        <v>1.2965700129374819E-4</v>
      </c>
      <c r="I8" s="494">
        <f>+'A2.8.3'!I8/'A2.8.3'!I$29</f>
        <v>1.5948982801663601E-4</v>
      </c>
      <c r="J8" s="494">
        <f>+'A2.8.3'!J8/'A2.8.3'!J$29</f>
        <v>1.3567507431509214E-4</v>
      </c>
      <c r="K8" s="494">
        <f>+'A2.8.3'!K8/'A2.8.3'!K$29</f>
        <v>1.2365301741621004E-4</v>
      </c>
      <c r="L8" s="494">
        <f>+'A2.8.3'!L8/'A2.8.3'!L$29</f>
        <v>1.2877926237974351E-4</v>
      </c>
      <c r="M8" s="494">
        <f>+'A2.8.3'!M8/'A2.8.3'!M$29</f>
        <v>1.9592983102785931E-4</v>
      </c>
      <c r="N8" s="494">
        <f>+'A2.8.3'!N8/'A2.8.3'!N$29</f>
        <v>2.1863885065006455E-4</v>
      </c>
      <c r="O8" s="461">
        <f>+'A2.8.3'!O8/'A2.8.3'!O$29</f>
        <v>3.1828443153721471E-4</v>
      </c>
    </row>
    <row r="9" spans="2:18" ht="13.35" customHeight="1" x14ac:dyDescent="0.2">
      <c r="B9" s="450"/>
      <c r="C9" s="451" t="s">
        <v>23</v>
      </c>
      <c r="D9" s="98" t="s">
        <v>47</v>
      </c>
      <c r="E9" s="492">
        <f>+'A2.8.3'!E9/'A2.8.3'!E$29</f>
        <v>1.2228342184442874E-2</v>
      </c>
      <c r="F9" s="493">
        <f>+'A2.8.3'!F9/'A2.8.3'!F$29</f>
        <v>1.2216775041118939E-4</v>
      </c>
      <c r="G9" s="494">
        <f>+'A2.8.3'!G9/'A2.8.3'!G$29</f>
        <v>1.3440054067424579E-4</v>
      </c>
      <c r="H9" s="494">
        <f>+'A2.8.3'!H9/'A2.8.3'!H$29</f>
        <v>1.9924881453444615E-4</v>
      </c>
      <c r="I9" s="494">
        <f>+'A2.8.3'!I9/'A2.8.3'!I$29</f>
        <v>2.074394448497932E-4</v>
      </c>
      <c r="J9" s="494">
        <f>+'A2.8.3'!J9/'A2.8.3'!J$29</f>
        <v>1.1205409297615081E-4</v>
      </c>
      <c r="K9" s="494">
        <f>+'A2.8.3'!K9/'A2.8.3'!K$29</f>
        <v>1.0922608284562239E-4</v>
      </c>
      <c r="L9" s="494">
        <f>+'A2.8.3'!L9/'A2.8.3'!L$29</f>
        <v>1.3782972352757291E-4</v>
      </c>
      <c r="M9" s="494">
        <f>+'A2.8.3'!M9/'A2.8.3'!M$29</f>
        <v>1.8990365073905392E-4</v>
      </c>
      <c r="N9" s="494">
        <f>+'A2.8.3'!N9/'A2.8.3'!N$29</f>
        <v>1.8147085985555612E-4</v>
      </c>
      <c r="O9" s="461">
        <f>+'A2.8.3'!O9/'A2.8.3'!O$29</f>
        <v>3.1724197621078729E-4</v>
      </c>
    </row>
    <row r="10" spans="2:18" ht="13.35" customHeight="1" x14ac:dyDescent="0.2">
      <c r="B10" s="450"/>
      <c r="C10" s="451" t="s">
        <v>24</v>
      </c>
      <c r="D10" s="98" t="s">
        <v>48</v>
      </c>
      <c r="E10" s="492">
        <f>+'A2.8.3'!E10/'A2.8.3'!E$29</f>
        <v>1.5544302132487134E-2</v>
      </c>
      <c r="F10" s="493">
        <f>+'A2.8.3'!F10/'A2.8.3'!F$29</f>
        <v>1.7055893037342396E-4</v>
      </c>
      <c r="G10" s="494">
        <f>+'A2.8.3'!G10/'A2.8.3'!G$29</f>
        <v>1.528811761444858E-4</v>
      </c>
      <c r="H10" s="494">
        <f>+'A2.8.3'!H10/'A2.8.3'!H$29</f>
        <v>1.7608683116433706E-4</v>
      </c>
      <c r="I10" s="494">
        <f>+'A2.8.3'!I10/'A2.8.3'!I$29</f>
        <v>1.7421292779371984E-4</v>
      </c>
      <c r="J10" s="494">
        <f>+'A2.8.3'!J10/'A2.8.3'!J$29</f>
        <v>1.2342011080991195E-4</v>
      </c>
      <c r="K10" s="494">
        <f>+'A2.8.3'!K10/'A2.8.3'!K$29</f>
        <v>1.4143865847827342E-4</v>
      </c>
      <c r="L10" s="494">
        <f>+'A2.8.3'!L10/'A2.8.3'!L$29</f>
        <v>1.500524100500602E-4</v>
      </c>
      <c r="M10" s="494">
        <f>+'A2.8.3'!M10/'A2.8.3'!M$29</f>
        <v>2.2273942281397259E-4</v>
      </c>
      <c r="N10" s="494">
        <f>+'A2.8.3'!N10/'A2.8.3'!N$29</f>
        <v>2.1758375766180787E-4</v>
      </c>
      <c r="O10" s="461">
        <f>+'A2.8.3'!O10/'A2.8.3'!O$29</f>
        <v>3.4760949495597624E-4</v>
      </c>
    </row>
    <row r="11" spans="2:18" s="117" customFormat="1" ht="13.35" customHeight="1" x14ac:dyDescent="0.25">
      <c r="B11" s="128"/>
      <c r="C11" s="451" t="s">
        <v>25</v>
      </c>
      <c r="D11" s="98" t="s">
        <v>49</v>
      </c>
      <c r="E11" s="492">
        <f>+'A2.8.3'!E11/'A2.8.3'!E$29</f>
        <v>2.1675079331152071E-2</v>
      </c>
      <c r="F11" s="493">
        <f>+'A2.8.3'!F11/'A2.8.3'!F$29</f>
        <v>2.2176229114009621E-4</v>
      </c>
      <c r="G11" s="494">
        <f>+'A2.8.3'!G11/'A2.8.3'!G$29</f>
        <v>1.4928353904156337E-4</v>
      </c>
      <c r="H11" s="494">
        <f>+'A2.8.3'!H11/'A2.8.3'!H$29</f>
        <v>1.5513425499924022E-4</v>
      </c>
      <c r="I11" s="494">
        <f>+'A2.8.3'!I11/'A2.8.3'!I$29</f>
        <v>2.0267182408743295E-4</v>
      </c>
      <c r="J11" s="494">
        <f>+'A2.8.3'!J11/'A2.8.3'!J$29</f>
        <v>1.5621317772306076E-4</v>
      </c>
      <c r="K11" s="494">
        <f>+'A2.8.3'!K11/'A2.8.3'!K$29</f>
        <v>1.4953319145959422E-4</v>
      </c>
      <c r="L11" s="494">
        <f>+'A2.8.3'!L11/'A2.8.3'!L$29</f>
        <v>1.7831138563562305E-4</v>
      </c>
      <c r="M11" s="494">
        <f>+'A2.8.3'!M11/'A2.8.3'!M$29</f>
        <v>2.4993092183933776E-4</v>
      </c>
      <c r="N11" s="494">
        <f>+'A2.8.3'!N11/'A2.8.3'!N$29</f>
        <v>2.1369708234803041E-4</v>
      </c>
      <c r="O11" s="461">
        <f>+'A2.8.3'!O11/'A2.8.3'!O$29</f>
        <v>3.3858546390417888E-4</v>
      </c>
    </row>
    <row r="12" spans="2:18" s="117" customFormat="1" ht="13.35" customHeight="1" x14ac:dyDescent="0.25">
      <c r="B12" s="128"/>
      <c r="C12" s="451" t="s">
        <v>26</v>
      </c>
      <c r="D12" s="98" t="s">
        <v>50</v>
      </c>
      <c r="E12" s="492">
        <f>+'A2.8.3'!E12/'A2.8.3'!E$29</f>
        <v>2.1259104585587215E-2</v>
      </c>
      <c r="F12" s="493">
        <f>+'A2.8.3'!F12/'A2.8.3'!F$29</f>
        <v>4.9913314783424031E-4</v>
      </c>
      <c r="G12" s="494">
        <f>+'A2.8.3'!G12/'A2.8.3'!G$29</f>
        <v>2.6557050035603332E-4</v>
      </c>
      <c r="H12" s="494">
        <f>+'A2.8.3'!H12/'A2.8.3'!H$29</f>
        <v>2.2071477947940431E-4</v>
      </c>
      <c r="I12" s="494">
        <f>+'A2.8.3'!I12/'A2.8.3'!I$29</f>
        <v>2.1293320568991654E-4</v>
      </c>
      <c r="J12" s="494">
        <f>+'A2.8.3'!J12/'A2.8.3'!J$29</f>
        <v>1.7794563449282264E-4</v>
      </c>
      <c r="K12" s="494">
        <f>+'A2.8.3'!K12/'A2.8.3'!K$29</f>
        <v>1.5113402646656405E-4</v>
      </c>
      <c r="L12" s="494">
        <f>+'A2.8.3'!L12/'A2.8.3'!L$29</f>
        <v>1.5933890935269392E-4</v>
      </c>
      <c r="M12" s="494">
        <f>+'A2.8.3'!M12/'A2.8.3'!M$29</f>
        <v>1.9972974351264327E-4</v>
      </c>
      <c r="N12" s="494">
        <f>+'A2.8.3'!N12/'A2.8.3'!N$29</f>
        <v>2.2300160793948211E-4</v>
      </c>
      <c r="O12" s="461">
        <f>+'A2.8.3'!O12/'A2.8.3'!O$29</f>
        <v>3.4966908788533864E-4</v>
      </c>
    </row>
    <row r="13" spans="2:18" s="117" customFormat="1" ht="13.35" customHeight="1" x14ac:dyDescent="0.25">
      <c r="B13" s="128"/>
      <c r="C13" s="451" t="s">
        <v>27</v>
      </c>
      <c r="D13" s="85" t="s">
        <v>51</v>
      </c>
      <c r="E13" s="492">
        <f>+'A2.8.3'!E13/'A2.8.3'!E$29</f>
        <v>2.2908206047253417E-2</v>
      </c>
      <c r="F13" s="493">
        <f>+'A2.8.3'!F13/'A2.8.3'!F$29</f>
        <v>9.0718991070032741E-4</v>
      </c>
      <c r="G13" s="494">
        <f>+'A2.8.3'!G13/'A2.8.3'!G$29</f>
        <v>6.1167334884888063E-4</v>
      </c>
      <c r="H13" s="494">
        <f>+'A2.8.3'!H13/'A2.8.3'!H$29</f>
        <v>4.3895291732669881E-4</v>
      </c>
      <c r="I13" s="494">
        <f>+'A2.8.3'!I13/'A2.8.3'!I$29</f>
        <v>3.5467893599815131E-4</v>
      </c>
      <c r="J13" s="494">
        <f>+'A2.8.3'!J13/'A2.8.3'!J$29</f>
        <v>2.4800649637459377E-4</v>
      </c>
      <c r="K13" s="494">
        <f>+'A2.8.3'!K13/'A2.8.3'!K$29</f>
        <v>2.1345611143214961E-4</v>
      </c>
      <c r="L13" s="494">
        <f>+'A2.8.3'!L13/'A2.8.3'!L$29</f>
        <v>2.046476678166344E-4</v>
      </c>
      <c r="M13" s="494">
        <f>+'A2.8.3'!M13/'A2.8.3'!M$29</f>
        <v>2.2699938352171257E-4</v>
      </c>
      <c r="N13" s="494">
        <f>+'A2.8.3'!N13/'A2.8.3'!N$29</f>
        <v>2.3017902141258135E-4</v>
      </c>
      <c r="O13" s="461">
        <f>+'A2.8.3'!O13/'A2.8.3'!O$29</f>
        <v>3.0274999351786335E-4</v>
      </c>
    </row>
    <row r="14" spans="2:18" s="117" customFormat="1" ht="13.35" customHeight="1" x14ac:dyDescent="0.25">
      <c r="B14" s="128"/>
      <c r="C14" s="451" t="s">
        <v>28</v>
      </c>
      <c r="D14" s="85" t="s">
        <v>52</v>
      </c>
      <c r="E14" s="492">
        <f>+'A2.8.3'!E14/'A2.8.3'!E$29</f>
        <v>2.4670097499219019E-2</v>
      </c>
      <c r="F14" s="493">
        <f>+'A2.8.3'!F14/'A2.8.3'!F$29</f>
        <v>1.4189719850636793E-3</v>
      </c>
      <c r="G14" s="494">
        <f>+'A2.8.3'!G14/'A2.8.3'!G$29</f>
        <v>9.6606710260566521E-4</v>
      </c>
      <c r="H14" s="494">
        <f>+'A2.8.3'!H14/'A2.8.3'!H$29</f>
        <v>6.6139623370702733E-4</v>
      </c>
      <c r="I14" s="494">
        <f>+'A2.8.3'!I14/'A2.8.3'!I$29</f>
        <v>5.3579800479081649E-4</v>
      </c>
      <c r="J14" s="494">
        <f>+'A2.8.3'!J14/'A2.8.3'!J$29</f>
        <v>3.9722978247427431E-4</v>
      </c>
      <c r="K14" s="494">
        <f>+'A2.8.3'!K14/'A2.8.3'!K$29</f>
        <v>3.283923414849389E-4</v>
      </c>
      <c r="L14" s="494">
        <f>+'A2.8.3'!L14/'A2.8.3'!L$29</f>
        <v>2.9698847817516221E-4</v>
      </c>
      <c r="M14" s="494">
        <f>+'A2.8.3'!M14/'A2.8.3'!M$29</f>
        <v>3.080832070441891E-4</v>
      </c>
      <c r="N14" s="494">
        <f>+'A2.8.3'!N14/'A2.8.3'!N$29</f>
        <v>2.7784287500109159E-4</v>
      </c>
      <c r="O14" s="461">
        <f>+'A2.8.3'!O14/'A2.8.3'!O$29</f>
        <v>3.4657753505959297E-4</v>
      </c>
    </row>
    <row r="15" spans="2:18" s="117" customFormat="1" ht="13.35" customHeight="1" x14ac:dyDescent="0.25">
      <c r="B15" s="128"/>
      <c r="C15" s="451" t="s">
        <v>29</v>
      </c>
      <c r="D15" s="85" t="s">
        <v>53</v>
      </c>
      <c r="E15" s="492">
        <f>+'A2.8.3'!E15/'A2.8.3'!E$29</f>
        <v>2.5590174446326105E-2</v>
      </c>
      <c r="F15" s="493">
        <f>+'A2.8.3'!F15/'A2.8.3'!F$29</f>
        <v>1.8644723562767289E-3</v>
      </c>
      <c r="G15" s="494">
        <f>+'A2.8.3'!G15/'A2.8.3'!G$29</f>
        <v>1.3438766452350153E-3</v>
      </c>
      <c r="H15" s="494">
        <f>+'A2.8.3'!H15/'A2.8.3'!H$29</f>
        <v>9.6160982536438696E-4</v>
      </c>
      <c r="I15" s="494">
        <f>+'A2.8.3'!I15/'A2.8.3'!I$29</f>
        <v>7.4337976204324455E-4</v>
      </c>
      <c r="J15" s="494">
        <f>+'A2.8.3'!J15/'A2.8.3'!J$29</f>
        <v>5.6731652028916874E-4</v>
      </c>
      <c r="K15" s="494">
        <f>+'A2.8.3'!K15/'A2.8.3'!K$29</f>
        <v>4.6597673372389821E-4</v>
      </c>
      <c r="L15" s="494">
        <f>+'A2.8.3'!L15/'A2.8.3'!L$29</f>
        <v>4.2501695467814628E-4</v>
      </c>
      <c r="M15" s="494">
        <f>+'A2.8.3'!M15/'A2.8.3'!M$29</f>
        <v>4.7316197401223788E-4</v>
      </c>
      <c r="N15" s="494">
        <f>+'A2.8.3'!N15/'A2.8.3'!N$29</f>
        <v>3.3908108198234341E-4</v>
      </c>
      <c r="O15" s="461">
        <f>+'A2.8.3'!O15/'A2.8.3'!O$29</f>
        <v>4.3565823816273564E-4</v>
      </c>
    </row>
    <row r="16" spans="2:18" s="117" customFormat="1" ht="13.35" customHeight="1" x14ac:dyDescent="0.25">
      <c r="B16" s="128"/>
      <c r="C16" s="451" t="s">
        <v>30</v>
      </c>
      <c r="D16" s="85" t="s">
        <v>54</v>
      </c>
      <c r="E16" s="492">
        <f>+'A2.8.3'!E16/'A2.8.3'!E$29</f>
        <v>2.6315581789184656E-2</v>
      </c>
      <c r="F16" s="493">
        <f>+'A2.8.3'!F16/'A2.8.3'!F$29</f>
        <v>2.5063465158575754E-3</v>
      </c>
      <c r="G16" s="494">
        <f>+'A2.8.3'!G16/'A2.8.3'!G$29</f>
        <v>1.790472582098052E-3</v>
      </c>
      <c r="H16" s="494">
        <f>+'A2.8.3'!H16/'A2.8.3'!H$29</f>
        <v>1.3303629997801103E-3</v>
      </c>
      <c r="I16" s="494">
        <f>+'A2.8.3'!I16/'A2.8.3'!I$29</f>
        <v>1.0476524472959174E-3</v>
      </c>
      <c r="J16" s="494">
        <f>+'A2.8.3'!J16/'A2.8.3'!J$29</f>
        <v>7.6484486507312119E-4</v>
      </c>
      <c r="K16" s="494">
        <f>+'A2.8.3'!K16/'A2.8.3'!K$29</f>
        <v>6.3549050269099577E-4</v>
      </c>
      <c r="L16" s="494">
        <f>+'A2.8.3'!L16/'A2.8.3'!L$29</f>
        <v>5.4755624858843471E-4</v>
      </c>
      <c r="M16" s="494">
        <f>+'A2.8.3'!M16/'A2.8.3'!M$29</f>
        <v>5.3425665135205182E-4</v>
      </c>
      <c r="N16" s="494">
        <f>+'A2.8.3'!N16/'A2.8.3'!N$29</f>
        <v>5.0998136402506786E-4</v>
      </c>
      <c r="O16" s="461">
        <f>+'A2.8.3'!O16/'A2.8.3'!O$29</f>
        <v>5.1951483575911155E-4</v>
      </c>
    </row>
    <row r="17" spans="2:15" s="117" customFormat="1" ht="13.35" customHeight="1" x14ac:dyDescent="0.25">
      <c r="B17" s="128"/>
      <c r="C17" s="451" t="s">
        <v>31</v>
      </c>
      <c r="D17" s="85" t="s">
        <v>55</v>
      </c>
      <c r="E17" s="492">
        <f>+'A2.8.3'!E17/'A2.8.3'!E$29</f>
        <v>2.6119268015981321E-2</v>
      </c>
      <c r="F17" s="493">
        <f>+'A2.8.3'!F17/'A2.8.3'!F$29</f>
        <v>3.0933650952435329E-3</v>
      </c>
      <c r="G17" s="494">
        <f>+'A2.8.3'!G17/'A2.8.3'!G$29</f>
        <v>2.1259072500298256E-3</v>
      </c>
      <c r="H17" s="494">
        <f>+'A2.8.3'!H17/'A2.8.3'!H$29</f>
        <v>1.6186126330712401E-3</v>
      </c>
      <c r="I17" s="494">
        <f>+'A2.8.3'!I17/'A2.8.3'!I$29</f>
        <v>1.2703322022418594E-3</v>
      </c>
      <c r="J17" s="494">
        <f>+'A2.8.3'!J17/'A2.8.3'!J$29</f>
        <v>9.8201701469877644E-4</v>
      </c>
      <c r="K17" s="494">
        <f>+'A2.8.3'!K17/'A2.8.3'!K$29</f>
        <v>8.1631479281673333E-4</v>
      </c>
      <c r="L17" s="494">
        <f>+'A2.8.3'!L17/'A2.8.3'!L$29</f>
        <v>6.7845819520029164E-4</v>
      </c>
      <c r="M17" s="494">
        <f>+'A2.8.3'!M17/'A2.8.3'!M$29</f>
        <v>6.9435795894429847E-4</v>
      </c>
      <c r="N17" s="494">
        <f>+'A2.8.3'!N17/'A2.8.3'!N$29</f>
        <v>5.5630461525402392E-4</v>
      </c>
      <c r="O17" s="461">
        <f>+'A2.8.3'!O17/'A2.8.3'!O$29</f>
        <v>6.3156525653607174E-4</v>
      </c>
    </row>
    <row r="18" spans="2:15" s="117" customFormat="1" ht="13.35" customHeight="1" x14ac:dyDescent="0.25">
      <c r="B18" s="128"/>
      <c r="C18" s="451" t="s">
        <v>32</v>
      </c>
      <c r="D18" s="85" t="s">
        <v>56</v>
      </c>
      <c r="E18" s="492">
        <f>+'A2.8.3'!E18/'A2.8.3'!E$29</f>
        <v>2.6478025681919076E-2</v>
      </c>
      <c r="F18" s="493">
        <f>+'A2.8.3'!F18/'A2.8.3'!F$29</f>
        <v>3.7607940939735794E-3</v>
      </c>
      <c r="G18" s="494">
        <f>+'A2.8.3'!G18/'A2.8.3'!G$29</f>
        <v>2.7181534268176347E-3</v>
      </c>
      <c r="H18" s="494">
        <f>+'A2.8.3'!H18/'A2.8.3'!H$29</f>
        <v>1.9663001011659439E-3</v>
      </c>
      <c r="I18" s="494">
        <f>+'A2.8.3'!I18/'A2.8.3'!I$29</f>
        <v>1.6184635373379015E-3</v>
      </c>
      <c r="J18" s="494">
        <f>+'A2.8.3'!J18/'A2.8.3'!J$29</f>
        <v>1.2509189675445338E-3</v>
      </c>
      <c r="K18" s="494">
        <f>+'A2.8.3'!K18/'A2.8.3'!K$29</f>
        <v>1.0306149640392987E-3</v>
      </c>
      <c r="L18" s="494">
        <f>+'A2.8.3'!L18/'A2.8.3'!L$29</f>
        <v>8.6571357919636551E-4</v>
      </c>
      <c r="M18" s="494">
        <f>+'A2.8.3'!M18/'A2.8.3'!M$29</f>
        <v>8.326066746139057E-4</v>
      </c>
      <c r="N18" s="494">
        <f>+'A2.8.3'!N18/'A2.8.3'!N$29</f>
        <v>6.4593517275161015E-4</v>
      </c>
      <c r="O18" s="461">
        <f>+'A2.8.3'!O18/'A2.8.3'!O$29</f>
        <v>6.6154453920837209E-4</v>
      </c>
    </row>
    <row r="19" spans="2:15" s="117" customFormat="1" ht="13.35" customHeight="1" x14ac:dyDescent="0.25">
      <c r="B19" s="128"/>
      <c r="C19" s="451" t="s">
        <v>33</v>
      </c>
      <c r="D19" s="85" t="s">
        <v>57</v>
      </c>
      <c r="E19" s="492">
        <f>+'A2.8.3'!E19/'A2.8.3'!E$29</f>
        <v>2.7084395192449977E-2</v>
      </c>
      <c r="F19" s="493">
        <f>+'A2.8.3'!F19/'A2.8.3'!F$29</f>
        <v>4.4611535303219233E-3</v>
      </c>
      <c r="G19" s="494">
        <f>+'A2.8.3'!G19/'A2.8.3'!G$29</f>
        <v>3.2336654495674472E-3</v>
      </c>
      <c r="H19" s="494">
        <f>+'A2.8.3'!H19/'A2.8.3'!H$29</f>
        <v>2.5681044384344184E-3</v>
      </c>
      <c r="I19" s="494">
        <f>+'A2.8.3'!I19/'A2.8.3'!I$29</f>
        <v>1.9742049118050475E-3</v>
      </c>
      <c r="J19" s="494">
        <f>+'A2.8.3'!J19/'A2.8.3'!J$29</f>
        <v>1.5361933399407205E-3</v>
      </c>
      <c r="K19" s="494">
        <f>+'A2.8.3'!K19/'A2.8.3'!K$29</f>
        <v>1.2459137424275953E-3</v>
      </c>
      <c r="L19" s="494">
        <f>+'A2.8.3'!L19/'A2.8.3'!L$29</f>
        <v>1.0400650490954746E-3</v>
      </c>
      <c r="M19" s="494">
        <f>+'A2.8.3'!M19/'A2.8.3'!M$29</f>
        <v>1.0271892412389693E-3</v>
      </c>
      <c r="N19" s="494">
        <f>+'A2.8.3'!N19/'A2.8.3'!N$29</f>
        <v>8.2890910427608306E-4</v>
      </c>
      <c r="O19" s="461">
        <f>+'A2.8.3'!O19/'A2.8.3'!O$29</f>
        <v>8.5746523598463436E-4</v>
      </c>
    </row>
    <row r="20" spans="2:15" s="117" customFormat="1" ht="13.35" customHeight="1" x14ac:dyDescent="0.25">
      <c r="B20" s="128"/>
      <c r="C20" s="451" t="s">
        <v>34</v>
      </c>
      <c r="D20" s="85" t="s">
        <v>58</v>
      </c>
      <c r="E20" s="492">
        <f>+'A2.8.3'!E20/'A2.8.3'!E$29</f>
        <v>0.12925601354795219</v>
      </c>
      <c r="F20" s="493">
        <f>+'A2.8.3'!F20/'A2.8.3'!F$29</f>
        <v>3.3071566424997305E-2</v>
      </c>
      <c r="G20" s="494">
        <f>+'A2.8.3'!G20/'A2.8.3'!G$29</f>
        <v>2.5075590325240621E-2</v>
      </c>
      <c r="H20" s="494">
        <f>+'A2.8.3'!H20/'A2.8.3'!H$29</f>
        <v>1.9529147498457747E-2</v>
      </c>
      <c r="I20" s="494">
        <f>+'A2.8.3'!I20/'A2.8.3'!I$29</f>
        <v>1.5902164208974091E-2</v>
      </c>
      <c r="J20" s="494">
        <f>+'A2.8.3'!J20/'A2.8.3'!J$29</f>
        <v>1.2552292668729198E-2</v>
      </c>
      <c r="K20" s="494">
        <f>+'A2.8.3'!K20/'A2.8.3'!K$29</f>
        <v>1.0138939237712998E-2</v>
      </c>
      <c r="L20" s="494">
        <f>+'A2.8.3'!L20/'A2.8.3'!L$29</f>
        <v>8.491102269405592E-3</v>
      </c>
      <c r="M20" s="494">
        <f>+'A2.8.3'!M20/'A2.8.3'!M$29</f>
        <v>8.1548211671813552E-3</v>
      </c>
      <c r="N20" s="494">
        <f>+'A2.8.3'!N20/'A2.8.3'!N$29</f>
        <v>6.4657702920608391E-3</v>
      </c>
      <c r="O20" s="461">
        <f>+'A2.8.3'!O20/'A2.8.3'!O$29</f>
        <v>5.9986908383535733E-3</v>
      </c>
    </row>
    <row r="21" spans="2:15" s="117" customFormat="1" ht="13.35" customHeight="1" x14ac:dyDescent="0.25">
      <c r="B21" s="128"/>
      <c r="C21" s="451" t="s">
        <v>35</v>
      </c>
      <c r="D21" s="108" t="s">
        <v>743</v>
      </c>
      <c r="E21" s="492">
        <f>+'A2.8.3'!E21/'A2.8.3'!E$29</f>
        <v>0.12040906923595468</v>
      </c>
      <c r="F21" s="493">
        <f>+'A2.8.3'!F21/'A2.8.3'!F$29</f>
        <v>5.2567528333652871E-2</v>
      </c>
      <c r="G21" s="494">
        <f>+'A2.8.3'!G21/'A2.8.3'!G$29</f>
        <v>4.222666184650422E-2</v>
      </c>
      <c r="H21" s="494">
        <f>+'A2.8.3'!H21/'A2.8.3'!H$29</f>
        <v>3.469184407946839E-2</v>
      </c>
      <c r="I21" s="494">
        <f>+'A2.8.3'!I21/'A2.8.3'!I$29</f>
        <v>2.8816047756702802E-2</v>
      </c>
      <c r="J21" s="494">
        <f>+'A2.8.3'!J21/'A2.8.3'!J$29</f>
        <v>2.358905317073335E-2</v>
      </c>
      <c r="K21" s="494">
        <f>+'A2.8.3'!K21/'A2.8.3'!K$29</f>
        <v>1.9459693699557905E-2</v>
      </c>
      <c r="L21" s="494">
        <f>+'A2.8.3'!L21/'A2.8.3'!L$29</f>
        <v>1.6602285750401062E-2</v>
      </c>
      <c r="M21" s="494">
        <f>+'A2.8.3'!M21/'A2.8.3'!M$29</f>
        <v>1.5331556514670563E-2</v>
      </c>
      <c r="N21" s="494">
        <f>+'A2.8.3'!N21/'A2.8.3'!N$29</f>
        <v>1.1943334114110225E-2</v>
      </c>
      <c r="O21" s="461">
        <f>+'A2.8.3'!O21/'A2.8.3'!O$29</f>
        <v>1.0277208482943587E-2</v>
      </c>
    </row>
    <row r="22" spans="2:15" s="117" customFormat="1" ht="13.35" customHeight="1" x14ac:dyDescent="0.25">
      <c r="B22" s="128"/>
      <c r="C22" s="451" t="s">
        <v>36</v>
      </c>
      <c r="D22" s="108" t="s">
        <v>772</v>
      </c>
      <c r="E22" s="492">
        <f>+'A2.8.3'!E22/'A2.8.3'!E$29</f>
        <v>0.1715976389733809</v>
      </c>
      <c r="F22" s="493">
        <f>+'A2.8.3'!F22/'A2.8.3'!F$29</f>
        <v>0.12312222232917272</v>
      </c>
      <c r="G22" s="494">
        <f>+'A2.8.3'!G22/'A2.8.3'!G$29</f>
        <v>0.11189584119842985</v>
      </c>
      <c r="H22" s="494">
        <f>+'A2.8.3'!H22/'A2.8.3'!H$29</f>
        <v>0.10355389155776056</v>
      </c>
      <c r="I22" s="494">
        <f>+'A2.8.3'!I22/'A2.8.3'!I$29</f>
        <v>9.1195957482689133E-2</v>
      </c>
      <c r="J22" s="494">
        <f>+'A2.8.3'!J22/'A2.8.3'!J$29</f>
        <v>7.9428989277207762E-2</v>
      </c>
      <c r="K22" s="494">
        <f>+'A2.8.3'!K22/'A2.8.3'!K$29</f>
        <v>6.8439580971811936E-2</v>
      </c>
      <c r="L22" s="494">
        <f>+'A2.8.3'!L22/'A2.8.3'!L$29</f>
        <v>5.9952258098473883E-2</v>
      </c>
      <c r="M22" s="494">
        <f>+'A2.8.3'!M22/'A2.8.3'!M$29</f>
        <v>5.7370932879621216E-2</v>
      </c>
      <c r="N22" s="494">
        <f>+'A2.8.3'!N22/'A2.8.3'!N$29</f>
        <v>4.7146505128741897E-2</v>
      </c>
      <c r="O22" s="461">
        <f>+'A2.8.3'!O22/'A2.8.3'!O$29</f>
        <v>3.9864724346118138E-2</v>
      </c>
    </row>
    <row r="23" spans="2:15" s="117" customFormat="1" ht="13.35" customHeight="1" x14ac:dyDescent="0.25">
      <c r="B23" s="128"/>
      <c r="C23" s="451" t="s">
        <v>37</v>
      </c>
      <c r="D23" s="108" t="s">
        <v>753</v>
      </c>
      <c r="E23" s="492">
        <f>+'A2.8.3'!E23/'A2.8.3'!E$29</f>
        <v>0.11653606484602358</v>
      </c>
      <c r="F23" s="493">
        <f>+'A2.8.3'!F23/'A2.8.3'!F$29</f>
        <v>0.15233982719103853</v>
      </c>
      <c r="G23" s="494">
        <f>+'A2.8.3'!G23/'A2.8.3'!G$29</f>
        <v>0.14590189414411667</v>
      </c>
      <c r="H23" s="494">
        <f>+'A2.8.3'!H23/'A2.8.3'!H$29</f>
        <v>0.14975248953792092</v>
      </c>
      <c r="I23" s="494">
        <f>+'A2.8.3'!I23/'A2.8.3'!I$29</f>
        <v>0.14969236690649251</v>
      </c>
      <c r="J23" s="494">
        <f>+'A2.8.3'!J23/'A2.8.3'!J$29</f>
        <v>0.14785125318721973</v>
      </c>
      <c r="K23" s="494">
        <f>+'A2.8.3'!K23/'A2.8.3'!K$29</f>
        <v>0.14099780252186708</v>
      </c>
      <c r="L23" s="494">
        <f>+'A2.8.3'!L23/'A2.8.3'!L$29</f>
        <v>0.13599870378612716</v>
      </c>
      <c r="M23" s="494">
        <f>+'A2.8.3'!M23/'A2.8.3'!M$29</f>
        <v>0.13278740816175991</v>
      </c>
      <c r="N23" s="494">
        <f>+'A2.8.3'!N23/'A2.8.3'!N$29</f>
        <v>0.11912760439387625</v>
      </c>
      <c r="O23" s="461">
        <f>+'A2.8.3'!O23/'A2.8.3'!O$29</f>
        <v>0.10506623886489612</v>
      </c>
    </row>
    <row r="24" spans="2:15" s="117" customFormat="1" ht="13.35" customHeight="1" x14ac:dyDescent="0.25">
      <c r="B24" s="128"/>
      <c r="C24" s="451" t="s">
        <v>38</v>
      </c>
      <c r="D24" s="85" t="s">
        <v>62</v>
      </c>
      <c r="E24" s="492">
        <f>+'A2.8.3'!E24/'A2.8.3'!E$29</f>
        <v>7.6628138307492474E-2</v>
      </c>
      <c r="F24" s="493">
        <f>+'A2.8.3'!F24/'A2.8.3'!F$29</f>
        <v>0.18001847079526245</v>
      </c>
      <c r="G24" s="494">
        <f>+'A2.8.3'!G24/'A2.8.3'!G$29</f>
        <v>0.17969849334593457</v>
      </c>
      <c r="H24" s="494">
        <f>+'A2.8.3'!H24/'A2.8.3'!H$29</f>
        <v>0.18610918845827187</v>
      </c>
      <c r="I24" s="494">
        <f>+'A2.8.3'!I24/'A2.8.3'!I$29</f>
        <v>0.18581706303467266</v>
      </c>
      <c r="J24" s="494">
        <f>+'A2.8.3'!J24/'A2.8.3'!J$29</f>
        <v>0.19072428811518927</v>
      </c>
      <c r="K24" s="494">
        <f>+'A2.8.3'!K24/'A2.8.3'!K$29</f>
        <v>0.1920639476552877</v>
      </c>
      <c r="L24" s="494">
        <f>+'A2.8.3'!L24/'A2.8.3'!L$29</f>
        <v>0.19590297868340664</v>
      </c>
      <c r="M24" s="494">
        <f>+'A2.8.3'!M24/'A2.8.3'!M$29</f>
        <v>0.19652520991894545</v>
      </c>
      <c r="N24" s="494">
        <f>+'A2.8.3'!N24/'A2.8.3'!N$29</f>
        <v>0.1889498433957538</v>
      </c>
      <c r="O24" s="461">
        <f>+'A2.8.3'!O24/'A2.8.3'!O$29</f>
        <v>0.17794460840767931</v>
      </c>
    </row>
    <row r="25" spans="2:15" s="117" customFormat="1" ht="13.35" customHeight="1" x14ac:dyDescent="0.25">
      <c r="B25" s="128"/>
      <c r="C25" s="451" t="s">
        <v>39</v>
      </c>
      <c r="D25" s="85" t="s">
        <v>63</v>
      </c>
      <c r="E25" s="492">
        <f>+'A2.8.3'!E25/'A2.8.3'!E$29</f>
        <v>2.7776919156212491E-2</v>
      </c>
      <c r="F25" s="493">
        <f>+'A2.8.3'!F25/'A2.8.3'!F$29</f>
        <v>0.10730414590100334</v>
      </c>
      <c r="G25" s="494">
        <f>+'A2.8.3'!G25/'A2.8.3'!G$29</f>
        <v>0.11077322851131531</v>
      </c>
      <c r="H25" s="494">
        <f>+'A2.8.3'!H25/'A2.8.3'!H$29</f>
        <v>0.11894302233658066</v>
      </c>
      <c r="I25" s="494">
        <f>+'A2.8.3'!I25/'A2.8.3'!I$29</f>
        <v>0.12271860336545046</v>
      </c>
      <c r="J25" s="494">
        <f>+'A2.8.3'!J25/'A2.8.3'!J$29</f>
        <v>0.13009466378116791</v>
      </c>
      <c r="K25" s="494">
        <f>+'A2.8.3'!K25/'A2.8.3'!K$29</f>
        <v>0.13522479843806856</v>
      </c>
      <c r="L25" s="494">
        <f>+'A2.8.3'!L25/'A2.8.3'!L$29</f>
        <v>0.14011766967754941</v>
      </c>
      <c r="M25" s="494">
        <f>+'A2.8.3'!M25/'A2.8.3'!M$29</f>
        <v>0.14212264812209049</v>
      </c>
      <c r="N25" s="494">
        <f>+'A2.8.3'!N25/'A2.8.3'!N$29</f>
        <v>0.14175386048191549</v>
      </c>
      <c r="O25" s="461">
        <f>+'A2.8.3'!O25/'A2.8.3'!O$29</f>
        <v>0.13697278698604268</v>
      </c>
    </row>
    <row r="26" spans="2:15" s="117" customFormat="1" ht="13.35" customHeight="1" x14ac:dyDescent="0.25">
      <c r="B26" s="128"/>
      <c r="C26" s="451" t="s">
        <v>40</v>
      </c>
      <c r="D26" s="85" t="s">
        <v>64</v>
      </c>
      <c r="E26" s="492">
        <f>+'A2.8.3'!E26/'A2.8.3'!E$29</f>
        <v>2.4091021193337829E-2</v>
      </c>
      <c r="F26" s="493">
        <f>+'A2.8.3'!F26/'A2.8.3'!F$29</f>
        <v>0.16175146557376777</v>
      </c>
      <c r="G26" s="494">
        <f>+'A2.8.3'!G26/'A2.8.3'!G$29</f>
        <v>0.16964889932602895</v>
      </c>
      <c r="H26" s="494">
        <f>+'A2.8.3'!H26/'A2.8.3'!H$29</f>
        <v>0.18091988704879014</v>
      </c>
      <c r="I26" s="494">
        <f>+'A2.8.3'!I26/'A2.8.3'!I$29</f>
        <v>0.18504846610741058</v>
      </c>
      <c r="J26" s="494">
        <f>+'A2.8.3'!J26/'A2.8.3'!J$29</f>
        <v>0.1988704335108715</v>
      </c>
      <c r="K26" s="494">
        <f>+'A2.8.3'!K26/'A2.8.3'!K$29</f>
        <v>0.20983668201294584</v>
      </c>
      <c r="L26" s="494">
        <f>+'A2.8.3'!L26/'A2.8.3'!L$29</f>
        <v>0.22076658829964449</v>
      </c>
      <c r="M26" s="494">
        <f>+'A2.8.3'!M26/'A2.8.3'!M$29</f>
        <v>0.22982152135252917</v>
      </c>
      <c r="N26" s="494">
        <f>+'A2.8.3'!N26/'A2.8.3'!N$29</f>
        <v>0.24153734357352702</v>
      </c>
      <c r="O26" s="461">
        <f>+'A2.8.3'!O26/'A2.8.3'!O$29</f>
        <v>0.25472875945235846</v>
      </c>
    </row>
    <row r="27" spans="2:15" s="117" customFormat="1" ht="13.35" customHeight="1" x14ac:dyDescent="0.25">
      <c r="B27" s="128"/>
      <c r="C27" s="451" t="s">
        <v>41</v>
      </c>
      <c r="D27" s="85" t="s">
        <v>65</v>
      </c>
      <c r="E27" s="492">
        <f>+'A2.8.3'!E27/'A2.8.3'!E$29</f>
        <v>6.1314348662468553E-3</v>
      </c>
      <c r="F27" s="493">
        <f>+'A2.8.3'!F27/'A2.8.3'!F$29</f>
        <v>9.8068035624330419E-2</v>
      </c>
      <c r="G27" s="494">
        <f>+'A2.8.3'!G27/'A2.8.3'!G$29</f>
        <v>0.10851334905572523</v>
      </c>
      <c r="H27" s="494">
        <f>+'A2.8.3'!H27/'A2.8.3'!H$29</f>
        <v>0.10935963964777633</v>
      </c>
      <c r="I27" s="494">
        <f>+'A2.8.3'!I27/'A2.8.3'!I$29</f>
        <v>0.11632667678163482</v>
      </c>
      <c r="J27" s="494">
        <f>+'A2.8.3'!J27/'A2.8.3'!J$29</f>
        <v>0.1198198623133606</v>
      </c>
      <c r="K27" s="494">
        <f>+'A2.8.3'!K27/'A2.8.3'!K$29</f>
        <v>0.1235155304181741</v>
      </c>
      <c r="L27" s="494">
        <f>+'A2.8.3'!L27/'A2.8.3'!L$29</f>
        <v>0.12523658462370982</v>
      </c>
      <c r="M27" s="494">
        <f>+'A2.8.3'!M27/'A2.8.3'!M$29</f>
        <v>0.12677807288280626</v>
      </c>
      <c r="N27" s="494">
        <f>+'A2.8.3'!N27/'A2.8.3'!N$29</f>
        <v>0.13728500417558495</v>
      </c>
      <c r="O27" s="461">
        <f>+'A2.8.3'!O27/'A2.8.3'!O$29</f>
        <v>0.15007690830025056</v>
      </c>
    </row>
    <row r="28" spans="2:15" s="117" customFormat="1" ht="13.35" customHeight="1" x14ac:dyDescent="0.25">
      <c r="B28" s="128"/>
      <c r="C28" s="451" t="s">
        <v>42</v>
      </c>
      <c r="D28" s="85" t="s">
        <v>66</v>
      </c>
      <c r="E28" s="492">
        <f>+'A2.8.3'!E28/'A2.8.3'!E$29</f>
        <v>1.1989280018414692E-3</v>
      </c>
      <c r="F28" s="493">
        <f>+'A2.8.3'!F28/'A2.8.3'!F$29</f>
        <v>7.1571876645828716E-2</v>
      </c>
      <c r="G28" s="494">
        <f>+'A2.8.3'!G28/'A2.8.3'!G$29</f>
        <v>9.1883952338968053E-2</v>
      </c>
      <c r="H28" s="494">
        <f>+'A2.8.3'!H28/'A2.8.3'!H$29</f>
        <v>8.5827246416543004E-2</v>
      </c>
      <c r="I28" s="494">
        <f>+'A2.8.3'!I28/'A2.8.3'!I$29</f>
        <v>9.4812316327861176E-2</v>
      </c>
      <c r="J28" s="494">
        <f>+'A2.8.3'!J28/'A2.8.3'!J$29</f>
        <v>8.9766735138662387E-2</v>
      </c>
      <c r="K28" s="494">
        <f>+'A2.8.3'!K28/'A2.8.3'!K$29</f>
        <v>9.3956160297007554E-2</v>
      </c>
      <c r="L28" s="494">
        <f>+'A2.8.3'!L28/'A2.8.3'!L$29</f>
        <v>9.0878334167931563E-2</v>
      </c>
      <c r="M28" s="494">
        <f>+'A2.8.3'!M28/'A2.8.3'!M$29</f>
        <v>8.4060960714881755E-2</v>
      </c>
      <c r="N28" s="494">
        <f>+'A2.8.3'!N28/'A2.8.3'!N$29</f>
        <v>9.9280248819406017E-2</v>
      </c>
      <c r="O28" s="461">
        <f>+'A2.8.3'!O28/'A2.8.3'!O$29</f>
        <v>0.11094200033972999</v>
      </c>
    </row>
    <row r="29" spans="2:15" s="117" customFormat="1" ht="13.35" customHeight="1" x14ac:dyDescent="0.25">
      <c r="B29" s="632"/>
      <c r="C29" s="576" t="s">
        <v>8</v>
      </c>
      <c r="D29" s="577"/>
      <c r="E29" s="434">
        <f t="shared" ref="E29:O29" si="0">SUM(E4:E28)</f>
        <v>1</v>
      </c>
      <c r="F29" s="500">
        <f t="shared" si="0"/>
        <v>1</v>
      </c>
      <c r="G29" s="500">
        <f t="shared" si="0"/>
        <v>0.99999999999999989</v>
      </c>
      <c r="H29" s="500">
        <f t="shared" si="0"/>
        <v>1</v>
      </c>
      <c r="I29" s="500">
        <f t="shared" si="0"/>
        <v>0.99999999999999967</v>
      </c>
      <c r="J29" s="500">
        <f t="shared" si="0"/>
        <v>0.99999999999999989</v>
      </c>
      <c r="K29" s="500">
        <f t="shared" si="0"/>
        <v>1</v>
      </c>
      <c r="L29" s="500">
        <f t="shared" si="0"/>
        <v>1</v>
      </c>
      <c r="M29" s="500">
        <f t="shared" si="0"/>
        <v>1</v>
      </c>
      <c r="N29" s="500">
        <f t="shared" si="0"/>
        <v>1.0000000000000002</v>
      </c>
      <c r="O29" s="435">
        <f t="shared" si="0"/>
        <v>0.99999999999999978</v>
      </c>
    </row>
    <row r="30" spans="2:15" s="117" customFormat="1" ht="13.35" customHeight="1" x14ac:dyDescent="0.25">
      <c r="B30" s="128"/>
      <c r="C30" s="573"/>
      <c r="D30" s="570" t="s">
        <v>193</v>
      </c>
      <c r="E30" s="431">
        <f>+'A2.8.3'!E30/'A2.8.3'!E$29</f>
        <v>3.5479521875667941E-2</v>
      </c>
      <c r="F30" s="496">
        <f>+'A2.8.3'!F30/'A2.8.3'!F$29</f>
        <v>6.6176053542144661E-4</v>
      </c>
      <c r="G30" s="496">
        <f>+'A2.8.3'!G30/'A2.8.3'!G$29</f>
        <v>4.6246376907623231E-4</v>
      </c>
      <c r="H30" s="496">
        <f>+'A2.8.3'!H30/'A2.8.3'!H$29</f>
        <v>4.9237910458740529E-4</v>
      </c>
      <c r="I30" s="496">
        <f>+'A2.8.3'!I30/'A2.8.3'!I$29</f>
        <v>5.913340293956979E-4</v>
      </c>
      <c r="J30" s="496">
        <f>+'A2.8.3'!J30/'A2.8.3'!J$29</f>
        <v>4.8596154828319367E-4</v>
      </c>
      <c r="K30" s="496">
        <f>+'A2.8.3'!K30/'A2.8.3'!K$29</f>
        <v>5.2900996242465277E-4</v>
      </c>
      <c r="L30" s="496">
        <f>+'A2.8.3'!L30/'A2.8.3'!L$29</f>
        <v>7.192080612620146E-4</v>
      </c>
      <c r="M30" s="496">
        <f>+'A2.8.3'!M30/'A2.8.3'!M$29</f>
        <v>1.2298733369083528E-3</v>
      </c>
      <c r="N30" s="496">
        <f>+'A2.8.3'!N30/'A2.8.3'!N$29</f>
        <v>1.3117619652558926E-3</v>
      </c>
      <c r="O30" s="432">
        <f>+'A2.8.3'!O30/'A2.8.3'!O$29</f>
        <v>1.5713507748933149E-3</v>
      </c>
    </row>
    <row r="31" spans="2:15" s="117" customFormat="1" ht="13.35" customHeight="1" x14ac:dyDescent="0.25">
      <c r="B31" s="128"/>
      <c r="C31" s="451"/>
      <c r="D31" s="107" t="s">
        <v>744</v>
      </c>
      <c r="E31" s="431">
        <f>+'A2.8.3'!E31/'A2.8.3'!E$29</f>
        <v>9.0470396737968792E-2</v>
      </c>
      <c r="F31" s="496">
        <f>+'A2.8.3'!F31/'A2.8.3'!F$29</f>
        <v>1.0116740102529727E-3</v>
      </c>
      <c r="G31" s="496">
        <f>+'A2.8.3'!G31/'A2.8.3'!G$29</f>
        <v>8.6423983310155979E-4</v>
      </c>
      <c r="H31" s="496">
        <f>+'A2.8.3'!H31/'A2.8.3'!H$29</f>
        <v>1.0552103855137503E-3</v>
      </c>
      <c r="I31" s="496">
        <f>+'A2.8.3'!I31/'A2.8.3'!I$29</f>
        <v>1.3215609915130412E-3</v>
      </c>
      <c r="J31" s="496">
        <f>+'A2.8.3'!J31/'A2.8.3'!J$29</f>
        <v>8.919946676869318E-4</v>
      </c>
      <c r="K31" s="496">
        <f>+'A2.8.3'!K31/'A2.8.3'!K$29</f>
        <v>9.5056157005947266E-4</v>
      </c>
      <c r="L31" s="496">
        <f>+'A2.8.3'!L31/'A2.8.3'!L$29</f>
        <v>1.1165014999852338E-3</v>
      </c>
      <c r="M31" s="496">
        <f>+'A2.8.3'!M31/'A2.8.3'!M$29</f>
        <v>1.5206101143655291E-3</v>
      </c>
      <c r="N31" s="496">
        <f>+'A2.8.3'!N31/'A2.8.3'!N$29</f>
        <v>1.5874888171253075E-3</v>
      </c>
      <c r="O31" s="432">
        <f>+'A2.8.3'!O31/'A2.8.3'!O$29</f>
        <v>2.4519784846204168E-3</v>
      </c>
    </row>
    <row r="32" spans="2:15" s="117" customFormat="1" ht="13.35" customHeight="1" x14ac:dyDescent="0.25">
      <c r="B32" s="128"/>
      <c r="C32" s="451"/>
      <c r="D32" s="107" t="s">
        <v>751</v>
      </c>
      <c r="E32" s="431">
        <f>+'A2.8.3'!E32/'A2.8.3'!E$29</f>
        <v>0.73822363986123218</v>
      </c>
      <c r="F32" s="496">
        <f>+'A2.8.3'!F32/'A2.8.3'!F$29</f>
        <v>0.37961257091413297</v>
      </c>
      <c r="G32" s="496">
        <f>+'A2.8.3'!G32/'A2.8.3'!G$29</f>
        <v>0.33815537381984995</v>
      </c>
      <c r="H32" s="496">
        <f>+'A2.8.3'!H32/'A2.8.3'!H$29</f>
        <v>0.31729342660193688</v>
      </c>
      <c r="I32" s="496">
        <f>+'A2.8.3'!I32/'A2.8.3'!I$29</f>
        <v>0.29336397936206138</v>
      </c>
      <c r="J32" s="496">
        <f>+'A2.8.3'!J32/'A2.8.3'!J$29</f>
        <v>0.26934606092477803</v>
      </c>
      <c r="K32" s="496">
        <f>+'A2.8.3'!K32/'A2.8.3'!K$29</f>
        <v>0.24392330964603209</v>
      </c>
      <c r="L32" s="496">
        <f>+'A2.8.3'!L32/'A2.8.3'!L$29</f>
        <v>0.2252621349865109</v>
      </c>
      <c r="M32" s="496">
        <f>+'A2.8.3'!M32/'A2.8.3'!M$29</f>
        <v>0.21794110355747304</v>
      </c>
      <c r="N32" s="496">
        <f>+'A2.8.3'!N32/'A2.8.3'!N$29</f>
        <v>0.18829444877143148</v>
      </c>
      <c r="O32" s="432">
        <f>+'A2.8.3'!O32/'A2.8.3'!O$29</f>
        <v>0.16531160725442515</v>
      </c>
    </row>
    <row r="33" spans="2:18" s="117" customFormat="1" ht="13.35" customHeight="1" x14ac:dyDescent="0.25">
      <c r="B33" s="128"/>
      <c r="C33" s="451"/>
      <c r="D33" s="108" t="s">
        <v>753</v>
      </c>
      <c r="E33" s="431">
        <f>+'A2.8.3'!E33/'A2.8.3'!E$29</f>
        <v>7.6628138307492474E-2</v>
      </c>
      <c r="F33" s="496">
        <f>+'A2.8.3'!F33/'A2.8.3'!F$29</f>
        <v>0.18001847079526245</v>
      </c>
      <c r="G33" s="496">
        <f>+'A2.8.3'!G33/'A2.8.3'!G$29</f>
        <v>0.17969849334593457</v>
      </c>
      <c r="H33" s="496">
        <f>+'A2.8.3'!H33/'A2.8.3'!H$29</f>
        <v>0.18610918845827187</v>
      </c>
      <c r="I33" s="496">
        <f>+'A2.8.3'!I33/'A2.8.3'!I$29</f>
        <v>0.18581706303467266</v>
      </c>
      <c r="J33" s="496">
        <f>+'A2.8.3'!J33/'A2.8.3'!J$29</f>
        <v>0.19072428811518927</v>
      </c>
      <c r="K33" s="496">
        <f>+'A2.8.3'!K33/'A2.8.3'!K$29</f>
        <v>0.1920639476552877</v>
      </c>
      <c r="L33" s="496">
        <f>+'A2.8.3'!L33/'A2.8.3'!L$29</f>
        <v>0.19590297868340664</v>
      </c>
      <c r="M33" s="496">
        <f>+'A2.8.3'!M33/'A2.8.3'!M$29</f>
        <v>0.19652520991894545</v>
      </c>
      <c r="N33" s="496">
        <f>+'A2.8.3'!N33/'A2.8.3'!N$29</f>
        <v>0.1889498433957538</v>
      </c>
      <c r="O33" s="432">
        <f>+'A2.8.3'!O33/'A2.8.3'!O$29</f>
        <v>0.17794460840767931</v>
      </c>
    </row>
    <row r="34" spans="2:18" s="117" customFormat="1" ht="13.35" customHeight="1" x14ac:dyDescent="0.25">
      <c r="B34" s="130"/>
      <c r="C34" s="463"/>
      <c r="D34" s="109" t="s">
        <v>256</v>
      </c>
      <c r="E34" s="497">
        <f>+'A2.8.3'!E34/'A2.8.3'!E$29</f>
        <v>5.9198303217638644E-2</v>
      </c>
      <c r="F34" s="498">
        <f>+'A2.8.3'!F34/'A2.8.3'!F$29</f>
        <v>0.43869552374493026</v>
      </c>
      <c r="G34" s="498">
        <f>+'A2.8.3'!G34/'A2.8.3'!G$29</f>
        <v>0.48081942923203752</v>
      </c>
      <c r="H34" s="498">
        <f>+'A2.8.3'!H34/'A2.8.3'!H$29</f>
        <v>0.49504979544969019</v>
      </c>
      <c r="I34" s="498">
        <f>+'A2.8.3'!I34/'A2.8.3'!I$29</f>
        <v>0.51890606258235694</v>
      </c>
      <c r="J34" s="498">
        <f>+'A2.8.3'!J34/'A2.8.3'!J$29</f>
        <v>0.53855169474406239</v>
      </c>
      <c r="K34" s="498">
        <f>+'A2.8.3'!K34/'A2.8.3'!K$29</f>
        <v>0.56253317116619606</v>
      </c>
      <c r="L34" s="498">
        <f>+'A2.8.3'!L34/'A2.8.3'!L$29</f>
        <v>0.57699917676883528</v>
      </c>
      <c r="M34" s="498">
        <f>+'A2.8.3'!M34/'A2.8.3'!M$29</f>
        <v>0.58278320307230769</v>
      </c>
      <c r="N34" s="498">
        <f>+'A2.8.3'!N34/'A2.8.3'!N$29</f>
        <v>0.61985645705043346</v>
      </c>
      <c r="O34" s="480">
        <f>+'A2.8.3'!O34/'A2.8.3'!O$29</f>
        <v>0.65272045507838161</v>
      </c>
    </row>
    <row r="35" spans="2:18" s="117" customFormat="1" ht="13.35" customHeight="1" x14ac:dyDescent="0.25">
      <c r="B35" s="130"/>
      <c r="C35" s="469" t="s">
        <v>8</v>
      </c>
      <c r="D35" s="470"/>
      <c r="E35" s="499">
        <f t="shared" ref="E35:O35" si="1">SUM(E30:E34)</f>
        <v>1</v>
      </c>
      <c r="F35" s="495">
        <f t="shared" si="1"/>
        <v>1</v>
      </c>
      <c r="G35" s="495">
        <f t="shared" si="1"/>
        <v>0.99999999999999978</v>
      </c>
      <c r="H35" s="495">
        <f t="shared" si="1"/>
        <v>1</v>
      </c>
      <c r="I35" s="495">
        <f t="shared" si="1"/>
        <v>0.99999999999999978</v>
      </c>
      <c r="J35" s="495">
        <f t="shared" si="1"/>
        <v>0.99999999999999978</v>
      </c>
      <c r="K35" s="495">
        <f t="shared" si="1"/>
        <v>1</v>
      </c>
      <c r="L35" s="495">
        <f t="shared" si="1"/>
        <v>1</v>
      </c>
      <c r="M35" s="495">
        <f t="shared" si="1"/>
        <v>1</v>
      </c>
      <c r="N35" s="495">
        <f t="shared" si="1"/>
        <v>1</v>
      </c>
      <c r="O35" s="483">
        <f t="shared" si="1"/>
        <v>0.99999999999999978</v>
      </c>
    </row>
    <row r="36" spans="2:18" s="117" customFormat="1" ht="13.35" customHeight="1" x14ac:dyDescent="0.25">
      <c r="B36" s="9" t="s">
        <v>868</v>
      </c>
      <c r="C36" s="485"/>
    </row>
    <row r="37" spans="2:18" s="117" customFormat="1" ht="13.35" customHeight="1" x14ac:dyDescent="0.25"/>
    <row r="38" spans="2:18" customFormat="1" ht="13.35" customHeight="1" x14ac:dyDescent="0.25">
      <c r="I38" s="110" t="s">
        <v>245</v>
      </c>
    </row>
    <row r="39" spans="2:18" s="117" customFormat="1" ht="13.35" customHeight="1" x14ac:dyDescent="0.25">
      <c r="B39" s="116"/>
      <c r="C39" s="116"/>
      <c r="D39" s="116"/>
      <c r="E39" s="116"/>
      <c r="F39" s="116"/>
      <c r="G39" s="116"/>
      <c r="H39" s="116"/>
      <c r="I39" s="116"/>
      <c r="J39" s="116"/>
      <c r="K39" s="116"/>
      <c r="L39" s="116"/>
      <c r="M39" s="116"/>
      <c r="N39" s="116"/>
      <c r="O39" s="116"/>
      <c r="P39" s="132"/>
    </row>
    <row r="40" spans="2:18" s="117" customFormat="1" ht="13.35" customHeight="1" x14ac:dyDescent="0.25"/>
    <row r="41" spans="2:18" s="117" customFormat="1" ht="13.35" customHeight="1" x14ac:dyDescent="0.25"/>
    <row r="42" spans="2:18" s="117" customFormat="1" ht="13.35" customHeight="1" x14ac:dyDescent="0.25"/>
    <row r="43" spans="2:18" s="354" customFormat="1" x14ac:dyDescent="0.25">
      <c r="B43" s="117"/>
      <c r="E43" s="486"/>
      <c r="P43" s="448"/>
      <c r="Q43" s="448"/>
      <c r="R43" s="448"/>
    </row>
  </sheetData>
  <mergeCells count="4">
    <mergeCell ref="B2:E2"/>
    <mergeCell ref="F2:O2"/>
    <mergeCell ref="C3:D3"/>
    <mergeCell ref="B1:O1"/>
  </mergeCells>
  <hyperlinks>
    <hyperlink ref="I38" location="CONTENTS!A1" display="BACK TO CONTENTS" xr:uid="{00000000-0004-0000-5300-000000000000}"/>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76">
    <tabColor theme="7" tint="0.79998168889431442"/>
    <pageSetUpPr fitToPage="1"/>
  </sheetPr>
  <dimension ref="B1:P38"/>
  <sheetViews>
    <sheetView showGridLines="0" topLeftCell="A20" zoomScaleNormal="100" zoomScaleSheetLayoutView="90" workbookViewId="0">
      <selection activeCell="I38" sqref="I38"/>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15" width="9.6640625" style="354" customWidth="1"/>
    <col min="16" max="16384" width="9.109375" style="448"/>
  </cols>
  <sheetData>
    <row r="1" spans="2:16" s="441" customFormat="1" ht="15" customHeight="1" x14ac:dyDescent="0.25">
      <c r="B1" s="1493" t="s">
        <v>1092</v>
      </c>
      <c r="C1" s="1493"/>
      <c r="D1" s="1493"/>
      <c r="E1" s="1493"/>
      <c r="F1" s="1497"/>
      <c r="G1" s="1497"/>
      <c r="H1" s="1497"/>
      <c r="I1" s="1497"/>
      <c r="J1" s="1497"/>
      <c r="K1" s="1497"/>
      <c r="L1" s="1497"/>
      <c r="M1" s="1497"/>
      <c r="N1" s="1497"/>
      <c r="O1" s="834"/>
      <c r="P1" s="440"/>
    </row>
    <row r="2" spans="2:16" s="441" customFormat="1" ht="15" customHeight="1" x14ac:dyDescent="0.25">
      <c r="B2" s="442"/>
      <c r="C2" s="1362"/>
      <c r="D2" s="1362"/>
      <c r="E2" s="1363"/>
      <c r="F2" s="1361" t="s">
        <v>156</v>
      </c>
      <c r="G2" s="1362"/>
      <c r="H2" s="1362"/>
      <c r="I2" s="1362"/>
      <c r="J2" s="1362"/>
      <c r="K2" s="1362"/>
      <c r="L2" s="1362"/>
      <c r="M2" s="1362"/>
      <c r="N2" s="1362"/>
      <c r="O2" s="1363"/>
    </row>
    <row r="3" spans="2:16" ht="23.4" customHeight="1" x14ac:dyDescent="0.2">
      <c r="B3" s="446"/>
      <c r="C3" s="1359" t="s">
        <v>85</v>
      </c>
      <c r="D3" s="1360"/>
      <c r="E3" s="923" t="s">
        <v>867</v>
      </c>
      <c r="F3" s="1025">
        <v>2014</v>
      </c>
      <c r="G3" s="1026">
        <v>2015</v>
      </c>
      <c r="H3" s="1026">
        <v>2016</v>
      </c>
      <c r="I3" s="1026">
        <v>2017</v>
      </c>
      <c r="J3" s="1026">
        <v>2018</v>
      </c>
      <c r="K3" s="1026">
        <v>2019</v>
      </c>
      <c r="L3" s="1026">
        <v>2020</v>
      </c>
      <c r="M3" s="1026">
        <v>2021</v>
      </c>
      <c r="N3" s="1026">
        <v>2022</v>
      </c>
      <c r="O3" s="1027">
        <v>2023</v>
      </c>
    </row>
    <row r="4" spans="2:16" ht="13.35" customHeight="1" x14ac:dyDescent="0.2">
      <c r="B4" s="450"/>
      <c r="C4" s="451" t="s">
        <v>18</v>
      </c>
      <c r="D4" s="98" t="s">
        <v>43</v>
      </c>
      <c r="E4" s="453">
        <f>+'A2.8.2'!E4</f>
        <v>35331</v>
      </c>
      <c r="F4" s="490">
        <f>IFERROR(+'A2.8.3'!F4/'A2.8.2'!F4,0)</f>
        <v>-6.1944473058716358E-3</v>
      </c>
      <c r="G4" s="491">
        <f>IFERROR(+'A2.8.3'!G4/'A2.8.2'!G4,0)</f>
        <v>-2.6364790557132276E-3</v>
      </c>
      <c r="H4" s="491">
        <f>IFERROR(+'A2.8.3'!H4/'A2.8.2'!H4,0)</f>
        <v>-2.6873783395035497E-3</v>
      </c>
      <c r="I4" s="491">
        <f>IFERROR(+'A2.8.3'!I4/'A2.8.2'!I4,0)</f>
        <v>-2.9173087211021281E-3</v>
      </c>
      <c r="J4" s="491">
        <f>IFERROR(+'A2.8.3'!J4/'A2.8.2'!J4,0)</f>
        <v>-3.0136430030208842E-3</v>
      </c>
      <c r="K4" s="491">
        <f>IFERROR(+'A2.8.3'!K4/'A2.8.2'!K4,0)</f>
        <v>-3.247283168421032E-3</v>
      </c>
      <c r="L4" s="491">
        <f>IFERROR(+'A2.8.3'!L4/'A2.8.2'!L4,0)</f>
        <v>-4.208381632166784E-3</v>
      </c>
      <c r="M4" s="491">
        <f>IFERROR(+'A2.8.3'!M4/'A2.8.2'!M4,0)</f>
        <v>-5.1048500103678014E-3</v>
      </c>
      <c r="N4" s="491">
        <f>IFERROR(+'A2.8.3'!N4/'A2.8.2'!N4,0)</f>
        <v>-3.3061720085105868E-3</v>
      </c>
      <c r="O4" s="456">
        <f>IFERROR(+'A2.8.3'!O4/'A2.8.2'!O4,0)</f>
        <v>-3.0038245420625832E-3</v>
      </c>
    </row>
    <row r="5" spans="2:16" ht="13.35" customHeight="1" x14ac:dyDescent="0.2">
      <c r="B5" s="450"/>
      <c r="C5" s="451" t="s">
        <v>19</v>
      </c>
      <c r="D5" s="99" t="s">
        <v>121</v>
      </c>
      <c r="E5" s="458">
        <f>+'A2.8.2'!E5</f>
        <v>72564</v>
      </c>
      <c r="F5" s="493">
        <f>IFERROR(+'A2.8.3'!F5/'A2.8.2'!F5,0)</f>
        <v>0</v>
      </c>
      <c r="G5" s="494">
        <f>IFERROR(+'A2.8.3'!G5/'A2.8.2'!G5,0)</f>
        <v>0</v>
      </c>
      <c r="H5" s="494">
        <f>IFERROR(+'A2.8.3'!H5/'A2.8.2'!H5,0)</f>
        <v>0</v>
      </c>
      <c r="I5" s="494">
        <f>IFERROR(+'A2.8.3'!I5/'A2.8.2'!I5,0)</f>
        <v>0</v>
      </c>
      <c r="J5" s="494">
        <f>IFERROR(+'A2.8.3'!J5/'A2.8.2'!J5,0)</f>
        <v>0</v>
      </c>
      <c r="K5" s="494">
        <f>IFERROR(+'A2.8.3'!K5/'A2.8.2'!K5,0)</f>
        <v>0</v>
      </c>
      <c r="L5" s="494">
        <f>IFERROR(+'A2.8.3'!L5/'A2.8.2'!L5,0)</f>
        <v>0</v>
      </c>
      <c r="M5" s="494">
        <f>IFERROR(+'A2.8.3'!M5/'A2.8.2'!M5,0)</f>
        <v>0</v>
      </c>
      <c r="N5" s="494">
        <f>IFERROR(+'A2.8.3'!N5/'A2.8.2'!N5,0)</f>
        <v>0</v>
      </c>
      <c r="O5" s="461">
        <f>IFERROR(+'A2.8.3'!O5/'A2.8.2'!O5,0)</f>
        <v>0</v>
      </c>
    </row>
    <row r="6" spans="2:16" ht="13.35" customHeight="1" x14ac:dyDescent="0.2">
      <c r="B6" s="450"/>
      <c r="C6" s="451" t="s">
        <v>20</v>
      </c>
      <c r="D6" s="98" t="s">
        <v>44</v>
      </c>
      <c r="E6" s="458">
        <f>+'A2.8.2'!E6</f>
        <v>60752</v>
      </c>
      <c r="F6" s="493">
        <f>IFERROR(+'A2.8.3'!F6/'A2.8.2'!F6,0)</f>
        <v>8.1645628847857421E-2</v>
      </c>
      <c r="G6" s="494">
        <f>IFERROR(+'A2.8.3'!G6/'A2.8.2'!G6,0)</f>
        <v>0.11246462291480214</v>
      </c>
      <c r="H6" s="494">
        <f>IFERROR(+'A2.8.3'!H6/'A2.8.2'!H6,0)</f>
        <v>0.19630627764623546</v>
      </c>
      <c r="I6" s="494">
        <f>IFERROR(+'A2.8.3'!I6/'A2.8.2'!I6,0)</f>
        <v>0.33468274174519153</v>
      </c>
      <c r="J6" s="494">
        <f>IFERROR(+'A2.8.3'!J6/'A2.8.2'!J6,0)</f>
        <v>0.25060408666317002</v>
      </c>
      <c r="K6" s="494">
        <f>IFERROR(+'A2.8.3'!K6/'A2.8.2'!K6,0)</f>
        <v>0.29164902436219631</v>
      </c>
      <c r="L6" s="494">
        <f>IFERROR(+'A2.8.3'!L6/'A2.8.2'!L6,0)</f>
        <v>0.32912237110190229</v>
      </c>
      <c r="M6" s="494">
        <f>IFERROR(+'A2.8.3'!M6/'A2.8.2'!M6,0)</f>
        <v>0.33493043991907284</v>
      </c>
      <c r="N6" s="494">
        <f>IFERROR(+'A2.8.3'!N6/'A2.8.2'!N6,0)</f>
        <v>0.45989524939359744</v>
      </c>
      <c r="O6" s="461">
        <f>IFERROR(+'A2.8.3'!O6/'A2.8.2'!O6,0)</f>
        <v>0.71625499430313599</v>
      </c>
    </row>
    <row r="7" spans="2:16" ht="13.35" customHeight="1" x14ac:dyDescent="0.2">
      <c r="B7" s="450"/>
      <c r="C7" s="451" t="s">
        <v>21</v>
      </c>
      <c r="D7" s="98" t="s">
        <v>45</v>
      </c>
      <c r="E7" s="458">
        <f>+'A2.8.2'!E7</f>
        <v>30780</v>
      </c>
      <c r="F7" s="493">
        <f>IFERROR(+'A2.8.3'!F7/'A2.8.2'!F7,0)</f>
        <v>3.2668369099711533E-2</v>
      </c>
      <c r="G7" s="494">
        <f>IFERROR(+'A2.8.3'!G7/'A2.8.2'!G7,0)</f>
        <v>4.9070075002425079E-2</v>
      </c>
      <c r="H7" s="494">
        <f>IFERROR(+'A2.8.3'!H7/'A2.8.2'!H7,0)</f>
        <v>6.6704500543600553E-2</v>
      </c>
      <c r="I7" s="494">
        <f>IFERROR(+'A2.8.3'!I7/'A2.8.2'!I7,0)</f>
        <v>0.10539761892091094</v>
      </c>
      <c r="J7" s="494">
        <f>IFERROR(+'A2.8.3'!J7/'A2.8.2'!J7,0)</f>
        <v>6.996126357938319E-2</v>
      </c>
      <c r="K7" s="494">
        <f>IFERROR(+'A2.8.3'!K7/'A2.8.2'!K7,0)</f>
        <v>0.10555994450279239</v>
      </c>
      <c r="L7" s="494">
        <f>IFERROR(+'A2.8.3'!L7/'A2.8.2'!L7,0)</f>
        <v>0.14429703079580816</v>
      </c>
      <c r="M7" s="494">
        <f>IFERROR(+'A2.8.3'!M7/'A2.8.2'!M7,0)</f>
        <v>0.10461389422645832</v>
      </c>
      <c r="N7" s="494">
        <f>IFERROR(+'A2.8.3'!N7/'A2.8.2'!N7,0)</f>
        <v>0.13452930751237793</v>
      </c>
      <c r="O7" s="461">
        <f>IFERROR(+'A2.8.3'!O7/'A2.8.2'!O7,0)</f>
        <v>0.24556813098088795</v>
      </c>
    </row>
    <row r="8" spans="2:16" ht="13.35" customHeight="1" x14ac:dyDescent="0.2">
      <c r="B8" s="450"/>
      <c r="C8" s="451" t="s">
        <v>22</v>
      </c>
      <c r="D8" s="98" t="s">
        <v>46</v>
      </c>
      <c r="E8" s="458">
        <f>+'A2.8.2'!E8</f>
        <v>33220</v>
      </c>
      <c r="F8" s="493">
        <f>IFERROR(+'A2.8.3'!F8/'A2.8.2'!F8,0)</f>
        <v>2.4317556930155727E-2</v>
      </c>
      <c r="G8" s="494">
        <f>IFERROR(+'A2.8.3'!G8/'A2.8.2'!G8,0)</f>
        <v>3.1880125208561691E-2</v>
      </c>
      <c r="H8" s="494">
        <f>IFERROR(+'A2.8.3'!H8/'A2.8.2'!H8,0)</f>
        <v>4.7689897145505047E-2</v>
      </c>
      <c r="I8" s="494">
        <f>IFERROR(+'A2.8.3'!I8/'A2.8.2'!I8,0)</f>
        <v>6.8949940533470477E-2</v>
      </c>
      <c r="J8" s="494">
        <f>IFERROR(+'A2.8.3'!J8/'A2.8.2'!J8,0)</f>
        <v>6.8422222013417661E-2</v>
      </c>
      <c r="K8" s="494">
        <f>IFERROR(+'A2.8.3'!K8/'A2.8.2'!K8,0)</f>
        <v>6.8232618030415984E-2</v>
      </c>
      <c r="L8" s="494">
        <f>IFERROR(+'A2.8.3'!L8/'A2.8.2'!L8,0)</f>
        <v>7.3533579734798793E-2</v>
      </c>
      <c r="M8" s="494">
        <f>IFERROR(+'A2.8.3'!M8/'A2.8.2'!M8,0)</f>
        <v>8.2563103181058098E-2</v>
      </c>
      <c r="N8" s="494">
        <f>IFERROR(+'A2.8.3'!N8/'A2.8.2'!N8,0)</f>
        <v>0.11325825137350524</v>
      </c>
      <c r="O8" s="461">
        <f>IFERROR(+'A2.8.3'!O8/'A2.8.2'!O8,0)</f>
        <v>0.17307326218462671</v>
      </c>
    </row>
    <row r="9" spans="2:16" ht="13.35" customHeight="1" x14ac:dyDescent="0.2">
      <c r="B9" s="450"/>
      <c r="C9" s="451" t="s">
        <v>23</v>
      </c>
      <c r="D9" s="98" t="s">
        <v>47</v>
      </c>
      <c r="E9" s="458">
        <f>+'A2.8.2'!E9</f>
        <v>37187</v>
      </c>
      <c r="F9" s="493">
        <f>IFERROR(+'A2.8.3'!F9/'A2.8.2'!F9,0)</f>
        <v>1.4801831743065744E-2</v>
      </c>
      <c r="G9" s="494">
        <f>IFERROR(+'A2.8.3'!G9/'A2.8.2'!G9,0)</f>
        <v>2.5630435241604538E-2</v>
      </c>
      <c r="H9" s="494">
        <f>IFERROR(+'A2.8.3'!H9/'A2.8.2'!H9,0)</f>
        <v>5.1992026473546366E-2</v>
      </c>
      <c r="I9" s="494">
        <f>IFERROR(+'A2.8.3'!I9/'A2.8.2'!I9,0)</f>
        <v>6.2710071331155942E-2</v>
      </c>
      <c r="J9" s="494">
        <f>IFERROR(+'A2.8.3'!J9/'A2.8.2'!J9,0)</f>
        <v>3.9912886313283387E-2</v>
      </c>
      <c r="K9" s="494">
        <f>IFERROR(+'A2.8.3'!K9/'A2.8.2'!K9,0)</f>
        <v>4.3240395451554475E-2</v>
      </c>
      <c r="L9" s="494">
        <f>IFERROR(+'A2.8.3'!L9/'A2.8.2'!L9,0)</f>
        <v>5.7132421718760179E-2</v>
      </c>
      <c r="M9" s="494">
        <f>IFERROR(+'A2.8.3'!M9/'A2.8.2'!M9,0)</f>
        <v>5.9127537676563036E-2</v>
      </c>
      <c r="N9" s="494">
        <f>IFERROR(+'A2.8.3'!N9/'A2.8.2'!N9,0)</f>
        <v>7.0397925539281397E-2</v>
      </c>
      <c r="O9" s="461">
        <f>IFERROR(+'A2.8.3'!O9/'A2.8.2'!O9,0)</f>
        <v>0.13490367567742995</v>
      </c>
    </row>
    <row r="10" spans="2:16" ht="13.35" customHeight="1" x14ac:dyDescent="0.2">
      <c r="B10" s="450"/>
      <c r="C10" s="451" t="s">
        <v>24</v>
      </c>
      <c r="D10" s="98" t="s">
        <v>48</v>
      </c>
      <c r="E10" s="458">
        <f>+'A2.8.2'!E10</f>
        <v>47271</v>
      </c>
      <c r="F10" s="493">
        <f>IFERROR(+'A2.8.3'!F10/'A2.8.2'!F10,0)</f>
        <v>1.3238339683754876E-2</v>
      </c>
      <c r="G10" s="494">
        <f>IFERROR(+'A2.8.3'!G10/'A2.8.2'!G10,0)</f>
        <v>1.9296195320532648E-2</v>
      </c>
      <c r="H10" s="494">
        <f>IFERROR(+'A2.8.3'!H10/'A2.8.2'!H10,0)</f>
        <v>3.0838662455248821E-2</v>
      </c>
      <c r="I10" s="494">
        <f>IFERROR(+'A2.8.3'!I10/'A2.8.2'!I10,0)</f>
        <v>3.6475360858079668E-2</v>
      </c>
      <c r="J10" s="494">
        <f>IFERROR(+'A2.8.3'!J10/'A2.8.2'!J10,0)</f>
        <v>3.0415416994903768E-2</v>
      </c>
      <c r="K10" s="494">
        <f>IFERROR(+'A2.8.3'!K10/'A2.8.2'!K10,0)</f>
        <v>3.9860796856598386E-2</v>
      </c>
      <c r="L10" s="494">
        <f>IFERROR(+'A2.8.3'!L10/'A2.8.2'!L10,0)</f>
        <v>4.5588095608578884E-2</v>
      </c>
      <c r="M10" s="494">
        <f>IFERROR(+'A2.8.3'!M10/'A2.8.2'!M10,0)</f>
        <v>5.2003478628676214E-2</v>
      </c>
      <c r="N10" s="494">
        <f>IFERROR(+'A2.8.3'!N10/'A2.8.2'!N10,0)</f>
        <v>6.5714548208718498E-2</v>
      </c>
      <c r="O10" s="461">
        <f>IFERROR(+'A2.8.3'!O10/'A2.8.2'!O10,0)</f>
        <v>0.11331562940552432</v>
      </c>
    </row>
    <row r="11" spans="2:16" s="117" customFormat="1" ht="13.35" customHeight="1" x14ac:dyDescent="0.25">
      <c r="B11" s="128"/>
      <c r="C11" s="451" t="s">
        <v>25</v>
      </c>
      <c r="D11" s="98" t="s">
        <v>49</v>
      </c>
      <c r="E11" s="458">
        <f>+'A2.8.2'!E11</f>
        <v>65915</v>
      </c>
      <c r="F11" s="493">
        <f>IFERROR(+'A2.8.3'!F11/'A2.8.2'!F11,0)</f>
        <v>1.0480696166742597E-2</v>
      </c>
      <c r="G11" s="494">
        <f>IFERROR(+'A2.8.3'!G11/'A2.8.2'!G11,0)</f>
        <v>1.1581672047118194E-2</v>
      </c>
      <c r="H11" s="494">
        <f>IFERROR(+'A2.8.3'!H11/'A2.8.2'!H11,0)</f>
        <v>1.8055763962297373E-2</v>
      </c>
      <c r="I11" s="494">
        <f>IFERROR(+'A2.8.3'!I11/'A2.8.2'!I11,0)</f>
        <v>3.0488630650578878E-2</v>
      </c>
      <c r="J11" s="494">
        <f>IFERROR(+'A2.8.3'!J11/'A2.8.2'!J11,0)</f>
        <v>2.8743932915023682E-2</v>
      </c>
      <c r="K11" s="494">
        <f>IFERROR(+'A2.8.3'!K11/'A2.8.2'!K11,0)</f>
        <v>3.2266315895419222E-2</v>
      </c>
      <c r="L11" s="494">
        <f>IFERROR(+'A2.8.3'!L11/'A2.8.2'!L11,0)</f>
        <v>4.1603044641605982E-2</v>
      </c>
      <c r="M11" s="494">
        <f>IFERROR(+'A2.8.3'!M11/'A2.8.2'!M11,0)</f>
        <v>4.6479831456708892E-2</v>
      </c>
      <c r="N11" s="494">
        <f>IFERROR(+'A2.8.3'!N11/'A2.8.2'!N11,0)</f>
        <v>5.0512538458644805E-2</v>
      </c>
      <c r="O11" s="461">
        <f>IFERROR(+'A2.8.3'!O11/'A2.8.2'!O11,0)</f>
        <v>8.8551432372938943E-2</v>
      </c>
    </row>
    <row r="12" spans="2:16" s="117" customFormat="1" ht="13.35" customHeight="1" x14ac:dyDescent="0.25">
      <c r="B12" s="128"/>
      <c r="C12" s="451" t="s">
        <v>26</v>
      </c>
      <c r="D12" s="98" t="s">
        <v>50</v>
      </c>
      <c r="E12" s="458">
        <f>+'A2.8.2'!E12</f>
        <v>64650</v>
      </c>
      <c r="F12" s="493">
        <f>IFERROR(+'A2.8.3'!F12/'A2.8.2'!F12,0)</f>
        <v>2.0932077373068649E-2</v>
      </c>
      <c r="G12" s="494">
        <f>IFERROR(+'A2.8.3'!G12/'A2.8.2'!G12,0)</f>
        <v>1.4939481058834048E-2</v>
      </c>
      <c r="H12" s="494">
        <f>IFERROR(+'A2.8.3'!H12/'A2.8.2'!H12,0)</f>
        <v>1.604148829643099E-2</v>
      </c>
      <c r="I12" s="494">
        <f>IFERROR(+'A2.8.3'!I12/'A2.8.2'!I12,0)</f>
        <v>1.8370962766954432E-2</v>
      </c>
      <c r="J12" s="494">
        <f>IFERROR(+'A2.8.3'!J12/'A2.8.2'!J12,0)</f>
        <v>1.8601089381488928E-2</v>
      </c>
      <c r="K12" s="494">
        <f>IFERROR(+'A2.8.3'!K12/'A2.8.2'!K12,0)</f>
        <v>1.8737683565873138E-2</v>
      </c>
      <c r="L12" s="494">
        <f>IFERROR(+'A2.8.3'!L12/'A2.8.2'!L12,0)</f>
        <v>2.1870316099903787E-2</v>
      </c>
      <c r="M12" s="494">
        <f>IFERROR(+'A2.8.3'!M12/'A2.8.2'!M12,0)</f>
        <v>2.6893948557544657E-2</v>
      </c>
      <c r="N12" s="494">
        <f>IFERROR(+'A2.8.3'!N12/'A2.8.2'!N12,0)</f>
        <v>4.077530747964507E-2</v>
      </c>
      <c r="O12" s="461">
        <f>IFERROR(+'A2.8.3'!O12/'A2.8.2'!O12,0)</f>
        <v>7.2200488356671338E-2</v>
      </c>
    </row>
    <row r="13" spans="2:16" s="117" customFormat="1" ht="13.35" customHeight="1" x14ac:dyDescent="0.25">
      <c r="B13" s="128"/>
      <c r="C13" s="451" t="s">
        <v>27</v>
      </c>
      <c r="D13" s="85" t="s">
        <v>51</v>
      </c>
      <c r="E13" s="458">
        <f>+'A2.8.2'!E13</f>
        <v>69665</v>
      </c>
      <c r="F13" s="493">
        <f>IFERROR(+'A2.8.3'!F13/'A2.8.2'!F13,0)</f>
        <v>3.1156733098594656E-2</v>
      </c>
      <c r="G13" s="494">
        <f>IFERROR(+'A2.8.3'!G13/'A2.8.2'!G13,0)</f>
        <v>2.9225430992439645E-2</v>
      </c>
      <c r="H13" s="494">
        <f>IFERROR(+'A2.8.3'!H13/'A2.8.2'!H13,0)</f>
        <v>2.9356270908869244E-2</v>
      </c>
      <c r="I13" s="494">
        <f>IFERROR(+'A2.8.3'!I13/'A2.8.2'!I13,0)</f>
        <v>3.0410366120931585E-2</v>
      </c>
      <c r="J13" s="494">
        <f>IFERROR(+'A2.8.3'!J13/'A2.8.2'!J13,0)</f>
        <v>2.69001998706483E-2</v>
      </c>
      <c r="K13" s="494">
        <f>IFERROR(+'A2.8.3'!K13/'A2.8.2'!K13,0)</f>
        <v>2.7061547031400485E-2</v>
      </c>
      <c r="L13" s="494">
        <f>IFERROR(+'A2.8.3'!L13/'A2.8.2'!L13,0)</f>
        <v>2.9654805394633235E-2</v>
      </c>
      <c r="M13" s="494">
        <f>IFERROR(+'A2.8.3'!M13/'A2.8.2'!M13,0)</f>
        <v>2.302270347874991E-2</v>
      </c>
      <c r="N13" s="494">
        <f>IFERROR(+'A2.8.3'!N13/'A2.8.2'!N13,0)</f>
        <v>2.797350881487471E-2</v>
      </c>
      <c r="O13" s="461">
        <f>IFERROR(+'A2.8.3'!O13/'A2.8.2'!O13,0)</f>
        <v>4.676237742061376E-2</v>
      </c>
    </row>
    <row r="14" spans="2:16" s="117" customFormat="1" ht="13.35" customHeight="1" x14ac:dyDescent="0.25">
      <c r="B14" s="128"/>
      <c r="C14" s="451" t="s">
        <v>28</v>
      </c>
      <c r="D14" s="85" t="s">
        <v>52</v>
      </c>
      <c r="E14" s="458">
        <f>+'A2.8.2'!E14</f>
        <v>75023</v>
      </c>
      <c r="F14" s="493">
        <f>IFERROR(+'A2.8.3'!F14/'A2.8.2'!F14,0)</f>
        <v>4.0475200518076529E-2</v>
      </c>
      <c r="G14" s="494">
        <f>IFERROR(+'A2.8.3'!G14/'A2.8.2'!G14,0)</f>
        <v>3.8057499496356575E-2</v>
      </c>
      <c r="H14" s="494">
        <f>IFERROR(+'A2.8.3'!H14/'A2.8.2'!H14,0)</f>
        <v>3.549598661375275E-2</v>
      </c>
      <c r="I14" s="494">
        <f>IFERROR(+'A2.8.3'!I14/'A2.8.2'!I14,0)</f>
        <v>3.6554199268612142E-2</v>
      </c>
      <c r="J14" s="494">
        <f>IFERROR(+'A2.8.3'!J14/'A2.8.2'!J14,0)</f>
        <v>3.4788655418460851E-2</v>
      </c>
      <c r="K14" s="494">
        <f>IFERROR(+'A2.8.3'!K14/'A2.8.2'!K14,0)</f>
        <v>3.4423584456617515E-2</v>
      </c>
      <c r="L14" s="494">
        <f>IFERROR(+'A2.8.3'!L14/'A2.8.2'!L14,0)</f>
        <v>3.5482117281643785E-2</v>
      </c>
      <c r="M14" s="494">
        <f>IFERROR(+'A2.8.3'!M14/'A2.8.2'!M14,0)</f>
        <v>3.1392876928982655E-2</v>
      </c>
      <c r="N14" s="494">
        <f>IFERROR(+'A2.8.3'!N14/'A2.8.2'!N14,0)</f>
        <v>3.6485550087832261E-2</v>
      </c>
      <c r="O14" s="461">
        <f>IFERROR(+'A2.8.3'!O14/'A2.8.2'!O14,0)</f>
        <v>4.4309777145565277E-2</v>
      </c>
    </row>
    <row r="15" spans="2:16" s="117" customFormat="1" ht="13.35" customHeight="1" x14ac:dyDescent="0.25">
      <c r="B15" s="128"/>
      <c r="C15" s="451" t="s">
        <v>29</v>
      </c>
      <c r="D15" s="85" t="s">
        <v>53</v>
      </c>
      <c r="E15" s="458">
        <f>+'A2.8.2'!E15</f>
        <v>77821</v>
      </c>
      <c r="F15" s="493">
        <f>IFERROR(+'A2.8.3'!F15/'A2.8.2'!F15,0)</f>
        <v>4.6429555252631038E-2</v>
      </c>
      <c r="G15" s="494">
        <f>IFERROR(+'A2.8.3'!G15/'A2.8.2'!G15,0)</f>
        <v>4.3707500528369143E-2</v>
      </c>
      <c r="H15" s="494">
        <f>IFERROR(+'A2.8.3'!H15/'A2.8.2'!H15,0)</f>
        <v>4.1698554832890193E-2</v>
      </c>
      <c r="I15" s="494">
        <f>IFERROR(+'A2.8.3'!I15/'A2.8.2'!I15,0)</f>
        <v>4.1934144777443186E-2</v>
      </c>
      <c r="J15" s="494">
        <f>IFERROR(+'A2.8.3'!J15/'A2.8.2'!J15,0)</f>
        <v>4.0517415141793738E-2</v>
      </c>
      <c r="K15" s="494">
        <f>IFERROR(+'A2.8.3'!K15/'A2.8.2'!K15,0)</f>
        <v>4.0793684919790595E-2</v>
      </c>
      <c r="L15" s="494">
        <f>IFERROR(+'A2.8.3'!L15/'A2.8.2'!L15,0)</f>
        <v>4.3827443528908501E-2</v>
      </c>
      <c r="M15" s="494">
        <f>IFERROR(+'A2.8.3'!M15/'A2.8.2'!M15,0)</f>
        <v>4.1850589432030481E-2</v>
      </c>
      <c r="N15" s="494">
        <f>IFERROR(+'A2.8.3'!N15/'A2.8.2'!N15,0)</f>
        <v>3.7857272931219453E-2</v>
      </c>
      <c r="O15" s="461">
        <f>IFERROR(+'A2.8.3'!O15/'A2.8.2'!O15,0)</f>
        <v>5.6612358445656902E-2</v>
      </c>
    </row>
    <row r="16" spans="2:16" s="117" customFormat="1" ht="13.35" customHeight="1" x14ac:dyDescent="0.25">
      <c r="B16" s="128"/>
      <c r="C16" s="451" t="s">
        <v>30</v>
      </c>
      <c r="D16" s="85" t="s">
        <v>54</v>
      </c>
      <c r="E16" s="458">
        <f>+'A2.8.2'!E16</f>
        <v>80027</v>
      </c>
      <c r="F16" s="493">
        <f>IFERROR(+'A2.8.3'!F16/'A2.8.2'!F16,0)</f>
        <v>5.5382927519507019E-2</v>
      </c>
      <c r="G16" s="494">
        <f>IFERROR(+'A2.8.3'!G16/'A2.8.2'!G16,0)</f>
        <v>5.0444742288026923E-2</v>
      </c>
      <c r="H16" s="494">
        <f>IFERROR(+'A2.8.3'!H16/'A2.8.2'!H16,0)</f>
        <v>4.7580790155109229E-2</v>
      </c>
      <c r="I16" s="494">
        <f>IFERROR(+'A2.8.3'!I16/'A2.8.2'!I16,0)</f>
        <v>4.6880791567363758E-2</v>
      </c>
      <c r="J16" s="494">
        <f>IFERROR(+'A2.8.3'!J16/'A2.8.2'!J16,0)</f>
        <v>4.3985986592260329E-2</v>
      </c>
      <c r="K16" s="494">
        <f>IFERROR(+'A2.8.3'!K16/'A2.8.2'!K16,0)</f>
        <v>4.4300001099268675E-2</v>
      </c>
      <c r="L16" s="494">
        <f>IFERROR(+'A2.8.3'!L16/'A2.8.2'!L16,0)</f>
        <v>4.5971551011144453E-2</v>
      </c>
      <c r="M16" s="494">
        <f>IFERROR(+'A2.8.3'!M16/'A2.8.2'!M16,0)</f>
        <v>4.1005860771891812E-2</v>
      </c>
      <c r="N16" s="494">
        <f>IFERROR(+'A2.8.3'!N16/'A2.8.2'!N16,0)</f>
        <v>4.7764849341178341E-2</v>
      </c>
      <c r="O16" s="461">
        <f>IFERROR(+'A2.8.3'!O16/'A2.8.2'!O16,0)</f>
        <v>5.6351191666637344E-2</v>
      </c>
    </row>
    <row r="17" spans="2:15" s="117" customFormat="1" ht="13.35" customHeight="1" x14ac:dyDescent="0.25">
      <c r="B17" s="128"/>
      <c r="C17" s="451" t="s">
        <v>31</v>
      </c>
      <c r="D17" s="85" t="s">
        <v>55</v>
      </c>
      <c r="E17" s="458">
        <f>+'A2.8.2'!E17</f>
        <v>79430</v>
      </c>
      <c r="F17" s="493">
        <f>IFERROR(+'A2.8.3'!F17/'A2.8.2'!F17,0)</f>
        <v>6.3407089086945895E-2</v>
      </c>
      <c r="G17" s="494">
        <f>IFERROR(+'A2.8.3'!G17/'A2.8.2'!G17,0)</f>
        <v>5.4830111066175864E-2</v>
      </c>
      <c r="H17" s="494">
        <f>IFERROR(+'A2.8.3'!H17/'A2.8.2'!H17,0)</f>
        <v>5.2974356942912804E-2</v>
      </c>
      <c r="I17" s="494">
        <f>IFERROR(+'A2.8.3'!I17/'A2.8.2'!I17,0)</f>
        <v>5.1095440420023536E-2</v>
      </c>
      <c r="J17" s="494">
        <f>IFERROR(+'A2.8.3'!J17/'A2.8.2'!J17,0)</f>
        <v>5.0090406855873668E-2</v>
      </c>
      <c r="K17" s="494">
        <f>IFERROR(+'A2.8.3'!K17/'A2.8.2'!K17,0)</f>
        <v>5.0370942380512984E-2</v>
      </c>
      <c r="L17" s="494">
        <f>IFERROR(+'A2.8.3'!L17/'A2.8.2'!L17,0)</f>
        <v>5.0191182109406839E-2</v>
      </c>
      <c r="M17" s="494">
        <f>IFERROR(+'A2.8.3'!M17/'A2.8.2'!M17,0)</f>
        <v>4.5897576606283574E-2</v>
      </c>
      <c r="N17" s="494">
        <f>IFERROR(+'A2.8.3'!N17/'A2.8.2'!N17,0)</f>
        <v>4.7870355722531809E-2</v>
      </c>
      <c r="O17" s="461">
        <f>IFERROR(+'A2.8.3'!O17/'A2.8.2'!O17,0)</f>
        <v>6.192665266011322E-2</v>
      </c>
    </row>
    <row r="18" spans="2:15" s="117" customFormat="1" ht="13.35" customHeight="1" x14ac:dyDescent="0.25">
      <c r="B18" s="128"/>
      <c r="C18" s="451" t="s">
        <v>32</v>
      </c>
      <c r="D18" s="85" t="s">
        <v>56</v>
      </c>
      <c r="E18" s="458">
        <f>+'A2.8.2'!E18</f>
        <v>80521</v>
      </c>
      <c r="F18" s="493">
        <f>IFERROR(+'A2.8.3'!F18/'A2.8.2'!F18,0)</f>
        <v>7.0420150828795047E-2</v>
      </c>
      <c r="G18" s="494">
        <f>IFERROR(+'A2.8.3'!G18/'A2.8.2'!G18,0)</f>
        <v>6.3350500235040491E-2</v>
      </c>
      <c r="H18" s="494">
        <f>IFERROR(+'A2.8.3'!H18/'A2.8.2'!H18,0)</f>
        <v>5.8292304547816684E-2</v>
      </c>
      <c r="I18" s="494">
        <f>IFERROR(+'A2.8.3'!I18/'A2.8.2'!I18,0)</f>
        <v>5.6797207217636203E-2</v>
      </c>
      <c r="J18" s="494">
        <f>IFERROR(+'A2.8.3'!J18/'A2.8.2'!J18,0)</f>
        <v>5.4755792457398741E-2</v>
      </c>
      <c r="K18" s="494">
        <f>IFERROR(+'A2.8.3'!K18/'A2.8.2'!K18,0)</f>
        <v>5.526854694982828E-2</v>
      </c>
      <c r="L18" s="494">
        <f>IFERROR(+'A2.8.3'!L18/'A2.8.2'!L18,0)</f>
        <v>5.5030652288177495E-2</v>
      </c>
      <c r="M18" s="494">
        <f>IFERROR(+'A2.8.3'!M18/'A2.8.2'!M18,0)</f>
        <v>4.9695750702733729E-2</v>
      </c>
      <c r="N18" s="494">
        <f>IFERROR(+'A2.8.3'!N18/'A2.8.2'!N18,0)</f>
        <v>4.7792518839905228E-2</v>
      </c>
      <c r="O18" s="461">
        <f>IFERROR(+'A2.8.3'!O18/'A2.8.2'!O18,0)</f>
        <v>5.8443828402049584E-2</v>
      </c>
    </row>
    <row r="19" spans="2:15" s="117" customFormat="1" ht="13.35" customHeight="1" x14ac:dyDescent="0.25">
      <c r="B19" s="128"/>
      <c r="C19" s="451" t="s">
        <v>33</v>
      </c>
      <c r="D19" s="85" t="s">
        <v>57</v>
      </c>
      <c r="E19" s="458">
        <f>+'A2.8.2'!E19</f>
        <v>82365</v>
      </c>
      <c r="F19" s="493">
        <f>IFERROR(+'A2.8.3'!F19/'A2.8.2'!F19,0)</f>
        <v>7.6023436008504891E-2</v>
      </c>
      <c r="G19" s="494">
        <f>IFERROR(+'A2.8.3'!G19/'A2.8.2'!G19,0)</f>
        <v>6.9265851159738989E-2</v>
      </c>
      <c r="H19" s="494">
        <f>IFERROR(+'A2.8.3'!H19/'A2.8.2'!H19,0)</f>
        <v>6.5488302574399943E-2</v>
      </c>
      <c r="I19" s="494">
        <f>IFERROR(+'A2.8.3'!I19/'A2.8.2'!I19,0)</f>
        <v>6.2060057596417133E-2</v>
      </c>
      <c r="J19" s="494">
        <f>IFERROR(+'A2.8.3'!J19/'A2.8.2'!J19,0)</f>
        <v>5.9404204251727474E-2</v>
      </c>
      <c r="K19" s="494">
        <f>IFERROR(+'A2.8.3'!K19/'A2.8.2'!K19,0)</f>
        <v>5.8529997360203437E-2</v>
      </c>
      <c r="L19" s="494">
        <f>IFERROR(+'A2.8.3'!L19/'A2.8.2'!L19,0)</f>
        <v>5.8425273953238169E-2</v>
      </c>
      <c r="M19" s="494">
        <f>IFERROR(+'A2.8.3'!M19/'A2.8.2'!M19,0)</f>
        <v>5.384297589099795E-2</v>
      </c>
      <c r="N19" s="494">
        <f>IFERROR(+'A2.8.3'!N19/'A2.8.2'!N19,0)</f>
        <v>5.4347695409266129E-2</v>
      </c>
      <c r="O19" s="461">
        <f>IFERROR(+'A2.8.3'!O19/'A2.8.2'!O19,0)</f>
        <v>6.5185526154408535E-2</v>
      </c>
    </row>
    <row r="20" spans="2:15" s="117" customFormat="1" ht="13.35" customHeight="1" x14ac:dyDescent="0.25">
      <c r="B20" s="128"/>
      <c r="C20" s="451" t="s">
        <v>34</v>
      </c>
      <c r="D20" s="85" t="s">
        <v>58</v>
      </c>
      <c r="E20" s="458">
        <f>+'A2.8.2'!E20</f>
        <v>393074</v>
      </c>
      <c r="F20" s="493">
        <f>IFERROR(+'A2.8.3'!F20/'A2.8.2'!F20,0)</f>
        <v>9.7976238942533767E-2</v>
      </c>
      <c r="G20" s="494">
        <f>IFERROR(+'A2.8.3'!G20/'A2.8.2'!G20,0)</f>
        <v>8.6226929357707996E-2</v>
      </c>
      <c r="H20" s="494">
        <f>IFERROR(+'A2.8.3'!H20/'A2.8.2'!H20,0)</f>
        <v>8.1244582546794938E-2</v>
      </c>
      <c r="I20" s="494">
        <f>IFERROR(+'A2.8.3'!I20/'A2.8.2'!I20,0)</f>
        <v>7.7268068688254365E-2</v>
      </c>
      <c r="J20" s="494">
        <f>IFERROR(+'A2.8.3'!J20/'A2.8.2'!J20,0)</f>
        <v>7.4371231426837034E-2</v>
      </c>
      <c r="K20" s="494">
        <f>IFERROR(+'A2.8.3'!K20/'A2.8.2'!K20,0)</f>
        <v>7.2285657751696319E-2</v>
      </c>
      <c r="L20" s="494">
        <f>IFERROR(+'A2.8.3'!L20/'A2.8.2'!L20,0)</f>
        <v>7.1150324004784424E-2</v>
      </c>
      <c r="M20" s="494">
        <f>IFERROR(+'A2.8.3'!M20/'A2.8.2'!M20,0)</f>
        <v>6.5771746815610974E-2</v>
      </c>
      <c r="N20" s="494">
        <f>IFERROR(+'A2.8.3'!N20/'A2.8.2'!N20,0)</f>
        <v>6.4012284385949872E-2</v>
      </c>
      <c r="O20" s="461">
        <f>IFERROR(+'A2.8.3'!O20/'A2.8.2'!O20,0)</f>
        <v>6.9191357156845601E-2</v>
      </c>
    </row>
    <row r="21" spans="2:15" s="117" customFormat="1" ht="13.35" customHeight="1" x14ac:dyDescent="0.25">
      <c r="B21" s="128"/>
      <c r="C21" s="451" t="s">
        <v>35</v>
      </c>
      <c r="D21" s="108" t="s">
        <v>743</v>
      </c>
      <c r="E21" s="458">
        <f>+'A2.8.2'!E21</f>
        <v>366170</v>
      </c>
      <c r="F21" s="493">
        <f>IFERROR(+'A2.8.3'!F21/'A2.8.2'!F21,0)</f>
        <v>0.12988507929601231</v>
      </c>
      <c r="G21" s="494">
        <f>IFERROR(+'A2.8.3'!G21/'A2.8.2'!G21,0)</f>
        <v>0.12087222040190795</v>
      </c>
      <c r="H21" s="494">
        <f>IFERROR(+'A2.8.3'!H21/'A2.8.2'!H21,0)</f>
        <v>0.11493650322415724</v>
      </c>
      <c r="I21" s="494">
        <f>IFERROR(+'A2.8.3'!I21/'A2.8.2'!I21,0)</f>
        <v>0.10854579845053301</v>
      </c>
      <c r="J21" s="494">
        <f>IFERROR(+'A2.8.3'!J21/'A2.8.2'!J21,0)</f>
        <v>0.10378743228082978</v>
      </c>
      <c r="K21" s="494">
        <f>IFERROR(+'A2.8.3'!K21/'A2.8.2'!K21,0)</f>
        <v>9.972609896512373E-2</v>
      </c>
      <c r="L21" s="494">
        <f>IFERROR(+'A2.8.3'!L21/'A2.8.2'!L21,0)</f>
        <v>9.9712082535415081E-2</v>
      </c>
      <c r="M21" s="494">
        <f>IFERROR(+'A2.8.3'!M21/'A2.8.2'!M21,0)</f>
        <v>9.1006035641779615E-2</v>
      </c>
      <c r="N21" s="494">
        <f>IFERROR(+'A2.8.3'!N21/'A2.8.2'!N21,0)</f>
        <v>8.5852516142093174E-2</v>
      </c>
      <c r="O21" s="461">
        <f>IFERROR(+'A2.8.3'!O21/'A2.8.2'!O21,0)</f>
        <v>8.5907764600936576E-2</v>
      </c>
    </row>
    <row r="22" spans="2:15" s="117" customFormat="1" ht="13.35" customHeight="1" x14ac:dyDescent="0.25">
      <c r="B22" s="128"/>
      <c r="C22" s="451" t="s">
        <v>36</v>
      </c>
      <c r="D22" s="108" t="s">
        <v>772</v>
      </c>
      <c r="E22" s="458">
        <f>+'A2.8.2'!E22</f>
        <v>521837</v>
      </c>
      <c r="F22" s="493">
        <f>IFERROR(+'A2.8.3'!F22/'A2.8.2'!F22,0)</f>
        <v>0.1631007341282063</v>
      </c>
      <c r="G22" s="494">
        <f>IFERROR(+'A2.8.3'!G22/'A2.8.2'!G22,0)</f>
        <v>0.15375816231339909</v>
      </c>
      <c r="H22" s="494">
        <f>IFERROR(+'A2.8.3'!H22/'A2.8.2'!H22,0)</f>
        <v>0.15204864994967873</v>
      </c>
      <c r="I22" s="494">
        <f>IFERROR(+'A2.8.3'!I22/'A2.8.2'!I22,0)</f>
        <v>0.14697569737964725</v>
      </c>
      <c r="J22" s="494">
        <f>IFERROR(+'A2.8.3'!J22/'A2.8.2'!J22,0)</f>
        <v>0.14451900631672893</v>
      </c>
      <c r="K22" s="494">
        <f>IFERROR(+'A2.8.3'!K22/'A2.8.2'!K22,0)</f>
        <v>0.14027311438441639</v>
      </c>
      <c r="L22" s="494">
        <f>IFERROR(+'A2.8.3'!L22/'A2.8.2'!L22,0)</f>
        <v>0.13852767500870483</v>
      </c>
      <c r="M22" s="494">
        <f>IFERROR(+'A2.8.3'!M22/'A2.8.2'!M22,0)</f>
        <v>0.13107939456131237</v>
      </c>
      <c r="N22" s="494">
        <f>IFERROR(+'A2.8.3'!N22/'A2.8.2'!N22,0)</f>
        <v>0.12505675825309095</v>
      </c>
      <c r="O22" s="461">
        <f>IFERROR(+'A2.8.3'!O22/'A2.8.2'!O22,0)</f>
        <v>0.12215604727503626</v>
      </c>
    </row>
    <row r="23" spans="2:15" s="117" customFormat="1" ht="13.35" customHeight="1" x14ac:dyDescent="0.25">
      <c r="B23" s="128"/>
      <c r="C23" s="451" t="s">
        <v>37</v>
      </c>
      <c r="D23" s="108" t="s">
        <v>753</v>
      </c>
      <c r="E23" s="458">
        <f>+'A2.8.2'!E23</f>
        <v>354392</v>
      </c>
      <c r="F23" s="493">
        <f>IFERROR(+'A2.8.3'!F23/'A2.8.2'!F23,0)</f>
        <v>0.21096490209564212</v>
      </c>
      <c r="G23" s="494">
        <f>IFERROR(+'A2.8.3'!G23/'A2.8.2'!G23,0)</f>
        <v>0.20089051217095233</v>
      </c>
      <c r="H23" s="494">
        <f>IFERROR(+'A2.8.3'!H23/'A2.8.2'!H23,0)</f>
        <v>0.19996747710368692</v>
      </c>
      <c r="I23" s="494">
        <f>IFERROR(+'A2.8.3'!I23/'A2.8.2'!I23,0)</f>
        <v>0.19377747027872552</v>
      </c>
      <c r="J23" s="494">
        <f>IFERROR(+'A2.8.3'!J23/'A2.8.2'!J23,0)</f>
        <v>0.19155840118184966</v>
      </c>
      <c r="K23" s="494">
        <f>IFERROR(+'A2.8.3'!K23/'A2.8.2'!K23,0)</f>
        <v>0.18700058951607973</v>
      </c>
      <c r="L23" s="494">
        <f>IFERROR(+'A2.8.3'!L23/'A2.8.2'!L23,0)</f>
        <v>0.18695726732221571</v>
      </c>
      <c r="M23" s="494">
        <f>IFERROR(+'A2.8.3'!M23/'A2.8.2'!M23,0)</f>
        <v>0.17924399395395715</v>
      </c>
      <c r="N23" s="494">
        <f>IFERROR(+'A2.8.3'!N23/'A2.8.2'!N23,0)</f>
        <v>0.17398813472925892</v>
      </c>
      <c r="O23" s="461">
        <f>IFERROR(+'A2.8.3'!O23/'A2.8.2'!O23,0)</f>
        <v>0.16868661771100901</v>
      </c>
    </row>
    <row r="24" spans="2:15" s="117" customFormat="1" ht="13.35" customHeight="1" x14ac:dyDescent="0.25">
      <c r="B24" s="128"/>
      <c r="C24" s="451" t="s">
        <v>38</v>
      </c>
      <c r="D24" s="85" t="s">
        <v>62</v>
      </c>
      <c r="E24" s="458">
        <f>+'A2.8.2'!E24</f>
        <v>233030</v>
      </c>
      <c r="F24" s="493">
        <f>IFERROR(+'A2.8.3'!F24/'A2.8.2'!F24,0)</f>
        <v>0.26071078039324008</v>
      </c>
      <c r="G24" s="494">
        <f>IFERROR(+'A2.8.3'!G24/'A2.8.2'!G24,0)</f>
        <v>0.25139023608994548</v>
      </c>
      <c r="H24" s="494">
        <f>IFERROR(+'A2.8.3'!H24/'A2.8.2'!H24,0)</f>
        <v>0.25360855054853204</v>
      </c>
      <c r="I24" s="494">
        <f>IFERROR(+'A2.8.3'!I24/'A2.8.2'!I24,0)</f>
        <v>0.24920104367151005</v>
      </c>
      <c r="J24" s="494">
        <f>IFERROR(+'A2.8.3'!J24/'A2.8.2'!J24,0)</f>
        <v>0.24708106331059329</v>
      </c>
      <c r="K24" s="494">
        <f>IFERROR(+'A2.8.3'!K24/'A2.8.2'!K24,0)</f>
        <v>0.24295844619195964</v>
      </c>
      <c r="L24" s="494">
        <f>IFERROR(+'A2.8.3'!L24/'A2.8.2'!L24,0)</f>
        <v>0.2429024016208168</v>
      </c>
      <c r="M24" s="494">
        <f>IFERROR(+'A2.8.3'!M24/'A2.8.2'!M24,0)</f>
        <v>0.23595623425010184</v>
      </c>
      <c r="N24" s="494">
        <f>IFERROR(+'A2.8.3'!N24/'A2.8.2'!N24,0)</f>
        <v>0.23000496166769446</v>
      </c>
      <c r="O24" s="461">
        <f>IFERROR(+'A2.8.3'!O24/'A2.8.2'!O24,0)</f>
        <v>0.22421067836018413</v>
      </c>
    </row>
    <row r="25" spans="2:15" s="117" customFormat="1" ht="13.35" customHeight="1" x14ac:dyDescent="0.25">
      <c r="B25" s="128"/>
      <c r="C25" s="451" t="s">
        <v>39</v>
      </c>
      <c r="D25" s="85" t="s">
        <v>63</v>
      </c>
      <c r="E25" s="458">
        <f>+'A2.8.2'!E25</f>
        <v>84471</v>
      </c>
      <c r="F25" s="493">
        <f>IFERROR(+'A2.8.3'!F25/'A2.8.2'!F25,0)</f>
        <v>0.30190095395290351</v>
      </c>
      <c r="G25" s="494">
        <f>IFERROR(+'A2.8.3'!G25/'A2.8.2'!G25,0)</f>
        <v>0.2940859019957387</v>
      </c>
      <c r="H25" s="494">
        <f>IFERROR(+'A2.8.3'!H25/'A2.8.2'!H25,0)</f>
        <v>0.2973674225782903</v>
      </c>
      <c r="I25" s="494">
        <f>IFERROR(+'A2.8.3'!I25/'A2.8.2'!I25,0)</f>
        <v>0.29439497698952427</v>
      </c>
      <c r="J25" s="494">
        <f>IFERROR(+'A2.8.3'!J25/'A2.8.2'!J25,0)</f>
        <v>0.29344835195405239</v>
      </c>
      <c r="K25" s="494">
        <f>IFERROR(+'A2.8.3'!K25/'A2.8.2'!K25,0)</f>
        <v>0.29067813888220306</v>
      </c>
      <c r="L25" s="494">
        <f>IFERROR(+'A2.8.3'!L25/'A2.8.2'!L25,0)</f>
        <v>0.29112331565187788</v>
      </c>
      <c r="M25" s="494">
        <f>IFERROR(+'A2.8.3'!M25/'A2.8.2'!M25,0)</f>
        <v>0.28506964582021443</v>
      </c>
      <c r="N25" s="494">
        <f>IFERROR(+'A2.8.3'!N25/'A2.8.2'!N25,0)</f>
        <v>0.27953366727273393</v>
      </c>
      <c r="O25" s="461">
        <f>IFERROR(+'A2.8.3'!O25/'A2.8.2'!O25,0)</f>
        <v>0.27384736701293322</v>
      </c>
    </row>
    <row r="26" spans="2:15" s="117" customFormat="1" ht="13.35" customHeight="1" x14ac:dyDescent="0.25">
      <c r="B26" s="128"/>
      <c r="C26" s="451" t="s">
        <v>40</v>
      </c>
      <c r="D26" s="85" t="s">
        <v>64</v>
      </c>
      <c r="E26" s="458">
        <f>+'A2.8.2'!E26</f>
        <v>73262</v>
      </c>
      <c r="F26" s="493">
        <f>IFERROR(+'A2.8.3'!F26/'A2.8.2'!F26,0)</f>
        <v>0.3386185178108988</v>
      </c>
      <c r="G26" s="494">
        <f>IFERROR(+'A2.8.3'!G26/'A2.8.2'!G26,0)</f>
        <v>0.33292622644789183</v>
      </c>
      <c r="H26" s="494">
        <f>IFERROR(+'A2.8.3'!H26/'A2.8.2'!H26,0)</f>
        <v>0.33923894577187286</v>
      </c>
      <c r="I26" s="494">
        <f>IFERROR(+'A2.8.3'!I26/'A2.8.2'!I26,0)</f>
        <v>0.33736504844253618</v>
      </c>
      <c r="J26" s="494">
        <f>IFERROR(+'A2.8.3'!J26/'A2.8.2'!J26,0)</f>
        <v>0.33744798103733431</v>
      </c>
      <c r="K26" s="494">
        <f>IFERROR(+'A2.8.3'!K26/'A2.8.2'!K26,0)</f>
        <v>0.33516615143124823</v>
      </c>
      <c r="L26" s="494">
        <f>IFERROR(+'A2.8.3'!L26/'A2.8.2'!L26,0)</f>
        <v>0.33572056091220848</v>
      </c>
      <c r="M26" s="494">
        <f>IFERROR(+'A2.8.3'!M26/'A2.8.2'!M26,0)</f>
        <v>0.33123620108562218</v>
      </c>
      <c r="N26" s="494">
        <f>IFERROR(+'A2.8.3'!N26/'A2.8.2'!N26,0)</f>
        <v>0.32628397107232288</v>
      </c>
      <c r="O26" s="461">
        <f>IFERROR(+'A2.8.3'!O26/'A2.8.2'!O26,0)</f>
        <v>0.3222244861722508</v>
      </c>
    </row>
    <row r="27" spans="2:15" s="117" customFormat="1" ht="13.35" customHeight="1" x14ac:dyDescent="0.25">
      <c r="B27" s="128"/>
      <c r="C27" s="451" t="s">
        <v>41</v>
      </c>
      <c r="D27" s="85" t="s">
        <v>65</v>
      </c>
      <c r="E27" s="458">
        <f>+'A2.8.2'!E27</f>
        <v>18646</v>
      </c>
      <c r="F27" s="493">
        <f>IFERROR(+'A2.8.3'!F27/'A2.8.2'!F27,0)</f>
        <v>0.37522624675461125</v>
      </c>
      <c r="G27" s="494">
        <f>IFERROR(+'A2.8.3'!G27/'A2.8.2'!G27,0)</f>
        <v>0.37215159539148124</v>
      </c>
      <c r="H27" s="494">
        <f>IFERROR(+'A2.8.3'!H27/'A2.8.2'!H27,0)</f>
        <v>0.37994117348582523</v>
      </c>
      <c r="I27" s="494">
        <f>IFERROR(+'A2.8.3'!I27/'A2.8.2'!I27,0)</f>
        <v>0.37914241657283559</v>
      </c>
      <c r="J27" s="494">
        <f>IFERROR(+'A2.8.3'!J27/'A2.8.2'!J27,0)</f>
        <v>0.3974364271756014</v>
      </c>
      <c r="K27" s="494">
        <f>IFERROR(+'A2.8.3'!K27/'A2.8.2'!K27,0)</f>
        <v>0.39589591895305087</v>
      </c>
      <c r="L27" s="494">
        <f>IFERROR(+'A2.8.3'!L27/'A2.8.2'!L27,0)</f>
        <v>0.39649325253208356</v>
      </c>
      <c r="M27" s="494">
        <f>IFERROR(+'A2.8.3'!M27/'A2.8.2'!M27,0)</f>
        <v>0.39141740295123723</v>
      </c>
      <c r="N27" s="494">
        <f>IFERROR(+'A2.8.3'!N27/'A2.8.2'!N27,0)</f>
        <v>0.38778445938258355</v>
      </c>
      <c r="O27" s="461">
        <f>IFERROR(+'A2.8.3'!O27/'A2.8.2'!O27,0)</f>
        <v>0.38274878410596969</v>
      </c>
    </row>
    <row r="28" spans="2:15" s="117" customFormat="1" ht="13.35" customHeight="1" x14ac:dyDescent="0.25">
      <c r="B28" s="128"/>
      <c r="C28" s="451" t="s">
        <v>42</v>
      </c>
      <c r="D28" s="85" t="s">
        <v>66</v>
      </c>
      <c r="E28" s="458">
        <f>+'A2.8.2'!E28</f>
        <v>3646</v>
      </c>
      <c r="F28" s="493">
        <f>IFERROR(+'A2.8.3'!F28/'A2.8.2'!F28,0)</f>
        <v>0.39950124471388759</v>
      </c>
      <c r="G28" s="494">
        <f>IFERROR(+'A2.8.3'!G28/'A2.8.2'!G28,0)</f>
        <v>0.39627854313692401</v>
      </c>
      <c r="H28" s="494">
        <f>IFERROR(+'A2.8.3'!H28/'A2.8.2'!H28,0)</f>
        <v>0.40512031713371899</v>
      </c>
      <c r="I28" s="494">
        <f>IFERROR(+'A2.8.3'!I28/'A2.8.2'!I28,0)</f>
        <v>0.40786405188641728</v>
      </c>
      <c r="J28" s="494">
        <f>IFERROR(+'A2.8.3'!J28/'A2.8.2'!J28,0)</f>
        <v>0.4427682315983712</v>
      </c>
      <c r="K28" s="494">
        <f>IFERROR(+'A2.8.3'!K28/'A2.8.2'!K28,0)</f>
        <v>0.45951888850020139</v>
      </c>
      <c r="L28" s="494">
        <f>IFERROR(+'A2.8.3'!L28/'A2.8.2'!L28,0)</f>
        <v>0.44327247344158677</v>
      </c>
      <c r="M28" s="494">
        <f>IFERROR(+'A2.8.3'!M28/'A2.8.2'!M28,0)</f>
        <v>0.43417059762427695</v>
      </c>
      <c r="N28" s="494">
        <f>IFERROR(+'A2.8.3'!N28/'A2.8.2'!N28,0)</f>
        <v>0.42974405638178437</v>
      </c>
      <c r="O28" s="461">
        <f>IFERROR(+'A2.8.3'!O28/'A2.8.2'!O28,0)</f>
        <v>0.42730794582001397</v>
      </c>
    </row>
    <row r="29" spans="2:15" s="117" customFormat="1" ht="13.35" customHeight="1" x14ac:dyDescent="0.25">
      <c r="B29" s="632"/>
      <c r="C29" s="576" t="s">
        <v>8</v>
      </c>
      <c r="D29" s="577"/>
      <c r="E29" s="473">
        <f>SUM(E4:E28)</f>
        <v>3041050</v>
      </c>
      <c r="F29" s="433">
        <f>IFERROR(+'A2.8.3'!F29/'A2.8.2'!F29,0)</f>
        <v>0.22198575313738</v>
      </c>
      <c r="G29" s="500">
        <f>IFERROR(+'A2.8.3'!G29/'A2.8.2'!G29,0)</f>
        <v>0.22459381216695304</v>
      </c>
      <c r="H29" s="500">
        <f>IFERROR(+'A2.8.3'!H29/'A2.8.2'!H29,0)</f>
        <v>0.23201215635326528</v>
      </c>
      <c r="I29" s="500">
        <f>IFERROR(+'A2.8.3'!I29/'A2.8.2'!I29,0)</f>
        <v>0.23535016648725393</v>
      </c>
      <c r="J29" s="500">
        <f>IFERROR(+'A2.8.3'!J29/'A2.8.2'!J29,0)</f>
        <v>0.24218179413789614</v>
      </c>
      <c r="K29" s="500">
        <f>IFERROR(+'A2.8.3'!K29/'A2.8.2'!K29,0)</f>
        <v>0.24653820462886303</v>
      </c>
      <c r="L29" s="500">
        <f>IFERROR(+'A2.8.3'!L29/'A2.8.2'!L29,0)</f>
        <v>0.2515080963823132</v>
      </c>
      <c r="M29" s="500">
        <f>IFERROR(+'A2.8.3'!M29/'A2.8.2'!M29,0)</f>
        <v>0.24450645963500645</v>
      </c>
      <c r="N29" s="500">
        <f>IFERROR(+'A2.8.3'!N29/'A2.8.2'!N29,0)</f>
        <v>0.24945295740320081</v>
      </c>
      <c r="O29" s="435">
        <f>IFERROR(+'A2.8.3'!O29/'A2.8.2'!O29,0)</f>
        <v>0.25433660103568118</v>
      </c>
    </row>
    <row r="30" spans="2:15" s="117" customFormat="1" ht="13.35" customHeight="1" x14ac:dyDescent="0.25">
      <c r="B30" s="128"/>
      <c r="C30" s="573"/>
      <c r="D30" s="570" t="s">
        <v>193</v>
      </c>
      <c r="E30" s="475">
        <f>SUM(E4:E5)</f>
        <v>107895</v>
      </c>
      <c r="F30" s="430">
        <f>IFERROR(+'A2.8.3'!F30/'A2.8.2'!F30,0)</f>
        <v>-9.7918847925169781E-3</v>
      </c>
      <c r="G30" s="496">
        <f>IFERROR(+'A2.8.3'!G30/'A2.8.2'!G30,0)</f>
        <v>-7.8824662858519891E-3</v>
      </c>
      <c r="H30" s="496">
        <f>IFERROR(+'A2.8.3'!H30/'A2.8.2'!H30,0)</f>
        <v>-8.9849175854911922E-3</v>
      </c>
      <c r="I30" s="496">
        <f>IFERROR(+'A2.8.3'!I30/'A2.8.2'!I30,0)</f>
        <v>-1.2178081293741002E-2</v>
      </c>
      <c r="J30" s="496">
        <f>IFERROR(+'A2.8.3'!J30/'A2.8.2'!J30,0)</f>
        <v>-1.1096957800362475E-2</v>
      </c>
      <c r="K30" s="496">
        <f>IFERROR(+'A2.8.3'!K30/'A2.8.2'!K30,0)</f>
        <v>-1.2724883821442773E-2</v>
      </c>
      <c r="L30" s="496">
        <f>IFERROR(+'A2.8.3'!L30/'A2.8.2'!L30,0)</f>
        <v>-1.7307278707616929E-2</v>
      </c>
      <c r="M30" s="496">
        <f>IFERROR(+'A2.8.3'!M30/'A2.8.2'!M30,0)</f>
        <v>-2.7533660700559442E-2</v>
      </c>
      <c r="N30" s="496">
        <f>IFERROR(+'A2.8.3'!N30/'A2.8.2'!N30,0)</f>
        <v>-3.0505906101915087E-2</v>
      </c>
      <c r="O30" s="432">
        <f>IFERROR(+'A2.8.3'!O30/'A2.8.2'!O30,0)</f>
        <v>-3.5657131509808621E-2</v>
      </c>
    </row>
    <row r="31" spans="2:15" s="117" customFormat="1" ht="13.35" customHeight="1" x14ac:dyDescent="0.25">
      <c r="B31" s="128"/>
      <c r="C31" s="451"/>
      <c r="D31" s="107" t="s">
        <v>744</v>
      </c>
      <c r="E31" s="475">
        <f>SUM(E6:E11)</f>
        <v>275125</v>
      </c>
      <c r="F31" s="430">
        <f>IFERROR(+'A2.8.3'!F31/'A2.8.2'!F31,0)</f>
        <v>1.849585346124712E-2</v>
      </c>
      <c r="G31" s="496">
        <f>IFERROR(+'A2.8.3'!G31/'A2.8.2'!G31,0)</f>
        <v>2.5588115051957308E-2</v>
      </c>
      <c r="H31" s="496">
        <f>IFERROR(+'A2.8.3'!H31/'A2.8.2'!H31,0)</f>
        <v>4.3839205134093777E-2</v>
      </c>
      <c r="I31" s="496">
        <f>IFERROR(+'A2.8.3'!I31/'A2.8.2'!I31,0)</f>
        <v>6.6597659970970474E-2</v>
      </c>
      <c r="J31" s="496">
        <f>IFERROR(+'A2.8.3'!J31/'A2.8.2'!J31,0)</f>
        <v>5.3367887160593368E-2</v>
      </c>
      <c r="K31" s="496">
        <f>IFERROR(+'A2.8.3'!K31/'A2.8.2'!K31,0)</f>
        <v>6.4248184503885988E-2</v>
      </c>
      <c r="L31" s="496">
        <f>IFERROR(+'A2.8.3'!L31/'A2.8.2'!L31,0)</f>
        <v>7.9627370512277001E-2</v>
      </c>
      <c r="M31" s="496">
        <f>IFERROR(+'A2.8.3'!M31/'A2.8.2'!M31,0)</f>
        <v>8.2594750051531399E-2</v>
      </c>
      <c r="N31" s="496">
        <f>IFERROR(+'A2.8.3'!N31/'A2.8.2'!N31,0)</f>
        <v>0.1079868262898428</v>
      </c>
      <c r="O31" s="432">
        <f>IFERROR(+'A2.8.3'!O31/'A2.8.2'!O31,0)</f>
        <v>0.18125938214096959</v>
      </c>
    </row>
    <row r="32" spans="2:15" s="117" customFormat="1" ht="13.35" customHeight="1" x14ac:dyDescent="0.25">
      <c r="B32" s="128"/>
      <c r="C32" s="451"/>
      <c r="D32" s="107" t="s">
        <v>751</v>
      </c>
      <c r="E32" s="475">
        <f>SUM(E12:E23)</f>
        <v>2244975</v>
      </c>
      <c r="F32" s="430">
        <f>IFERROR(+'A2.8.3'!F32/'A2.8.2'!F32,0)</f>
        <v>0.20727331921206293</v>
      </c>
      <c r="G32" s="496">
        <f>IFERROR(+'A2.8.3'!G32/'A2.8.2'!G32,0)</f>
        <v>0.20789178853787768</v>
      </c>
      <c r="H32" s="496">
        <f>IFERROR(+'A2.8.3'!H32/'A2.8.2'!H32,0)</f>
        <v>0.22264111850571888</v>
      </c>
      <c r="I32" s="496">
        <f>IFERROR(+'A2.8.3'!I32/'A2.8.2'!I32,0)</f>
        <v>0.23377169916519008</v>
      </c>
      <c r="J32" s="496">
        <f>IFERROR(+'A2.8.3'!J32/'A2.8.2'!J32,0)</f>
        <v>0.25042045714752914</v>
      </c>
      <c r="K32" s="496">
        <f>IFERROR(+'A2.8.3'!K32/'A2.8.2'!K32,0)</f>
        <v>0.26208660875703027</v>
      </c>
      <c r="L32" s="496">
        <f>IFERROR(+'A2.8.3'!L32/'A2.8.2'!L32,0)</f>
        <v>0.27815636604458333</v>
      </c>
      <c r="M32" s="496">
        <f>IFERROR(+'A2.8.3'!M32/'A2.8.2'!M32,0)</f>
        <v>0.26178171735398975</v>
      </c>
      <c r="N32" s="496">
        <f>IFERROR(+'A2.8.3'!N32/'A2.8.2'!N32,0)</f>
        <v>0.26958573252825696</v>
      </c>
      <c r="O32" s="432">
        <f>IFERROR(+'A2.8.3'!O32/'A2.8.2'!O32,0)</f>
        <v>0.27396856821691146</v>
      </c>
    </row>
    <row r="33" spans="2:15" s="117" customFormat="1" ht="13.35" customHeight="1" x14ac:dyDescent="0.25">
      <c r="B33" s="128"/>
      <c r="C33" s="451"/>
      <c r="D33" s="108" t="s">
        <v>753</v>
      </c>
      <c r="E33" s="475">
        <f>+E24</f>
        <v>233030</v>
      </c>
      <c r="F33" s="430">
        <f>IFERROR(+'A2.8.3'!F33/'A2.8.2'!F33,0)</f>
        <v>0.24929514341055914</v>
      </c>
      <c r="G33" s="496">
        <f>IFERROR(+'A2.8.3'!G33/'A2.8.2'!G33,0)</f>
        <v>0.24742463130023007</v>
      </c>
      <c r="H33" s="496">
        <f>IFERROR(+'A2.8.3'!H33/'A2.8.2'!H33,0)</f>
        <v>0.24851530012388412</v>
      </c>
      <c r="I33" s="496">
        <f>IFERROR(+'A2.8.3'!I33/'A2.8.2'!I33,0)</f>
        <v>0.24054105866315639</v>
      </c>
      <c r="J33" s="496">
        <f>IFERROR(+'A2.8.3'!J33/'A2.8.2'!J33,0)</f>
        <v>0.24710537726473722</v>
      </c>
      <c r="K33" s="496">
        <f>IFERROR(+'A2.8.3'!K33/'A2.8.2'!K33,0)</f>
        <v>0.25472788081753345</v>
      </c>
      <c r="L33" s="496">
        <f>IFERROR(+'A2.8.3'!L33/'A2.8.2'!L33,0)</f>
        <v>0.2693076076116841</v>
      </c>
      <c r="M33" s="496">
        <f>IFERROR(+'A2.8.3'!M33/'A2.8.2'!M33,0)</f>
        <v>0.265280902957303</v>
      </c>
      <c r="N33" s="496">
        <f>IFERROR(+'A2.8.3'!N33/'A2.8.2'!N33,0)</f>
        <v>0.2759648443959033</v>
      </c>
      <c r="O33" s="432">
        <f>IFERROR(+'A2.8.3'!O33/'A2.8.2'!O33,0)</f>
        <v>0.28569476224232099</v>
      </c>
    </row>
    <row r="34" spans="2:15" s="117" customFormat="1" ht="13.35" customHeight="1" x14ac:dyDescent="0.25">
      <c r="B34" s="130"/>
      <c r="C34" s="463"/>
      <c r="D34" s="109" t="s">
        <v>256</v>
      </c>
      <c r="E34" s="478">
        <f>SUM(E25:E28)</f>
        <v>180025</v>
      </c>
      <c r="F34" s="501">
        <f>IFERROR(+'A2.8.3'!F34/'A2.8.2'!F34,0)</f>
        <v>0.22335587620021971</v>
      </c>
      <c r="G34" s="498">
        <f>IFERROR(+'A2.8.3'!G34/'A2.8.2'!G34,0)</f>
        <v>0.22632032407674119</v>
      </c>
      <c r="H34" s="498">
        <f>IFERROR(+'A2.8.3'!H34/'A2.8.2'!H34,0)</f>
        <v>0.22846715328503514</v>
      </c>
      <c r="I34" s="498">
        <f>IFERROR(+'A2.8.3'!I34/'A2.8.2'!I34,0)</f>
        <v>0.23059536626193999</v>
      </c>
      <c r="J34" s="498">
        <f>IFERROR(+'A2.8.3'!J34/'A2.8.2'!J34,0)</f>
        <v>0.23326057183551974</v>
      </c>
      <c r="K34" s="498">
        <f>IFERROR(+'A2.8.3'!K34/'A2.8.2'!K34,0)</f>
        <v>0.23455982645596538</v>
      </c>
      <c r="L34" s="498">
        <f>IFERROR(+'A2.8.3'!L34/'A2.8.2'!L34,0)</f>
        <v>0.23395555957656608</v>
      </c>
      <c r="M34" s="498">
        <f>IFERROR(+'A2.8.3'!M34/'A2.8.2'!M34,0)</f>
        <v>0.22919137500343156</v>
      </c>
      <c r="N34" s="498">
        <f>IFERROR(+'A2.8.3'!N34/'A2.8.2'!N34,0)</f>
        <v>0.23356218071693935</v>
      </c>
      <c r="O34" s="480">
        <f>IFERROR(+'A2.8.3'!O34/'A2.8.2'!O34,0)</f>
        <v>0.23855927413224617</v>
      </c>
    </row>
    <row r="35" spans="2:15" s="117" customFormat="1" ht="13.35" customHeight="1" x14ac:dyDescent="0.25">
      <c r="B35" s="130"/>
      <c r="C35" s="469" t="s">
        <v>8</v>
      </c>
      <c r="D35" s="470"/>
      <c r="E35" s="471">
        <f>SUM(E30:E34)</f>
        <v>3041050</v>
      </c>
      <c r="F35" s="502">
        <f>IFERROR(+'A2.8.3'!F35/'A2.8.2'!F35,0)</f>
        <v>0.22198575313738003</v>
      </c>
      <c r="G35" s="495">
        <f>IFERROR(+'A2.8.3'!G35/'A2.8.2'!G35,0)</f>
        <v>0.22459381216695301</v>
      </c>
      <c r="H35" s="495">
        <f>IFERROR(+'A2.8.3'!H35/'A2.8.2'!H35,0)</f>
        <v>0.23201215635326536</v>
      </c>
      <c r="I35" s="495">
        <f>IFERROR(+'A2.8.3'!I35/'A2.8.2'!I35,0)</f>
        <v>0.2353501664872539</v>
      </c>
      <c r="J35" s="495">
        <f>IFERROR(+'A2.8.3'!J35/'A2.8.2'!J35,0)</f>
        <v>0.24218179413789612</v>
      </c>
      <c r="K35" s="495">
        <f>IFERROR(+'A2.8.3'!K35/'A2.8.2'!K35,0)</f>
        <v>0.24653820462886294</v>
      </c>
      <c r="L35" s="495">
        <f>IFERROR(+'A2.8.3'!L35/'A2.8.2'!L35,0)</f>
        <v>0.2515080963823132</v>
      </c>
      <c r="M35" s="495">
        <f>IFERROR(+'A2.8.3'!M35/'A2.8.2'!M35,0)</f>
        <v>0.24450645963500645</v>
      </c>
      <c r="N35" s="495">
        <f>IFERROR(+'A2.8.3'!N35/'A2.8.2'!N35,0)</f>
        <v>0.24945295740320075</v>
      </c>
      <c r="O35" s="483">
        <f>IFERROR(+'A2.8.3'!O35/'A2.8.2'!O35,0)</f>
        <v>0.25433660103568112</v>
      </c>
    </row>
    <row r="36" spans="2:15" s="117" customFormat="1" ht="13.35" customHeight="1" x14ac:dyDescent="0.25">
      <c r="B36" s="9" t="s">
        <v>868</v>
      </c>
      <c r="C36" s="485"/>
    </row>
    <row r="37" spans="2:15" s="117" customFormat="1" ht="13.35" customHeight="1" x14ac:dyDescent="0.25"/>
    <row r="38" spans="2:15" customFormat="1" ht="13.35" customHeight="1" x14ac:dyDescent="0.25">
      <c r="I38" s="110" t="s">
        <v>245</v>
      </c>
    </row>
  </sheetData>
  <mergeCells count="4">
    <mergeCell ref="C3:D3"/>
    <mergeCell ref="C2:E2"/>
    <mergeCell ref="B1:N1"/>
    <mergeCell ref="F2:O2"/>
  </mergeCells>
  <hyperlinks>
    <hyperlink ref="I38" location="CONTENTS!A1" display="BACK TO CONTENTS" xr:uid="{00000000-0004-0000-5400-000000000000}"/>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77">
    <tabColor theme="7" tint="0.79998168889431442"/>
    <pageSetUpPr fitToPage="1"/>
  </sheetPr>
  <dimension ref="B1:O48"/>
  <sheetViews>
    <sheetView showGridLines="0" topLeftCell="A11" zoomScaleNormal="100" zoomScaleSheetLayoutView="90" workbookViewId="0">
      <selection activeCell="B1" sqref="B1:N36"/>
    </sheetView>
  </sheetViews>
  <sheetFormatPr defaultColWidth="9.109375" defaultRowHeight="13.2" x14ac:dyDescent="0.25"/>
  <cols>
    <col min="1" max="1" width="3.6640625" style="448" customWidth="1"/>
    <col min="2" max="2" width="0.88671875" style="117" customWidth="1"/>
    <col min="3" max="3" width="2.6640625" style="354" customWidth="1"/>
    <col min="4" max="4" width="16.33203125" style="354" customWidth="1"/>
    <col min="5" max="14" width="9.6640625" style="354" customWidth="1"/>
    <col min="15" max="16384" width="9.109375" style="448"/>
  </cols>
  <sheetData>
    <row r="1" spans="2:15" s="441" customFormat="1" ht="25.95" customHeight="1" x14ac:dyDescent="0.25">
      <c r="B1" s="1366" t="s">
        <v>1156</v>
      </c>
      <c r="C1" s="1366"/>
      <c r="D1" s="1366"/>
      <c r="E1" s="1366"/>
      <c r="F1" s="1366"/>
      <c r="G1" s="1366"/>
      <c r="H1" s="1366"/>
      <c r="I1" s="1366"/>
      <c r="J1" s="1366"/>
      <c r="K1" s="1366"/>
      <c r="L1" s="1366"/>
      <c r="M1" s="1366"/>
      <c r="N1" s="1366"/>
      <c r="O1" s="440"/>
    </row>
    <row r="2" spans="2:15" s="441" customFormat="1" ht="15" customHeight="1" x14ac:dyDescent="0.25">
      <c r="B2" s="442"/>
      <c r="C2" s="443"/>
      <c r="D2" s="444"/>
      <c r="E2" s="445"/>
      <c r="F2" s="1361" t="s">
        <v>156</v>
      </c>
      <c r="G2" s="1362"/>
      <c r="H2" s="1362"/>
      <c r="I2" s="1362"/>
      <c r="J2" s="1362"/>
      <c r="K2" s="1362"/>
      <c r="L2" s="1362"/>
      <c r="M2" s="1362"/>
      <c r="N2" s="1363"/>
    </row>
    <row r="3" spans="2:15" ht="22.2" customHeight="1" x14ac:dyDescent="0.2">
      <c r="B3" s="446"/>
      <c r="C3" s="1359" t="s">
        <v>85</v>
      </c>
      <c r="D3" s="1360"/>
      <c r="E3" s="923" t="s">
        <v>867</v>
      </c>
      <c r="F3" s="921">
        <v>2015</v>
      </c>
      <c r="G3" s="921">
        <v>2016</v>
      </c>
      <c r="H3" s="921">
        <v>2017</v>
      </c>
      <c r="I3" s="921">
        <v>2018</v>
      </c>
      <c r="J3" s="921">
        <v>2019</v>
      </c>
      <c r="K3" s="921">
        <v>2020</v>
      </c>
      <c r="L3" s="921">
        <v>2021</v>
      </c>
      <c r="M3" s="921">
        <v>2022</v>
      </c>
      <c r="N3" s="922">
        <v>2023</v>
      </c>
    </row>
    <row r="4" spans="2:15" ht="13.35" customHeight="1" x14ac:dyDescent="0.2">
      <c r="B4" s="450"/>
      <c r="C4" s="451" t="s">
        <v>18</v>
      </c>
      <c r="D4" s="98" t="s">
        <v>43</v>
      </c>
      <c r="E4" s="453">
        <f>+'A2.8.2'!E4</f>
        <v>35331</v>
      </c>
      <c r="F4" s="491">
        <f>IFERROR(('A2.8.2'!G4/'A2.8.2'!$F4)^(1/1)-1,0)</f>
        <v>-5.2786753852714918E-3</v>
      </c>
      <c r="G4" s="491">
        <f>IFERROR(('A2.8.2'!H4/'A2.8.2'!$F4)^(1/2)-1,0)</f>
        <v>1.6964771746444507E-2</v>
      </c>
      <c r="H4" s="491">
        <f>IFERROR(('A2.8.2'!I4/'A2.8.2'!$F4)^(1/3)-1,0)</f>
        <v>-1.6578037927934552E-3</v>
      </c>
      <c r="I4" s="491">
        <f>IFERROR(('A2.8.2'!J4/'A2.8.2'!$F4)^(1/4)-1,0)</f>
        <v>-4.1816598671647887E-3</v>
      </c>
      <c r="J4" s="491">
        <f>IFERROR(('A2.8.2'!K4/'A2.8.2'!$F4)^(1/5)-1,0)</f>
        <v>1.5147774193553509E-3</v>
      </c>
      <c r="K4" s="491">
        <f>IFERROR(('A2.8.2'!L4/'A2.8.2'!$F4)^(1/6)-1,0)</f>
        <v>1.2131470959799051E-2</v>
      </c>
      <c r="L4" s="491">
        <f>IFERROR(('A2.8.2'!M4/'A2.8.2'!$F4)^(1/7)-1,0)</f>
        <v>1.302609158041701E-2</v>
      </c>
      <c r="M4" s="491">
        <f>IFERROR(('A2.8.2'!N4/'A2.8.2'!$F4)^(1/8)-1,0)</f>
        <v>1.9612208396884823E-2</v>
      </c>
      <c r="N4" s="456">
        <f>IFERROR(('A2.8.2'!O4/'A2.8.2'!$F4)^(1/9)-1,0)</f>
        <v>2.9373125374687836E-2</v>
      </c>
    </row>
    <row r="5" spans="2:15" ht="13.35" customHeight="1" x14ac:dyDescent="0.2">
      <c r="B5" s="450"/>
      <c r="C5" s="451" t="s">
        <v>19</v>
      </c>
      <c r="D5" s="99" t="s">
        <v>121</v>
      </c>
      <c r="E5" s="458">
        <f>+'A2.8.2'!E5</f>
        <v>72564</v>
      </c>
      <c r="F5" s="494">
        <f>IFERROR(('A2.8.2'!G5/'A2.8.2'!$F5)^(1/1)-1,0)</f>
        <v>0</v>
      </c>
      <c r="G5" s="494">
        <f>IFERROR(('A2.8.2'!H5/'A2.8.2'!$F5)^(1/2)-1,0)</f>
        <v>0</v>
      </c>
      <c r="H5" s="494">
        <f>IFERROR(('A2.8.2'!I5/'A2.8.2'!$F5)^(1/3)-1,0)</f>
        <v>0</v>
      </c>
      <c r="I5" s="494">
        <f>IFERROR(('A2.8.2'!J5/'A2.8.2'!$F5)^(1/4)-1,0)</f>
        <v>0</v>
      </c>
      <c r="J5" s="494">
        <f>IFERROR(('A2.8.2'!K5/'A2.8.2'!$F5)^(1/5)-1,0)</f>
        <v>0</v>
      </c>
      <c r="K5" s="494">
        <f>IFERROR(('A2.8.2'!L5/'A2.8.2'!$F5)^(1/6)-1,0)</f>
        <v>0</v>
      </c>
      <c r="L5" s="494">
        <f>IFERROR(('A2.8.2'!M5/'A2.8.2'!$F5)^(1/7)-1,0)</f>
        <v>0</v>
      </c>
      <c r="M5" s="494">
        <f>IFERROR(('A2.8.2'!N5/'A2.8.2'!$F5)^(1/8)-1,0)</f>
        <v>0</v>
      </c>
      <c r="N5" s="461">
        <f>IFERROR(('A2.8.2'!O5/'A2.8.2'!$F5)^(1/9)-1,0)</f>
        <v>0</v>
      </c>
    </row>
    <row r="6" spans="2:15" ht="13.35" customHeight="1" x14ac:dyDescent="0.2">
      <c r="B6" s="450"/>
      <c r="C6" s="451" t="s">
        <v>20</v>
      </c>
      <c r="D6" s="98" t="s">
        <v>44</v>
      </c>
      <c r="E6" s="458">
        <f>+'A2.8.2'!E6</f>
        <v>60752</v>
      </c>
      <c r="F6" s="494">
        <f>IFERROR(('A2.8.2'!G6/'A2.8.2'!$F6)^(1/1)-1,0)</f>
        <v>-0.29506886292322054</v>
      </c>
      <c r="G6" s="494">
        <f>IFERROR(('A2.8.2'!H6/'A2.8.2'!$F6)^(1/2)-1,0)</f>
        <v>-0.21165798496654165</v>
      </c>
      <c r="H6" s="494">
        <f>IFERROR(('A2.8.2'!I6/'A2.8.2'!$F6)^(1/3)-1,0)</f>
        <v>-0.1577584101346341</v>
      </c>
      <c r="I6" s="494">
        <f>IFERROR(('A2.8.2'!J6/'A2.8.2'!$F6)^(1/4)-1,0)</f>
        <v>-0.13040289559516993</v>
      </c>
      <c r="J6" s="494">
        <f>IFERROR(('A2.8.2'!K6/'A2.8.2'!$F6)^(1/5)-1,0)</f>
        <v>-0.10483097807783737</v>
      </c>
      <c r="K6" s="494">
        <f>IFERROR(('A2.8.2'!L6/'A2.8.2'!$F6)^(1/6)-1,0)</f>
        <v>-7.2389747053349884E-2</v>
      </c>
      <c r="L6" s="494">
        <f>IFERROR(('A2.8.2'!M6/'A2.8.2'!$F6)^(1/7)-1,0)</f>
        <v>-2.5786954692737951E-2</v>
      </c>
      <c r="M6" s="494">
        <f>IFERROR(('A2.8.2'!N6/'A2.8.2'!$F6)^(1/8)-1,0)</f>
        <v>-2.9242615001316863E-2</v>
      </c>
      <c r="N6" s="461">
        <f>IFERROR(('A2.8.2'!O6/'A2.8.2'!$F6)^(1/9)-1,0)</f>
        <v>-2.6733827320634451E-2</v>
      </c>
    </row>
    <row r="7" spans="2:15" ht="13.35" customHeight="1" x14ac:dyDescent="0.2">
      <c r="B7" s="450"/>
      <c r="C7" s="451" t="s">
        <v>21</v>
      </c>
      <c r="D7" s="98" t="s">
        <v>45</v>
      </c>
      <c r="E7" s="458">
        <f>+'A2.8.2'!E7</f>
        <v>30780</v>
      </c>
      <c r="F7" s="494">
        <f>IFERROR(('A2.8.2'!G7/'A2.8.2'!$F7)^(1/1)-1,0)</f>
        <v>-0.30095303927986339</v>
      </c>
      <c r="G7" s="494">
        <f>IFERROR(('A2.8.2'!H7/'A2.8.2'!$F7)^(1/2)-1,0)</f>
        <v>-0.21799980149224607</v>
      </c>
      <c r="H7" s="494">
        <f>IFERROR(('A2.8.2'!I7/'A2.8.2'!$F7)^(1/3)-1,0)</f>
        <v>-0.17084132319676482</v>
      </c>
      <c r="I7" s="494">
        <f>IFERROR(('A2.8.2'!J7/'A2.8.2'!$F7)^(1/4)-1,0)</f>
        <v>-0.14271671483194015</v>
      </c>
      <c r="J7" s="494">
        <f>IFERROR(('A2.8.2'!K7/'A2.8.2'!$F7)^(1/5)-1,0)</f>
        <v>-0.11358837904360741</v>
      </c>
      <c r="K7" s="494">
        <f>IFERROR(('A2.8.2'!L7/'A2.8.2'!$F7)^(1/6)-1,0)</f>
        <v>-8.9638385501751849E-2</v>
      </c>
      <c r="L7" s="494">
        <f>IFERROR(('A2.8.2'!M7/'A2.8.2'!$F7)^(1/7)-1,0)</f>
        <v>-3.9837370465056754E-2</v>
      </c>
      <c r="M7" s="494">
        <f>IFERROR(('A2.8.2'!N7/'A2.8.2'!$F7)^(1/8)-1,0)</f>
        <v>-4.5908779695574609E-2</v>
      </c>
      <c r="N7" s="461">
        <f>IFERROR(('A2.8.2'!O7/'A2.8.2'!$F7)^(1/9)-1,0)</f>
        <v>-4.0319860262335694E-2</v>
      </c>
    </row>
    <row r="8" spans="2:15" ht="13.35" customHeight="1" x14ac:dyDescent="0.2">
      <c r="B8" s="450"/>
      <c r="C8" s="451" t="s">
        <v>22</v>
      </c>
      <c r="D8" s="98" t="s">
        <v>46</v>
      </c>
      <c r="E8" s="458">
        <f>+'A2.8.2'!E8</f>
        <v>33220</v>
      </c>
      <c r="F8" s="494">
        <f>IFERROR(('A2.8.2'!G8/'A2.8.2'!$F8)^(1/1)-1,0)</f>
        <v>-0.27329009911435964</v>
      </c>
      <c r="G8" s="494">
        <f>IFERROR(('A2.8.2'!H8/'A2.8.2'!$F8)^(1/2)-1,0)</f>
        <v>-0.22259755349017185</v>
      </c>
      <c r="H8" s="494">
        <f>IFERROR(('A2.8.2'!I8/'A2.8.2'!$F8)^(1/3)-1,0)</f>
        <v>-0.17657048436258249</v>
      </c>
      <c r="I8" s="494">
        <f>IFERROR(('A2.8.2'!J8/'A2.8.2'!$F8)^(1/4)-1,0)</f>
        <v>-0.14899849090857753</v>
      </c>
      <c r="J8" s="494">
        <f>IFERROR(('A2.8.2'!K8/'A2.8.2'!$F8)^(1/5)-1,0)</f>
        <v>-0.12348959311867913</v>
      </c>
      <c r="K8" s="494">
        <f>IFERROR(('A2.8.2'!L8/'A2.8.2'!$F8)^(1/6)-1,0)</f>
        <v>-9.9379158879189466E-2</v>
      </c>
      <c r="L8" s="494">
        <f>IFERROR(('A2.8.2'!M8/'A2.8.2'!$F8)^(1/7)-1,0)</f>
        <v>-5.2592271592129869E-2</v>
      </c>
      <c r="M8" s="494">
        <f>IFERROR(('A2.8.2'!N8/'A2.8.2'!$F8)^(1/8)-1,0)</f>
        <v>-5.8445824152357884E-2</v>
      </c>
      <c r="N8" s="461">
        <f>IFERROR(('A2.8.2'!O8/'A2.8.2'!$F8)^(1/9)-1,0)</f>
        <v>-4.8735885619358821E-2</v>
      </c>
    </row>
    <row r="9" spans="2:15" ht="13.35" customHeight="1" x14ac:dyDescent="0.2">
      <c r="B9" s="450"/>
      <c r="C9" s="451" t="s">
        <v>23</v>
      </c>
      <c r="D9" s="98" t="s">
        <v>47</v>
      </c>
      <c r="E9" s="458">
        <f>+'A2.8.2'!E9</f>
        <v>37187</v>
      </c>
      <c r="F9" s="494">
        <f>IFERROR(('A2.8.2'!G9/'A2.8.2'!$F9)^(1/1)-1,0)</f>
        <v>-0.27201182354519859</v>
      </c>
      <c r="G9" s="494">
        <f>IFERROR(('A2.8.2'!H9/'A2.8.2'!$F9)^(1/2)-1,0)</f>
        <v>-0.23044550547955645</v>
      </c>
      <c r="H9" s="494">
        <f>IFERROR(('A2.8.2'!I9/'A2.8.2'!$F9)^(1/3)-1,0)</f>
        <v>-0.17817895105406545</v>
      </c>
      <c r="I9" s="494">
        <f>IFERROR(('A2.8.2'!J9/'A2.8.2'!$F9)^(1/4)-1,0)</f>
        <v>-0.15236742502376965</v>
      </c>
      <c r="J9" s="494">
        <f>IFERROR(('A2.8.2'!K9/'A2.8.2'!$F9)^(1/5)-1,0)</f>
        <v>-0.12899351572992412</v>
      </c>
      <c r="K9" s="494">
        <f>IFERROR(('A2.8.2'!L9/'A2.8.2'!$F9)^(1/6)-1,0)</f>
        <v>-0.10585437984894275</v>
      </c>
      <c r="L9" s="494">
        <f>IFERROR(('A2.8.2'!M9/'A2.8.2'!$F9)^(1/7)-1,0)</f>
        <v>-6.0806680274873237E-2</v>
      </c>
      <c r="M9" s="494">
        <f>IFERROR(('A2.8.2'!N9/'A2.8.2'!$F9)^(1/8)-1,0)</f>
        <v>-6.7162062477028384E-2</v>
      </c>
      <c r="N9" s="461">
        <f>IFERROR(('A2.8.2'!O9/'A2.8.2'!$F9)^(1/9)-1,0)</f>
        <v>-6.1096407249242368E-2</v>
      </c>
    </row>
    <row r="10" spans="2:15" ht="13.35" customHeight="1" x14ac:dyDescent="0.2">
      <c r="B10" s="450"/>
      <c r="C10" s="451" t="s">
        <v>24</v>
      </c>
      <c r="D10" s="98" t="s">
        <v>48</v>
      </c>
      <c r="E10" s="458">
        <f>+'A2.8.2'!E10</f>
        <v>47271</v>
      </c>
      <c r="F10" s="494">
        <f>IFERROR(('A2.8.2'!G10/'A2.8.2'!$F10)^(1/1)-1,0)</f>
        <v>-0.29536892793932668</v>
      </c>
      <c r="G10" s="494">
        <f>IFERROR(('A2.8.2'!H10/'A2.8.2'!$F10)^(1/2)-1,0)</f>
        <v>-0.24815963938783825</v>
      </c>
      <c r="H10" s="494">
        <f>IFERROR(('A2.8.2'!I10/'A2.8.2'!$F10)^(1/3)-1,0)</f>
        <v>-0.19926976187354295</v>
      </c>
      <c r="I10" s="494">
        <f>IFERROR(('A2.8.2'!J10/'A2.8.2'!$F10)^(1/4)-1,0)</f>
        <v>-0.1685194914087238</v>
      </c>
      <c r="J10" s="494">
        <f>IFERROR(('A2.8.2'!K10/'A2.8.2'!$F10)^(1/5)-1,0)</f>
        <v>-0.14717777004246235</v>
      </c>
      <c r="K10" s="494">
        <f>IFERROR(('A2.8.2'!L10/'A2.8.2'!$F10)^(1/6)-1,0)</f>
        <v>-0.12569392881831409</v>
      </c>
      <c r="L10" s="494">
        <f>IFERROR(('A2.8.2'!M10/'A2.8.2'!$F10)^(1/7)-1,0)</f>
        <v>-8.1695705060120027E-2</v>
      </c>
      <c r="M10" s="494">
        <f>IFERROR(('A2.8.2'!N10/'A2.8.2'!$F10)^(1/8)-1,0)</f>
        <v>-8.9623664117151169E-2</v>
      </c>
      <c r="N10" s="461">
        <f>IFERROR(('A2.8.2'!O10/'A2.8.2'!$F10)^(1/9)-1,0)</f>
        <v>-7.9638937698163215E-2</v>
      </c>
    </row>
    <row r="11" spans="2:15" s="117" customFormat="1" ht="13.35" customHeight="1" x14ac:dyDescent="0.25">
      <c r="B11" s="128"/>
      <c r="C11" s="451" t="s">
        <v>25</v>
      </c>
      <c r="D11" s="98" t="s">
        <v>49</v>
      </c>
      <c r="E11" s="458">
        <f>+'A2.8.2'!E11</f>
        <v>65915</v>
      </c>
      <c r="F11" s="494">
        <f>IFERROR(('A2.8.2'!G11/'A2.8.2'!$F11)^(1/1)-1,0)</f>
        <v>-0.30198702539258127</v>
      </c>
      <c r="G11" s="494">
        <f>IFERROR(('A2.8.2'!H11/'A2.8.2'!$F11)^(1/2)-1,0)</f>
        <v>-0.28033966149204537</v>
      </c>
      <c r="H11" s="494">
        <f>IFERROR(('A2.8.2'!I11/'A2.8.2'!$F11)^(1/3)-1,0)</f>
        <v>-0.24225063883686326</v>
      </c>
      <c r="I11" s="494">
        <f>IFERROR(('A2.8.2'!J11/'A2.8.2'!$F11)^(1/4)-1,0)</f>
        <v>-0.20985327116282626</v>
      </c>
      <c r="J11" s="494">
        <f>IFERROR(('A2.8.2'!K11/'A2.8.2'!$F11)^(1/5)-1,0)</f>
        <v>-0.18536999737317839</v>
      </c>
      <c r="K11" s="494">
        <f>IFERROR(('A2.8.2'!L11/'A2.8.2'!$F11)^(1/6)-1,0)</f>
        <v>-0.15886740569766744</v>
      </c>
      <c r="L11" s="494">
        <f>IFERROR(('A2.8.2'!M11/'A2.8.2'!$F11)^(1/7)-1,0)</f>
        <v>-0.11626905596608972</v>
      </c>
      <c r="M11" s="494">
        <f>IFERROR(('A2.8.2'!N11/'A2.8.2'!$F11)^(1/8)-1,0)</f>
        <v>-0.11774690902114504</v>
      </c>
      <c r="N11" s="461">
        <f>IFERROR(('A2.8.2'!O11/'A2.8.2'!$F11)^(1/9)-1,0)</f>
        <v>-0.1074167925837749</v>
      </c>
    </row>
    <row r="12" spans="2:15" s="117" customFormat="1" ht="13.35" customHeight="1" x14ac:dyDescent="0.25">
      <c r="B12" s="128"/>
      <c r="C12" s="451" t="s">
        <v>26</v>
      </c>
      <c r="D12" s="98" t="s">
        <v>50</v>
      </c>
      <c r="E12" s="458">
        <f>+'A2.8.2'!E12</f>
        <v>64650</v>
      </c>
      <c r="F12" s="494">
        <f>IFERROR(('A2.8.2'!G12/'A2.8.2'!$F12)^(1/1)-1,0)</f>
        <v>-0.14579788288438411</v>
      </c>
      <c r="G12" s="494">
        <f>IFERROR(('A2.8.2'!H12/'A2.8.2'!$F12)^(1/2)-1,0)</f>
        <v>-0.14212942264844075</v>
      </c>
      <c r="H12" s="494">
        <f>IFERROR(('A2.8.2'!I12/'A2.8.2'!$F12)^(1/3)-1,0)</f>
        <v>-0.12358712791865667</v>
      </c>
      <c r="I12" s="494">
        <f>IFERROR(('A2.8.2'!J12/'A2.8.2'!$F12)^(1/4)-1,0)</f>
        <v>-0.11666489783207545</v>
      </c>
      <c r="J12" s="494">
        <f>IFERROR(('A2.8.2'!K12/'A2.8.2'!$F12)^(1/5)-1,0)</f>
        <v>-0.11139096478128896</v>
      </c>
      <c r="K12" s="494">
        <f>IFERROR(('A2.8.2'!L12/'A2.8.2'!$F12)^(1/6)-1,0)</f>
        <v>-9.9226681338349443E-2</v>
      </c>
      <c r="L12" s="494">
        <f>IFERROR(('A2.8.2'!M12/'A2.8.2'!$F12)^(1/7)-1,0)</f>
        <v>-9.021642281129616E-2</v>
      </c>
      <c r="M12" s="494">
        <f>IFERROR(('A2.8.2'!N12/'A2.8.2'!$F12)^(1/8)-1,0)</f>
        <v>-0.1024807059048638</v>
      </c>
      <c r="N12" s="461">
        <f>IFERROR(('A2.8.2'!O12/'A2.8.2'!$F12)^(1/9)-1,0)</f>
        <v>-9.5754713514477507E-2</v>
      </c>
    </row>
    <row r="13" spans="2:15" s="117" customFormat="1" ht="13.35" customHeight="1" x14ac:dyDescent="0.25">
      <c r="B13" s="128"/>
      <c r="C13" s="451" t="s">
        <v>27</v>
      </c>
      <c r="D13" s="85" t="s">
        <v>51</v>
      </c>
      <c r="E13" s="458">
        <f>+'A2.8.2'!E13</f>
        <v>69665</v>
      </c>
      <c r="F13" s="494">
        <f>IFERROR(('A2.8.2'!G13/'A2.8.2'!$F13)^(1/1)-1,0)</f>
        <v>-0.17636889226117181</v>
      </c>
      <c r="G13" s="494">
        <f>IFERROR(('A2.8.2'!H13/'A2.8.2'!$F13)^(1/2)-1,0)</f>
        <v>-0.19068831110495976</v>
      </c>
      <c r="H13" s="494">
        <f>IFERROR(('A2.8.2'!I13/'A2.8.2'!$F13)^(1/3)-1,0)</f>
        <v>-0.17833377966445374</v>
      </c>
      <c r="I13" s="494">
        <f>IFERROR(('A2.8.2'!J13/'A2.8.2'!$F13)^(1/4)-1,0)</f>
        <v>-0.16741308204489236</v>
      </c>
      <c r="J13" s="494">
        <f>IFERROR(('A2.8.2'!K13/'A2.8.2'!$F13)^(1/5)-1,0)</f>
        <v>-0.1499896660425778</v>
      </c>
      <c r="K13" s="494">
        <f>IFERROR(('A2.8.2'!L13/'A2.8.2'!$F13)^(1/6)-1,0)</f>
        <v>-0.13655906465179402</v>
      </c>
      <c r="L13" s="494">
        <f>IFERROR(('A2.8.2'!M13/'A2.8.2'!$F13)^(1/7)-1,0)</f>
        <v>-7.9276493360266986E-2</v>
      </c>
      <c r="M13" s="494">
        <f>IFERROR(('A2.8.2'!N13/'A2.8.2'!$F13)^(1/8)-1,0)</f>
        <v>-7.875101584350741E-2</v>
      </c>
      <c r="N13" s="461">
        <f>IFERROR(('A2.8.2'!O13/'A2.8.2'!$F13)^(1/9)-1,0)</f>
        <v>-8.6610409537357214E-2</v>
      </c>
    </row>
    <row r="14" spans="2:15" s="117" customFormat="1" ht="13.35" customHeight="1" x14ac:dyDescent="0.25">
      <c r="B14" s="128"/>
      <c r="C14" s="451" t="s">
        <v>28</v>
      </c>
      <c r="D14" s="85" t="s">
        <v>52</v>
      </c>
      <c r="E14" s="458">
        <f>+'A2.8.2'!E14</f>
        <v>75023</v>
      </c>
      <c r="F14" s="494">
        <f>IFERROR(('A2.8.2'!G14/'A2.8.2'!$F14)^(1/1)-1,0)</f>
        <v>-0.17033525544646066</v>
      </c>
      <c r="G14" s="494">
        <f>IFERROR(('A2.8.2'!H14/'A2.8.2'!$F14)^(1/2)-1,0)</f>
        <v>-0.17665991107159695</v>
      </c>
      <c r="H14" s="494">
        <f>IFERROR(('A2.8.2'!I14/'A2.8.2'!$F14)^(1/3)-1,0)</f>
        <v>-0.1665121288210395</v>
      </c>
      <c r="I14" s="494">
        <f>IFERROR(('A2.8.2'!J14/'A2.8.2'!$F14)^(1/4)-1,0)</f>
        <v>-0.16151730038512291</v>
      </c>
      <c r="J14" s="494">
        <f>IFERROR(('A2.8.2'!K14/'A2.8.2'!$F14)^(1/5)-1,0)</f>
        <v>-0.14922896819026854</v>
      </c>
      <c r="K14" s="494">
        <f>IFERROR(('A2.8.2'!L14/'A2.8.2'!$F14)^(1/6)-1,0)</f>
        <v>-0.13550475770863912</v>
      </c>
      <c r="L14" s="494">
        <f>IFERROR(('A2.8.2'!M14/'A2.8.2'!$F14)^(1/7)-1,0)</f>
        <v>-0.10397683775847288</v>
      </c>
      <c r="M14" s="494">
        <f>IFERROR(('A2.8.2'!N14/'A2.8.2'!$F14)^(1/8)-1,0)</f>
        <v>-0.10855992497828282</v>
      </c>
      <c r="N14" s="461">
        <f>IFERROR(('A2.8.2'!O14/'A2.8.2'!$F14)^(1/9)-1,0)</f>
        <v>-8.6265714516966963E-2</v>
      </c>
    </row>
    <row r="15" spans="2:15" s="117" customFormat="1" ht="13.35" customHeight="1" x14ac:dyDescent="0.25">
      <c r="B15" s="128"/>
      <c r="C15" s="451" t="s">
        <v>29</v>
      </c>
      <c r="D15" s="85" t="s">
        <v>53</v>
      </c>
      <c r="E15" s="458">
        <f>+'A2.8.2'!E15</f>
        <v>77821</v>
      </c>
      <c r="F15" s="494">
        <f>IFERROR(('A2.8.2'!G15/'A2.8.2'!$F15)^(1/1)-1,0)</f>
        <v>-0.12267114185311101</v>
      </c>
      <c r="G15" s="494">
        <f>IFERROR(('A2.8.2'!H15/'A2.8.2'!$F15)^(1/2)-1,0)</f>
        <v>-0.14416771214604784</v>
      </c>
      <c r="H15" s="494">
        <f>IFERROR(('A2.8.2'!I15/'A2.8.2'!$F15)^(1/3)-1,0)</f>
        <v>-0.15127540264159378</v>
      </c>
      <c r="I15" s="494">
        <f>IFERROR(('A2.8.2'!J15/'A2.8.2'!$F15)^(1/4)-1,0)</f>
        <v>-0.14710643417523672</v>
      </c>
      <c r="J15" s="494">
        <f>IFERROR(('A2.8.2'!K15/'A2.8.2'!$F15)^(1/5)-1,0)</f>
        <v>-0.14165032969630997</v>
      </c>
      <c r="K15" s="494">
        <f>IFERROR(('A2.8.2'!L15/'A2.8.2'!$F15)^(1/6)-1,0)</f>
        <v>-0.13385983349104602</v>
      </c>
      <c r="L15" s="494">
        <f>IFERROR(('A2.8.2'!M15/'A2.8.2'!$F15)^(1/7)-1,0)</f>
        <v>-0.10324124177387106</v>
      </c>
      <c r="M15" s="494">
        <f>IFERROR(('A2.8.2'!N15/'A2.8.2'!$F15)^(1/8)-1,0)</f>
        <v>-0.10560459156625446</v>
      </c>
      <c r="N15" s="461">
        <f>IFERROR(('A2.8.2'!O15/'A2.8.2'!$F15)^(1/9)-1,0)</f>
        <v>-0.10157498587037261</v>
      </c>
    </row>
    <row r="16" spans="2:15" s="117" customFormat="1" ht="13.35" customHeight="1" x14ac:dyDescent="0.25">
      <c r="B16" s="128"/>
      <c r="C16" s="451" t="s">
        <v>30</v>
      </c>
      <c r="D16" s="85" t="s">
        <v>54</v>
      </c>
      <c r="E16" s="458">
        <f>+'A2.8.2'!E16</f>
        <v>80027</v>
      </c>
      <c r="F16" s="494">
        <f>IFERROR(('A2.8.2'!G16/'A2.8.2'!$F16)^(1/1)-1,0)</f>
        <v>-0.1013160892770496</v>
      </c>
      <c r="G16" s="494">
        <f>IFERROR(('A2.8.2'!H16/'A2.8.2'!$F16)^(1/2)-1,0)</f>
        <v>-0.11229822888308649</v>
      </c>
      <c r="H16" s="494">
        <f>IFERROR(('A2.8.2'!I16/'A2.8.2'!$F16)^(1/3)-1,0)</f>
        <v>-0.11896739792625899</v>
      </c>
      <c r="I16" s="494">
        <f>IFERROR(('A2.8.2'!J16/'A2.8.2'!$F16)^(1/4)-1,0)</f>
        <v>-0.12614832581857394</v>
      </c>
      <c r="J16" s="494">
        <f>IFERROR(('A2.8.2'!K16/'A2.8.2'!$F16)^(1/5)-1,0)</f>
        <v>-0.12285721603190991</v>
      </c>
      <c r="K16" s="494">
        <f>IFERROR(('A2.8.2'!L16/'A2.8.2'!$F16)^(1/6)-1,0)</f>
        <v>-0.12134687070359373</v>
      </c>
      <c r="L16" s="494">
        <f>IFERROR(('A2.8.2'!M16/'A2.8.2'!$F16)^(1/7)-1,0)</f>
        <v>-0.10037773819193674</v>
      </c>
      <c r="M16" s="494">
        <f>IFERROR(('A2.8.2'!N16/'A2.8.2'!$F16)^(1/8)-1,0)</f>
        <v>-9.9304390194495218E-2</v>
      </c>
      <c r="N16" s="461">
        <f>IFERROR(('A2.8.2'!O16/'A2.8.2'!$F16)^(1/9)-1,0)</f>
        <v>-9.5450069319247155E-2</v>
      </c>
    </row>
    <row r="17" spans="2:14" s="117" customFormat="1" ht="13.35" customHeight="1" x14ac:dyDescent="0.25">
      <c r="B17" s="128"/>
      <c r="C17" s="451" t="s">
        <v>31</v>
      </c>
      <c r="D17" s="85" t="s">
        <v>55</v>
      </c>
      <c r="E17" s="458">
        <f>+'A2.8.2'!E17</f>
        <v>79430</v>
      </c>
      <c r="F17" s="494">
        <f>IFERROR(('A2.8.2'!G17/'A2.8.2'!$F17)^(1/1)-1,0)</f>
        <v>-8.934845762470911E-2</v>
      </c>
      <c r="G17" s="494">
        <f>IFERROR(('A2.8.2'!H17/'A2.8.2'!$F17)^(1/2)-1,0)</f>
        <v>-0.10623700572839889</v>
      </c>
      <c r="H17" s="494">
        <f>IFERROR(('A2.8.2'!I17/'A2.8.2'!$F17)^(1/3)-1,0)</f>
        <v>-0.1096647914724681</v>
      </c>
      <c r="I17" s="494">
        <f>IFERROR(('A2.8.2'!J17/'A2.8.2'!$F17)^(1/4)-1,0)</f>
        <v>-0.11629555045426676</v>
      </c>
      <c r="J17" s="494">
        <f>IFERROR(('A2.8.2'!K17/'A2.8.2'!$F17)^(1/5)-1,0)</f>
        <v>-0.11460081947385625</v>
      </c>
      <c r="K17" s="494">
        <f>IFERROR(('A2.8.2'!L17/'A2.8.2'!$F17)^(1/6)-1,0)</f>
        <v>-0.11378564368905397</v>
      </c>
      <c r="L17" s="494">
        <f>IFERROR(('A2.8.2'!M17/'A2.8.2'!$F17)^(1/7)-1,0)</f>
        <v>-9.078000200610381E-2</v>
      </c>
      <c r="M17" s="494">
        <f>IFERROR(('A2.8.2'!N17/'A2.8.2'!$F17)^(1/8)-1,0)</f>
        <v>-9.8222198605443789E-2</v>
      </c>
      <c r="N17" s="461">
        <f>IFERROR(('A2.8.2'!O17/'A2.8.2'!$F17)^(1/9)-1,0)</f>
        <v>-9.2850330869875597E-2</v>
      </c>
    </row>
    <row r="18" spans="2:14" s="117" customFormat="1" ht="13.35" customHeight="1" x14ac:dyDescent="0.25">
      <c r="B18" s="128"/>
      <c r="C18" s="451" t="s">
        <v>32</v>
      </c>
      <c r="D18" s="85" t="s">
        <v>56</v>
      </c>
      <c r="E18" s="458">
        <f>+'A2.8.2'!E18</f>
        <v>80521</v>
      </c>
      <c r="F18" s="494">
        <f>IFERROR(('A2.8.2'!G18/'A2.8.2'!$F18)^(1/1)-1,0)</f>
        <v>-7.9419612821570396E-2</v>
      </c>
      <c r="G18" s="494">
        <f>IFERROR(('A2.8.2'!H18/'A2.8.2'!$F18)^(1/2)-1,0)</f>
        <v>-0.102450476111974</v>
      </c>
      <c r="H18" s="494">
        <f>IFERROR(('A2.8.2'!I18/'A2.8.2'!$F18)^(1/3)-1,0)</f>
        <v>-9.5925831931971683E-2</v>
      </c>
      <c r="I18" s="494">
        <f>IFERROR(('A2.8.2'!J18/'A2.8.2'!$F18)^(1/4)-1,0)</f>
        <v>-0.10237819161890327</v>
      </c>
      <c r="J18" s="494">
        <f>IFERROR(('A2.8.2'!K18/'A2.8.2'!$F18)^(1/5)-1,0)</f>
        <v>-0.10572842031332508</v>
      </c>
      <c r="K18" s="494">
        <f>IFERROR(('A2.8.2'!L18/'A2.8.2'!$F18)^(1/6)-1,0)</f>
        <v>-0.10469799337960894</v>
      </c>
      <c r="L18" s="494">
        <f>IFERROR(('A2.8.2'!M18/'A2.8.2'!$F18)^(1/7)-1,0)</f>
        <v>-8.9272071305634748E-2</v>
      </c>
      <c r="M18" s="494">
        <f>IFERROR(('A2.8.2'!N18/'A2.8.2'!$F18)^(1/8)-1,0)</f>
        <v>-9.1371696341126296E-2</v>
      </c>
      <c r="N18" s="461">
        <f>IFERROR(('A2.8.2'!O18/'A2.8.2'!$F18)^(1/9)-1,0)</f>
        <v>-9.1458928101942227E-2</v>
      </c>
    </row>
    <row r="19" spans="2:14" s="117" customFormat="1" ht="13.35" customHeight="1" x14ac:dyDescent="0.25">
      <c r="B19" s="128"/>
      <c r="C19" s="451" t="s">
        <v>33</v>
      </c>
      <c r="D19" s="85" t="s">
        <v>57</v>
      </c>
      <c r="E19" s="458">
        <f>+'A2.8.2'!E19</f>
        <v>82365</v>
      </c>
      <c r="F19" s="494">
        <f>IFERROR(('A2.8.2'!G19/'A2.8.2'!$F19)^(1/1)-1,0)</f>
        <v>-8.8416111726507873E-2</v>
      </c>
      <c r="G19" s="494">
        <f>IFERROR(('A2.8.2'!H19/'A2.8.2'!$F19)^(1/2)-1,0)</f>
        <v>-7.6780282160456848E-2</v>
      </c>
      <c r="H19" s="494">
        <f>IFERROR(('A2.8.2'!I19/'A2.8.2'!$F19)^(1/3)-1,0)</f>
        <v>-9.113424025956407E-2</v>
      </c>
      <c r="I19" s="494">
        <f>IFERROR(('A2.8.2'!J19/'A2.8.2'!$F19)^(1/4)-1,0)</f>
        <v>-9.5681272800240191E-2</v>
      </c>
      <c r="J19" s="494">
        <f>IFERROR(('A2.8.2'!K19/'A2.8.2'!$F19)^(1/5)-1,0)</f>
        <v>-9.8876678058005929E-2</v>
      </c>
      <c r="K19" s="494">
        <f>IFERROR(('A2.8.2'!L19/'A2.8.2'!$F19)^(1/6)-1,0)</f>
        <v>-0.10029857401158671</v>
      </c>
      <c r="L19" s="494">
        <f>IFERROR(('A2.8.2'!M19/'A2.8.2'!$F19)^(1/7)-1,0)</f>
        <v>-8.462170021034332E-2</v>
      </c>
      <c r="M19" s="494">
        <f>IFERROR(('A2.8.2'!N19/'A2.8.2'!$F19)^(1/8)-1,0)</f>
        <v>-8.8338273505718101E-2</v>
      </c>
      <c r="N19" s="461">
        <f>IFERROR(('A2.8.2'!O19/'A2.8.2'!$F19)^(1/9)-1,0)</f>
        <v>-8.5786439678500304E-2</v>
      </c>
    </row>
    <row r="20" spans="2:14" s="117" customFormat="1" ht="13.35" customHeight="1" x14ac:dyDescent="0.25">
      <c r="B20" s="128"/>
      <c r="C20" s="451" t="s">
        <v>34</v>
      </c>
      <c r="D20" s="85" t="s">
        <v>58</v>
      </c>
      <c r="E20" s="458">
        <f>+'A2.8.2'!E20</f>
        <v>393074</v>
      </c>
      <c r="F20" s="494">
        <f>IFERROR(('A2.8.2'!G20/'A2.8.2'!$F20)^(1/1)-1,0)</f>
        <v>-1.28238631876052E-2</v>
      </c>
      <c r="G20" s="494">
        <f>IFERROR(('A2.8.2'!H20/'A2.8.2'!$F20)^(1/2)-1,0)</f>
        <v>-4.6967147903421269E-2</v>
      </c>
      <c r="H20" s="494">
        <f>IFERROR(('A2.8.2'!I20/'A2.8.2'!$F20)^(1/3)-1,0)</f>
        <v>-5.4821847628980902E-2</v>
      </c>
      <c r="I20" s="494">
        <f>IFERROR(('A2.8.2'!J20/'A2.8.2'!$F20)^(1/4)-1,0)</f>
        <v>-6.6669861048558099E-2</v>
      </c>
      <c r="J20" s="494">
        <f>IFERROR(('A2.8.2'!K20/'A2.8.2'!$F20)^(1/5)-1,0)</f>
        <v>-7.4058505191853308E-2</v>
      </c>
      <c r="K20" s="494">
        <f>IFERROR(('A2.8.2'!L20/'A2.8.2'!$F20)^(1/6)-1,0)</f>
        <v>-7.7044854807164942E-2</v>
      </c>
      <c r="L20" s="494">
        <f>IFERROR(('A2.8.2'!M20/'A2.8.2'!$F20)^(1/7)-1,0)</f>
        <v>-6.8517279272224951E-2</v>
      </c>
      <c r="M20" s="494">
        <f>IFERROR(('A2.8.2'!N20/'A2.8.2'!$F20)^(1/8)-1,0)</f>
        <v>-7.2138130296708902E-2</v>
      </c>
      <c r="N20" s="461">
        <f>IFERROR(('A2.8.2'!O20/'A2.8.2'!$F20)^(1/9)-1,0)</f>
        <v>-7.1857036851402767E-2</v>
      </c>
    </row>
    <row r="21" spans="2:14" s="117" customFormat="1" ht="13.35" customHeight="1" x14ac:dyDescent="0.25">
      <c r="B21" s="128"/>
      <c r="C21" s="451" t="s">
        <v>35</v>
      </c>
      <c r="D21" s="108" t="s">
        <v>743</v>
      </c>
      <c r="E21" s="458">
        <f>+'A2.8.2'!E21</f>
        <v>366170</v>
      </c>
      <c r="F21" s="494">
        <f>IFERROR(('A2.8.2'!G21/'A2.8.2'!$F21)^(1/1)-1,0)</f>
        <v>-1.0940630097822091E-2</v>
      </c>
      <c r="G21" s="494">
        <f>IFERROR(('A2.8.2'!H21/'A2.8.2'!$F21)^(1/2)-1,0)</f>
        <v>-2.4705014462730657E-2</v>
      </c>
      <c r="H21" s="494">
        <f>IFERROR(('A2.8.2'!I21/'A2.8.2'!$F21)^(1/3)-1,0)</f>
        <v>-3.1512579472831481E-2</v>
      </c>
      <c r="I21" s="494">
        <f>IFERROR(('A2.8.2'!J21/'A2.8.2'!$F21)^(1/4)-1,0)</f>
        <v>-3.9181997641301813E-2</v>
      </c>
      <c r="J21" s="494">
        <f>IFERROR(('A2.8.2'!K21/'A2.8.2'!$F21)^(1/5)-1,0)</f>
        <v>-4.6114942510675605E-2</v>
      </c>
      <c r="K21" s="494">
        <f>IFERROR(('A2.8.2'!L21/'A2.8.2'!$F21)^(1/6)-1,0)</f>
        <v>-5.3438801443377204E-2</v>
      </c>
      <c r="L21" s="494">
        <f>IFERROR(('A2.8.2'!M21/'A2.8.2'!$F21)^(1/7)-1,0)</f>
        <v>-5.1724935087472446E-2</v>
      </c>
      <c r="M21" s="494">
        <f>IFERROR(('A2.8.2'!N21/'A2.8.2'!$F21)^(1/8)-1,0)</f>
        <v>-5.5923380169888182E-2</v>
      </c>
      <c r="N21" s="461">
        <f>IFERROR(('A2.8.2'!O21/'A2.8.2'!$F21)^(1/9)-1,0)</f>
        <v>-5.7255102924446688E-2</v>
      </c>
    </row>
    <row r="22" spans="2:14" s="117" customFormat="1" ht="13.35" customHeight="1" x14ac:dyDescent="0.25">
      <c r="B22" s="128"/>
      <c r="C22" s="451" t="s">
        <v>36</v>
      </c>
      <c r="D22" s="108" t="s">
        <v>772</v>
      </c>
      <c r="E22" s="458">
        <f>+'A2.8.2'!E22</f>
        <v>521837</v>
      </c>
      <c r="F22" s="494">
        <f>IFERROR(('A2.8.2'!G22/'A2.8.2'!$F22)^(1/1)-1,0)</f>
        <v>0.10462696539365779</v>
      </c>
      <c r="G22" s="494">
        <f>IFERROR(('A2.8.2'!H22/'A2.8.2'!$F22)^(1/2)-1,0)</f>
        <v>7.2709429669323367E-2</v>
      </c>
      <c r="H22" s="494">
        <f>IFERROR(('A2.8.2'!I22/'A2.8.2'!$F22)^(1/3)-1,0)</f>
        <v>4.4133729701598012E-2</v>
      </c>
      <c r="I22" s="494">
        <f>IFERROR(('A2.8.2'!J22/'A2.8.2'!$F22)^(1/4)-1,0)</f>
        <v>2.5256790664076156E-2</v>
      </c>
      <c r="J22" s="494">
        <f>IFERROR(('A2.8.2'!K22/'A2.8.2'!$F22)^(1/5)-1,0)</f>
        <v>1.146939172272976E-2</v>
      </c>
      <c r="K22" s="494">
        <f>IFERROR(('A2.8.2'!L22/'A2.8.2'!$F22)^(1/6)-1,0)</f>
        <v>3.9107593543952213E-4</v>
      </c>
      <c r="L22" s="494">
        <f>IFERROR(('A2.8.2'!M22/'A2.8.2'!$F22)^(1/7)-1,0)</f>
        <v>-5.7531674624068385E-3</v>
      </c>
      <c r="M22" s="494">
        <f>IFERROR(('A2.8.2'!N22/'A2.8.2'!$F22)^(1/8)-1,0)</f>
        <v>-1.0790710925521085E-2</v>
      </c>
      <c r="N22" s="461">
        <f>IFERROR(('A2.8.2'!O22/'A2.8.2'!$F22)^(1/9)-1,0)</f>
        <v>-1.6578692950921625E-2</v>
      </c>
    </row>
    <row r="23" spans="2:14" s="117" customFormat="1" ht="13.35" customHeight="1" x14ac:dyDescent="0.25">
      <c r="B23" s="128"/>
      <c r="C23" s="451" t="s">
        <v>37</v>
      </c>
      <c r="D23" s="108" t="s">
        <v>753</v>
      </c>
      <c r="E23" s="458">
        <f>+'A2.8.2'!E23</f>
        <v>354392</v>
      </c>
      <c r="F23" s="494">
        <f>IFERROR(('A2.8.2'!G23/'A2.8.2'!$F23)^(1/1)-1,0)</f>
        <v>0.15244088899127783</v>
      </c>
      <c r="G23" s="494">
        <f>IFERROR(('A2.8.2'!H23/'A2.8.2'!$F23)^(1/2)-1,0)</f>
        <v>0.15010145276617126</v>
      </c>
      <c r="H23" s="494">
        <f>IFERROR(('A2.8.2'!I23/'A2.8.2'!$F23)^(1/3)-1,0)</f>
        <v>0.13999774046634084</v>
      </c>
      <c r="I23" s="494">
        <f>IFERROR(('A2.8.2'!J23/'A2.8.2'!$F23)^(1/4)-1,0)</f>
        <v>0.12854637117219125</v>
      </c>
      <c r="J23" s="494">
        <f>IFERROR(('A2.8.2'!K23/'A2.8.2'!$F23)^(1/5)-1,0)</f>
        <v>0.11330842136515429</v>
      </c>
      <c r="K23" s="494">
        <f>IFERROR(('A2.8.2'!L23/'A2.8.2'!$F23)^(1/6)-1,0)</f>
        <v>9.8929735938123597E-2</v>
      </c>
      <c r="L23" s="494">
        <f>IFERROR(('A2.8.2'!M23/'A2.8.2'!$F23)^(1/7)-1,0)</f>
        <v>7.869532975164506E-2</v>
      </c>
      <c r="M23" s="494">
        <f>IFERROR(('A2.8.2'!N23/'A2.8.2'!$F23)^(1/8)-1,0)</f>
        <v>7.1745455397895119E-2</v>
      </c>
      <c r="N23" s="461">
        <f>IFERROR(('A2.8.2'!O23/'A2.8.2'!$F23)^(1/9)-1,0)</f>
        <v>6.1870109213224556E-2</v>
      </c>
    </row>
    <row r="24" spans="2:14" s="117" customFormat="1" ht="13.35" customHeight="1" x14ac:dyDescent="0.25">
      <c r="B24" s="128"/>
      <c r="C24" s="451" t="s">
        <v>38</v>
      </c>
      <c r="D24" s="85" t="s">
        <v>62</v>
      </c>
      <c r="E24" s="458">
        <f>+'A2.8.2'!E24</f>
        <v>233030</v>
      </c>
      <c r="F24" s="494">
        <f>IFERROR(('A2.8.2'!G24/'A2.8.2'!$F24)^(1/1)-1,0)</f>
        <v>0.18620119274777513</v>
      </c>
      <c r="G24" s="494">
        <f>IFERROR(('A2.8.2'!H24/'A2.8.2'!$F24)^(1/2)-1,0)</f>
        <v>0.16426906361861127</v>
      </c>
      <c r="H24" s="494">
        <f>IFERROR(('A2.8.2'!I24/'A2.8.2'!$F24)^(1/3)-1,0)</f>
        <v>0.14357723538822587</v>
      </c>
      <c r="I24" s="494">
        <f>IFERROR(('A2.8.2'!J24/'A2.8.2'!$F24)^(1/4)-1,0)</f>
        <v>0.14127784120009124</v>
      </c>
      <c r="J24" s="494">
        <f>IFERROR(('A2.8.2'!K24/'A2.8.2'!$F24)^(1/5)-1,0)</f>
        <v>0.13400096662627803</v>
      </c>
      <c r="K24" s="494">
        <f>IFERROR(('A2.8.2'!L24/'A2.8.2'!$F24)^(1/6)-1,0)</f>
        <v>0.12636787601956234</v>
      </c>
      <c r="L24" s="494">
        <f>IFERROR(('A2.8.2'!M24/'A2.8.2'!$F24)^(1/7)-1,0)</f>
        <v>0.10393745914642438</v>
      </c>
      <c r="M24" s="494">
        <f>IFERROR(('A2.8.2'!N24/'A2.8.2'!$F24)^(1/8)-1,0)</f>
        <v>0.10258445828617591</v>
      </c>
      <c r="N24" s="461">
        <f>IFERROR(('A2.8.2'!O24/'A2.8.2'!$F24)^(1/9)-1,0)</f>
        <v>9.6291303394874017E-2</v>
      </c>
    </row>
    <row r="25" spans="2:14" s="117" customFormat="1" ht="13.35" customHeight="1" x14ac:dyDescent="0.25">
      <c r="B25" s="128"/>
      <c r="C25" s="451" t="s">
        <v>39</v>
      </c>
      <c r="D25" s="85" t="s">
        <v>63</v>
      </c>
      <c r="E25" s="458">
        <f>+'A2.8.2'!E25</f>
        <v>84471</v>
      </c>
      <c r="F25" s="494">
        <f>IFERROR(('A2.8.2'!G25/'A2.8.2'!$F25)^(1/1)-1,0)</f>
        <v>0.21430839095910481</v>
      </c>
      <c r="G25" s="494">
        <f>IFERROR(('A2.8.2'!H25/'A2.8.2'!$F25)^(1/2)-1,0)</f>
        <v>0.19805627304798268</v>
      </c>
      <c r="H25" s="494">
        <f>IFERROR(('A2.8.2'!I25/'A2.8.2'!$F25)^(1/3)-1,0)</f>
        <v>0.17548099878037293</v>
      </c>
      <c r="I25" s="494">
        <f>IFERROR(('A2.8.2'!J25/'A2.8.2'!$F25)^(1/4)-1,0)</f>
        <v>0.1729600413309742</v>
      </c>
      <c r="J25" s="494">
        <f>IFERROR(('A2.8.2'!K25/'A2.8.2'!$F25)^(1/5)-1,0)</f>
        <v>0.16477130132311268</v>
      </c>
      <c r="K25" s="494">
        <f>IFERROR(('A2.8.2'!L25/'A2.8.2'!$F25)^(1/6)-1,0)</f>
        <v>0.15446927895027418</v>
      </c>
      <c r="L25" s="494">
        <f>IFERROR(('A2.8.2'!M25/'A2.8.2'!$F25)^(1/7)-1,0)</f>
        <v>0.12799226673484854</v>
      </c>
      <c r="M25" s="494">
        <f>IFERROR(('A2.8.2'!N25/'A2.8.2'!$F25)^(1/8)-1,0)</f>
        <v>0.12790898008197482</v>
      </c>
      <c r="N25" s="461">
        <f>IFERROR(('A2.8.2'!O25/'A2.8.2'!$F25)^(1/9)-1,0)</f>
        <v>0.12122557663280409</v>
      </c>
    </row>
    <row r="26" spans="2:14" s="117" customFormat="1" ht="13.35" customHeight="1" x14ac:dyDescent="0.25">
      <c r="B26" s="128"/>
      <c r="C26" s="451" t="s">
        <v>40</v>
      </c>
      <c r="D26" s="85" t="s">
        <v>64</v>
      </c>
      <c r="E26" s="458">
        <f>+'A2.8.2'!E26</f>
        <v>73262</v>
      </c>
      <c r="F26" s="494">
        <f>IFERROR(('A2.8.2'!G26/'A2.8.2'!$F26)^(1/1)-1,0)</f>
        <v>0.22232282886409704</v>
      </c>
      <c r="G26" s="494">
        <f>IFERROR(('A2.8.2'!H26/'A2.8.2'!$F26)^(1/2)-1,0)</f>
        <v>0.19330641922274738</v>
      </c>
      <c r="H26" s="494">
        <f>IFERROR(('A2.8.2'!I26/'A2.8.2'!$F26)^(1/3)-1,0)</f>
        <v>0.16722767730036403</v>
      </c>
      <c r="I26" s="494">
        <f>IFERROR(('A2.8.2'!J26/'A2.8.2'!$F26)^(1/4)-1,0)</f>
        <v>0.16975722474895738</v>
      </c>
      <c r="J26" s="494">
        <f>IFERROR(('A2.8.2'!K26/'A2.8.2'!$F26)^(1/5)-1,0)</f>
        <v>0.16508877511199183</v>
      </c>
      <c r="K26" s="494">
        <f>IFERROR(('A2.8.2'!L26/'A2.8.2'!$F26)^(1/6)-1,0)</f>
        <v>0.15764316406057244</v>
      </c>
      <c r="L26" s="494">
        <f>IFERROR(('A2.8.2'!M26/'A2.8.2'!$F26)^(1/7)-1,0)</f>
        <v>0.1336294872109256</v>
      </c>
      <c r="M26" s="494">
        <f>IFERROR(('A2.8.2'!N26/'A2.8.2'!$F26)^(1/8)-1,0)</f>
        <v>0.13962465980766114</v>
      </c>
      <c r="N26" s="461">
        <f>IFERROR(('A2.8.2'!O26/'A2.8.2'!$F26)^(1/9)-1,0)</f>
        <v>0.14160570649885096</v>
      </c>
    </row>
    <row r="27" spans="2:14" s="117" customFormat="1" ht="13.35" customHeight="1" x14ac:dyDescent="0.25">
      <c r="B27" s="128"/>
      <c r="C27" s="451" t="s">
        <v>41</v>
      </c>
      <c r="D27" s="85" t="s">
        <v>65</v>
      </c>
      <c r="E27" s="458">
        <f>+'A2.8.2'!E27</f>
        <v>18646</v>
      </c>
      <c r="F27" s="494">
        <f>IFERROR(('A2.8.2'!G27/'A2.8.2'!$F27)^(1/1)-1,0)</f>
        <v>0.27834895364860879</v>
      </c>
      <c r="G27" s="494">
        <f>IFERROR(('A2.8.2'!H27/'A2.8.2'!$F27)^(1/2)-1,0)</f>
        <v>0.18517820748641522</v>
      </c>
      <c r="H27" s="494">
        <f>IFERROR(('A2.8.2'!I27/'A2.8.2'!$F27)^(1/3)-1,0)</f>
        <v>0.17585519708629072</v>
      </c>
      <c r="I27" s="494">
        <f>IFERROR(('A2.8.2'!J27/'A2.8.2'!$F27)^(1/4)-1,0)</f>
        <v>0.15025992546059741</v>
      </c>
      <c r="J27" s="494">
        <f>IFERROR(('A2.8.2'!K27/'A2.8.2'!$F27)^(1/5)-1,0)</f>
        <v>0.14351937064732789</v>
      </c>
      <c r="K27" s="494">
        <f>IFERROR(('A2.8.2'!L27/'A2.8.2'!$F27)^(1/6)-1,0)</f>
        <v>0.13278786626066319</v>
      </c>
      <c r="L27" s="494">
        <f>IFERROR(('A2.8.2'!M27/'A2.8.2'!$F27)^(1/7)-1,0)</f>
        <v>0.10820921715702347</v>
      </c>
      <c r="M27" s="494">
        <f>IFERROR(('A2.8.2'!N27/'A2.8.2'!$F27)^(1/8)-1,0)</f>
        <v>0.12061198794433481</v>
      </c>
      <c r="N27" s="461">
        <f>IFERROR(('A2.8.2'!O27/'A2.8.2'!$F27)^(1/9)-1,0)</f>
        <v>0.12922635375779401</v>
      </c>
    </row>
    <row r="28" spans="2:14" s="117" customFormat="1" ht="13.35" customHeight="1" x14ac:dyDescent="0.25">
      <c r="B28" s="128"/>
      <c r="C28" s="451" t="s">
        <v>42</v>
      </c>
      <c r="D28" s="85" t="s">
        <v>66</v>
      </c>
      <c r="E28" s="458">
        <f>+'A2.8.2'!E28</f>
        <v>3646</v>
      </c>
      <c r="F28" s="494">
        <f>IFERROR(('A2.8.2'!G28/'A2.8.2'!$F28)^(1/1)-1,0)</f>
        <v>0.48297983982319304</v>
      </c>
      <c r="G28" s="494">
        <f>IFERROR(('A2.8.2'!H28/'A2.8.2'!$F28)^(1/2)-1,0)</f>
        <v>0.22811455661881208</v>
      </c>
      <c r="H28" s="494">
        <f>IFERROR(('A2.8.2'!I28/'A2.8.2'!$F28)^(1/3)-1,0)</f>
        <v>0.21576033263067407</v>
      </c>
      <c r="I28" s="494">
        <f>IFERROR(('A2.8.2'!J28/'A2.8.2'!$F28)^(1/4)-1,0)</f>
        <v>0.14476922804727343</v>
      </c>
      <c r="J28" s="494">
        <f>IFERROR(('A2.8.2'!K28/'A2.8.2'!$F28)^(1/5)-1,0)</f>
        <v>0.13329192790675393</v>
      </c>
      <c r="K28" s="494">
        <f>IFERROR(('A2.8.2'!L28/'A2.8.2'!$F28)^(1/6)-1,0)</f>
        <v>0.12253343377328063</v>
      </c>
      <c r="L28" s="494">
        <f>IFERROR(('A2.8.2'!M28/'A2.8.2'!$F28)^(1/7)-1,0)</f>
        <v>8.6744526110422049E-2</v>
      </c>
      <c r="M28" s="494">
        <f>IFERROR(('A2.8.2'!N28/'A2.8.2'!$F28)^(1/8)-1,0)</f>
        <v>0.11374059237570355</v>
      </c>
      <c r="N28" s="461">
        <f>IFERROR(('A2.8.2'!O28/'A2.8.2'!$F28)^(1/9)-1,0)</f>
        <v>0.12489101004185099</v>
      </c>
    </row>
    <row r="29" spans="2:14" s="117" customFormat="1" ht="13.35" customHeight="1" x14ac:dyDescent="0.25">
      <c r="B29" s="632"/>
      <c r="C29" s="576" t="s">
        <v>8</v>
      </c>
      <c r="D29" s="577"/>
      <c r="E29" s="633">
        <f>SUM(E4:E28)</f>
        <v>3041050</v>
      </c>
      <c r="F29" s="500">
        <f>IFERROR(('A2.8.2'!G29/'A2.8.2'!$F29)^(1/1)-1,0)</f>
        <v>0.13252479973736797</v>
      </c>
      <c r="G29" s="500">
        <f>IFERROR(('A2.8.2'!H29/'A2.8.2'!$F29)^(1/2)-1,0)</f>
        <v>0.10468286194718734</v>
      </c>
      <c r="H29" s="500">
        <f>IFERROR(('A2.8.2'!I29/'A2.8.2'!$F29)^(1/3)-1,0)</f>
        <v>9.3141747290008903E-2</v>
      </c>
      <c r="I29" s="500">
        <f>IFERROR(('A2.8.2'!J29/'A2.8.2'!$F29)^(1/4)-1,0)</f>
        <v>8.601337072341364E-2</v>
      </c>
      <c r="J29" s="500">
        <f>IFERROR(('A2.8.2'!K29/'A2.8.2'!$F29)^(1/5)-1,0)</f>
        <v>8.0812715172615679E-2</v>
      </c>
      <c r="K29" s="500">
        <f>IFERROR(('A2.8.2'!L29/'A2.8.2'!$F29)^(1/6)-1,0)</f>
        <v>7.4980499256595889E-2</v>
      </c>
      <c r="L29" s="500">
        <f>IFERROR(('A2.8.2'!M29/'A2.8.2'!$F29)^(1/7)-1,0)</f>
        <v>6.0026592596713169E-2</v>
      </c>
      <c r="M29" s="500">
        <f>IFERROR(('A2.8.2'!N29/'A2.8.2'!$F29)^(1/8)-1,0)</f>
        <v>6.3279683113953267E-2</v>
      </c>
      <c r="N29" s="435">
        <f>IFERROR(('A2.8.2'!O29/'A2.8.2'!$F29)^(1/9)-1,0)</f>
        <v>6.3266586947884562E-2</v>
      </c>
    </row>
    <row r="30" spans="2:14" s="117" customFormat="1" ht="13.35" customHeight="1" x14ac:dyDescent="0.25">
      <c r="B30" s="128"/>
      <c r="C30" s="573"/>
      <c r="D30" s="570" t="s">
        <v>193</v>
      </c>
      <c r="E30" s="583">
        <f>SUM(E4:E5)</f>
        <v>107895</v>
      </c>
      <c r="F30" s="496">
        <f>IFERROR(('A2.8.2'!G30/'A2.8.2'!$F30)^(1/1)-1,0)</f>
        <v>-5.2786753852714918E-3</v>
      </c>
      <c r="G30" s="496">
        <f>IFERROR(('A2.8.2'!H30/'A2.8.2'!$F30)^(1/2)-1,0)</f>
        <v>1.6964771746444507E-2</v>
      </c>
      <c r="H30" s="496">
        <f>IFERROR(('A2.8.2'!I30/'A2.8.2'!$F30)^(1/3)-1,0)</f>
        <v>-1.6578037927934552E-3</v>
      </c>
      <c r="I30" s="496">
        <f>IFERROR(('A2.8.2'!J30/'A2.8.2'!$F30)^(1/4)-1,0)</f>
        <v>-4.1816598671647887E-3</v>
      </c>
      <c r="J30" s="496">
        <f>IFERROR(('A2.8.2'!K30/'A2.8.2'!$F30)^(1/5)-1,0)</f>
        <v>1.5147774193553509E-3</v>
      </c>
      <c r="K30" s="496">
        <f>IFERROR(('A2.8.2'!L30/'A2.8.2'!$F30)^(1/6)-1,0)</f>
        <v>1.2131470959799051E-2</v>
      </c>
      <c r="L30" s="496">
        <f>IFERROR(('A2.8.2'!M30/'A2.8.2'!$F30)^(1/7)-1,0)</f>
        <v>1.302609158041701E-2</v>
      </c>
      <c r="M30" s="496">
        <f>IFERROR(('A2.8.2'!N30/'A2.8.2'!$F30)^(1/8)-1,0)</f>
        <v>1.9612208396884823E-2</v>
      </c>
      <c r="N30" s="432">
        <f>IFERROR(('A2.8.2'!O30/'A2.8.2'!$F30)^(1/9)-1,0)</f>
        <v>2.9373125374687836E-2</v>
      </c>
    </row>
    <row r="31" spans="2:14" s="117" customFormat="1" ht="13.35" customHeight="1" x14ac:dyDescent="0.25">
      <c r="B31" s="128"/>
      <c r="C31" s="451"/>
      <c r="D31" s="107" t="s">
        <v>744</v>
      </c>
      <c r="E31" s="504">
        <f>SUM(E6:E11)</f>
        <v>275125</v>
      </c>
      <c r="F31" s="496">
        <f>IFERROR(('A2.8.2'!G31/'A2.8.2'!$F31)^(1/1)-1,0)</f>
        <v>-0.29246134428764659</v>
      </c>
      <c r="G31" s="496">
        <f>IFERROR(('A2.8.2'!H31/'A2.8.2'!$F31)^(1/2)-1,0)</f>
        <v>-0.25082113063882128</v>
      </c>
      <c r="H31" s="496">
        <f>IFERROR(('A2.8.2'!I31/'A2.8.2'!$F31)^(1/3)-1,0)</f>
        <v>-0.20501251688902988</v>
      </c>
      <c r="I31" s="496">
        <f>IFERROR(('A2.8.2'!J31/'A2.8.2'!$F31)^(1/4)-1,0)</f>
        <v>-0.17478278843117767</v>
      </c>
      <c r="J31" s="496">
        <f>IFERROR(('A2.8.2'!K31/'A2.8.2'!$F31)^(1/5)-1,0)</f>
        <v>-0.15024661054908084</v>
      </c>
      <c r="K31" s="496">
        <f>IFERROR(('A2.8.2'!L31/'A2.8.2'!$F31)^(1/6)-1,0)</f>
        <v>-0.12519716109013979</v>
      </c>
      <c r="L31" s="496">
        <f>IFERROR(('A2.8.2'!M31/'A2.8.2'!$F31)^(1/7)-1,0)</f>
        <v>-8.0070514920264069E-2</v>
      </c>
      <c r="M31" s="496">
        <f>IFERROR(('A2.8.2'!N31/'A2.8.2'!$F31)^(1/8)-1,0)</f>
        <v>-8.4513024896683886E-2</v>
      </c>
      <c r="N31" s="432">
        <f>IFERROR(('A2.8.2'!O31/'A2.8.2'!$F31)^(1/9)-1,0)</f>
        <v>-7.5748092321616833E-2</v>
      </c>
    </row>
    <row r="32" spans="2:14" s="117" customFormat="1" ht="13.35" customHeight="1" x14ac:dyDescent="0.25">
      <c r="B32" s="128"/>
      <c r="C32" s="451"/>
      <c r="D32" s="107" t="s">
        <v>751</v>
      </c>
      <c r="E32" s="504">
        <f>SUM(E12:E23)</f>
        <v>2244975</v>
      </c>
      <c r="F32" s="496">
        <f>IFERROR(('A2.8.2'!G32/'A2.8.2'!$F32)^(1/1)-1,0)</f>
        <v>1.7658768976350991E-2</v>
      </c>
      <c r="G32" s="496">
        <f>IFERROR(('A2.8.2'!H32/'A2.8.2'!$F32)^(1/2)-1,0)</f>
        <v>-3.7698218593786859E-3</v>
      </c>
      <c r="H32" s="496">
        <f>IFERROR(('A2.8.2'!I32/'A2.8.2'!$F32)^(1/3)-1,0)</f>
        <v>-1.7319873410103437E-2</v>
      </c>
      <c r="I32" s="496">
        <f>IFERROR(('A2.8.2'!J32/'A2.8.2'!$F32)^(1/4)-1,0)</f>
        <v>-2.8371646096958636E-2</v>
      </c>
      <c r="J32" s="496">
        <f>IFERROR(('A2.8.2'!K32/'A2.8.2'!$F32)^(1/5)-1,0)</f>
        <v>-3.6027758035993118E-2</v>
      </c>
      <c r="K32" s="496">
        <f>IFERROR(('A2.8.2'!L32/'A2.8.2'!$F32)^(1/6)-1,0)</f>
        <v>-4.1985537677835749E-2</v>
      </c>
      <c r="L32" s="496">
        <f>IFERROR(('A2.8.2'!M32/'A2.8.2'!$F32)^(1/7)-1,0)</f>
        <v>-3.9719993487248972E-2</v>
      </c>
      <c r="M32" s="496">
        <f>IFERROR(('A2.8.2'!N32/'A2.8.2'!$F32)^(1/8)-1,0)</f>
        <v>-4.3580574183233023E-2</v>
      </c>
      <c r="N32" s="432">
        <f>IFERROR(('A2.8.2'!O32/'A2.8.2'!$F32)^(1/9)-1,0)</f>
        <v>-4.5821001142071327E-2</v>
      </c>
    </row>
    <row r="33" spans="2:15" s="117" customFormat="1" ht="13.35" customHeight="1" x14ac:dyDescent="0.25">
      <c r="B33" s="128"/>
      <c r="C33" s="451"/>
      <c r="D33" s="108" t="s">
        <v>753</v>
      </c>
      <c r="E33" s="504">
        <f>+E24</f>
        <v>233030</v>
      </c>
      <c r="F33" s="496">
        <f>IFERROR(('A2.8.2'!G33/'A2.8.2'!$F33)^(1/1)-1,0)</f>
        <v>0.15244088899127783</v>
      </c>
      <c r="G33" s="496">
        <f>IFERROR(('A2.8.2'!H33/'A2.8.2'!$F33)^(1/2)-1,0)</f>
        <v>0.15010145276617126</v>
      </c>
      <c r="H33" s="496">
        <f>IFERROR(('A2.8.2'!I33/'A2.8.2'!$F33)^(1/3)-1,0)</f>
        <v>0.13999774046634084</v>
      </c>
      <c r="I33" s="496">
        <f>IFERROR(('A2.8.2'!J33/'A2.8.2'!$F33)^(1/4)-1,0)</f>
        <v>0.12854637117219125</v>
      </c>
      <c r="J33" s="496">
        <f>IFERROR(('A2.8.2'!K33/'A2.8.2'!$F33)^(1/5)-1,0)</f>
        <v>0.11330842136515429</v>
      </c>
      <c r="K33" s="496">
        <f>IFERROR(('A2.8.2'!L33/'A2.8.2'!$F33)^(1/6)-1,0)</f>
        <v>9.8929735938123597E-2</v>
      </c>
      <c r="L33" s="496">
        <f>IFERROR(('A2.8.2'!M33/'A2.8.2'!$F33)^(1/7)-1,0)</f>
        <v>7.869532975164506E-2</v>
      </c>
      <c r="M33" s="496">
        <f>IFERROR(('A2.8.2'!N33/'A2.8.2'!$F33)^(1/8)-1,0)</f>
        <v>7.1745455397895119E-2</v>
      </c>
      <c r="N33" s="432">
        <f>IFERROR(('A2.8.2'!O33/'A2.8.2'!$F33)^(1/9)-1,0)</f>
        <v>6.1870109213224556E-2</v>
      </c>
    </row>
    <row r="34" spans="2:15" s="117" customFormat="1" ht="13.35" customHeight="1" x14ac:dyDescent="0.25">
      <c r="B34" s="130"/>
      <c r="C34" s="463"/>
      <c r="D34" s="109" t="s">
        <v>256</v>
      </c>
      <c r="E34" s="505">
        <f>SUM(E25:E28)</f>
        <v>180025</v>
      </c>
      <c r="F34" s="498">
        <f>IFERROR(('A2.8.2'!G34/'A2.8.2'!$F34)^(1/1)-1,0)</f>
        <v>0.23940440902062154</v>
      </c>
      <c r="G34" s="498">
        <f>IFERROR(('A2.8.2'!H34/'A2.8.2'!$F34)^(1/2)-1,0)</f>
        <v>0.18620590766815526</v>
      </c>
      <c r="H34" s="498">
        <f>IFERROR(('A2.8.2'!I34/'A2.8.2'!$F34)^(1/3)-1,0)</f>
        <v>0.16635404241972473</v>
      </c>
      <c r="I34" s="498">
        <f>IFERROR(('A2.8.2'!J34/'A2.8.2'!$F34)^(1/4)-1,0)</f>
        <v>0.15569791489983009</v>
      </c>
      <c r="J34" s="498">
        <f>IFERROR(('A2.8.2'!K34/'A2.8.2'!$F34)^(1/5)-1,0)</f>
        <v>0.1487036670709061</v>
      </c>
      <c r="K34" s="498">
        <f>IFERROR(('A2.8.2'!L34/'A2.8.2'!$F34)^(1/6)-1,0)</f>
        <v>0.14003380915489094</v>
      </c>
      <c r="L34" s="498">
        <f>IFERROR(('A2.8.2'!M34/'A2.8.2'!$F34)^(1/7)-1,0)</f>
        <v>0.11514723863483134</v>
      </c>
      <c r="M34" s="498">
        <f>IFERROR(('A2.8.2'!N34/'A2.8.2'!$F34)^(1/8)-1,0)</f>
        <v>0.12026510482713149</v>
      </c>
      <c r="N34" s="480">
        <f>IFERROR(('A2.8.2'!O34/'A2.8.2'!$F34)^(1/9)-1,0)</f>
        <v>0.11996164733613179</v>
      </c>
    </row>
    <row r="35" spans="2:15" s="117" customFormat="1" ht="13.35" customHeight="1" x14ac:dyDescent="0.25">
      <c r="B35" s="130"/>
      <c r="C35" s="469" t="s">
        <v>8</v>
      </c>
      <c r="D35" s="470"/>
      <c r="E35" s="503">
        <f>SUM(E30:E34)</f>
        <v>3041050</v>
      </c>
      <c r="F35" s="495">
        <f>IFERROR(('A2.8.2'!G35/'A2.8.2'!$F35)^(1/1)-1,0)</f>
        <v>0.13252479973736797</v>
      </c>
      <c r="G35" s="495">
        <f>IFERROR(('A2.8.2'!H35/'A2.8.2'!$F35)^(1/2)-1,0)</f>
        <v>0.10468286194718712</v>
      </c>
      <c r="H35" s="495">
        <f>IFERROR(('A2.8.2'!I35/'A2.8.2'!$F35)^(1/3)-1,0)</f>
        <v>9.3141747290008903E-2</v>
      </c>
      <c r="I35" s="495">
        <f>IFERROR(('A2.8.2'!J35/'A2.8.2'!$F35)^(1/4)-1,0)</f>
        <v>8.601337072341364E-2</v>
      </c>
      <c r="J35" s="495">
        <f>IFERROR(('A2.8.2'!K35/'A2.8.2'!$F35)^(1/5)-1,0)</f>
        <v>8.0812715172615901E-2</v>
      </c>
      <c r="K35" s="495">
        <f>IFERROR(('A2.8.2'!L35/'A2.8.2'!$F35)^(1/6)-1,0)</f>
        <v>7.4980499256595889E-2</v>
      </c>
      <c r="L35" s="495">
        <f>IFERROR(('A2.8.2'!M35/'A2.8.2'!$F35)^(1/7)-1,0)</f>
        <v>6.0026592596713169E-2</v>
      </c>
      <c r="M35" s="495">
        <f>IFERROR(('A2.8.2'!N35/'A2.8.2'!$F35)^(1/8)-1,0)</f>
        <v>6.3279683113953267E-2</v>
      </c>
      <c r="N35" s="483">
        <f>IFERROR(('A2.8.2'!O35/'A2.8.2'!$F35)^(1/9)-1,0)</f>
        <v>6.3266586947884562E-2</v>
      </c>
    </row>
    <row r="36" spans="2:15" s="117" customFormat="1" ht="13.35" customHeight="1" x14ac:dyDescent="0.25">
      <c r="B36" s="9" t="s">
        <v>868</v>
      </c>
      <c r="C36" s="485"/>
    </row>
    <row r="37" spans="2:15" s="117" customFormat="1" ht="13.35" customHeight="1" x14ac:dyDescent="0.25"/>
    <row r="38" spans="2:15" customFormat="1" ht="13.35" customHeight="1" x14ac:dyDescent="0.25">
      <c r="I38" s="110" t="s">
        <v>245</v>
      </c>
    </row>
    <row r="42" spans="2:15" x14ac:dyDescent="0.25">
      <c r="O42" s="117"/>
    </row>
    <row r="44" spans="2:15" x14ac:dyDescent="0.25">
      <c r="O44" s="354"/>
    </row>
    <row r="45" spans="2:15" x14ac:dyDescent="0.25">
      <c r="O45" s="354"/>
    </row>
    <row r="46" spans="2:15" x14ac:dyDescent="0.25">
      <c r="O46" s="354"/>
    </row>
    <row r="47" spans="2:15" x14ac:dyDescent="0.25">
      <c r="O47" s="354"/>
    </row>
    <row r="48" spans="2:15" x14ac:dyDescent="0.25">
      <c r="O48" s="354"/>
    </row>
  </sheetData>
  <mergeCells count="3">
    <mergeCell ref="F2:N2"/>
    <mergeCell ref="C3:D3"/>
    <mergeCell ref="B1:N1"/>
  </mergeCells>
  <hyperlinks>
    <hyperlink ref="I38" location="CONTENTS!A1" display="BACK TO CONTENTS" xr:uid="{00000000-0004-0000-5500-000000000000}"/>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Sheet78">
    <tabColor theme="7" tint="0.79998168889431442"/>
    <pageSetUpPr fitToPage="1"/>
  </sheetPr>
  <dimension ref="B1:O53"/>
  <sheetViews>
    <sheetView showGridLines="0" zoomScaleNormal="100" zoomScaleSheetLayoutView="90" workbookViewId="0">
      <selection activeCell="J47" sqref="J47"/>
    </sheetView>
  </sheetViews>
  <sheetFormatPr defaultColWidth="9.109375" defaultRowHeight="13.2" x14ac:dyDescent="0.25"/>
  <cols>
    <col min="1" max="1" width="3.6640625" style="448" customWidth="1"/>
    <col min="2" max="2" width="0.88671875" style="117" customWidth="1"/>
    <col min="3" max="3" width="2.6640625" style="354" customWidth="1"/>
    <col min="4" max="4" width="15.6640625" style="354" customWidth="1"/>
    <col min="5" max="12" width="9.33203125" style="354" customWidth="1"/>
    <col min="13" max="13" width="9.6640625" style="355" customWidth="1"/>
    <col min="14" max="14" width="11.5546875" style="355" customWidth="1"/>
    <col min="15" max="16384" width="9.109375" style="448"/>
  </cols>
  <sheetData>
    <row r="1" spans="2:14" s="441" customFormat="1" ht="25.95" customHeight="1" x14ac:dyDescent="0.25">
      <c r="B1" s="1498" t="s">
        <v>1093</v>
      </c>
      <c r="C1" s="1498"/>
      <c r="D1" s="1498"/>
      <c r="E1" s="1498"/>
      <c r="F1" s="1498"/>
      <c r="G1" s="1498"/>
      <c r="H1" s="1498"/>
      <c r="I1" s="1498"/>
      <c r="J1" s="1498"/>
      <c r="K1" s="1498"/>
      <c r="L1" s="1498"/>
      <c r="M1" s="1498"/>
      <c r="N1" s="507"/>
    </row>
    <row r="2" spans="2:14" s="441" customFormat="1" ht="15" customHeight="1" x14ac:dyDescent="0.25">
      <c r="B2" s="442"/>
      <c r="C2" s="443" t="s">
        <v>156</v>
      </c>
      <c r="D2" s="444"/>
      <c r="E2" s="1361">
        <v>2014</v>
      </c>
      <c r="F2" s="1362"/>
      <c r="G2" s="1362"/>
      <c r="H2" s="1363"/>
      <c r="I2" s="1361">
        <v>2023</v>
      </c>
      <c r="J2" s="1362"/>
      <c r="K2" s="1362"/>
      <c r="L2" s="1363"/>
      <c r="M2" s="507"/>
      <c r="N2" s="507"/>
    </row>
    <row r="3" spans="2:14" ht="33.6" customHeight="1" x14ac:dyDescent="0.2">
      <c r="B3" s="446"/>
      <c r="C3" s="1364" t="s">
        <v>148</v>
      </c>
      <c r="D3" s="1365"/>
      <c r="E3" s="889" t="s">
        <v>17</v>
      </c>
      <c r="F3" s="580" t="s">
        <v>67</v>
      </c>
      <c r="G3" s="580" t="s">
        <v>68</v>
      </c>
      <c r="H3" s="580" t="s">
        <v>969</v>
      </c>
      <c r="I3" s="889" t="s">
        <v>17</v>
      </c>
      <c r="J3" s="580" t="s">
        <v>67</v>
      </c>
      <c r="K3" s="580" t="s">
        <v>68</v>
      </c>
      <c r="L3" s="580" t="s">
        <v>969</v>
      </c>
      <c r="M3" s="1023" t="s">
        <v>530</v>
      </c>
      <c r="N3" s="449"/>
    </row>
    <row r="4" spans="2:14" ht="13.35" customHeight="1" x14ac:dyDescent="0.25">
      <c r="B4" s="508"/>
      <c r="C4" s="451" t="s">
        <v>762</v>
      </c>
      <c r="D4" s="452"/>
      <c r="E4" s="476">
        <v>2336</v>
      </c>
      <c r="F4" s="475">
        <v>318.20151600000003</v>
      </c>
      <c r="G4" s="579">
        <v>51.739475169999999</v>
      </c>
      <c r="H4" s="843">
        <f>+G4/F4</f>
        <v>0.1625997129755975</v>
      </c>
      <c r="I4" s="476">
        <v>6</v>
      </c>
      <c r="J4" s="475">
        <v>0</v>
      </c>
      <c r="K4" s="579">
        <v>0</v>
      </c>
      <c r="L4" s="1048">
        <v>0</v>
      </c>
      <c r="M4" s="432">
        <f>IFERROR(('A2.9.1'!J4/'A2.9.1'!$F4)^(1/9)-1,0)</f>
        <v>-1</v>
      </c>
      <c r="N4" s="510"/>
    </row>
    <row r="5" spans="2:14" ht="13.35" customHeight="1" x14ac:dyDescent="0.25">
      <c r="B5" s="508"/>
      <c r="C5" s="511" t="s">
        <v>763</v>
      </c>
      <c r="D5" s="452"/>
      <c r="E5" s="476">
        <v>3884</v>
      </c>
      <c r="F5" s="475">
        <v>466.64184</v>
      </c>
      <c r="G5" s="579">
        <v>74.409392330000003</v>
      </c>
      <c r="H5" s="843">
        <f t="shared" ref="H5:H23" si="0">+G5/F5</f>
        <v>0.15945718097202771</v>
      </c>
      <c r="I5" s="476">
        <v>319</v>
      </c>
      <c r="J5" s="475">
        <v>54.71902</v>
      </c>
      <c r="K5" s="579">
        <v>8.1944743300000003</v>
      </c>
      <c r="L5" s="582">
        <f t="shared" ref="L5:L23" si="1">+K5/J5</f>
        <v>0.14975550238290086</v>
      </c>
      <c r="M5" s="432">
        <f>IFERROR(('A2.9.1'!J5/'A2.9.1'!$F5)^(1/9)-1,0)</f>
        <v>-0.21191558838677904</v>
      </c>
      <c r="N5" s="510"/>
    </row>
    <row r="6" spans="2:14" ht="13.35" customHeight="1" x14ac:dyDescent="0.25">
      <c r="B6" s="508"/>
      <c r="C6" s="511" t="s">
        <v>764</v>
      </c>
      <c r="D6" s="452"/>
      <c r="E6" s="476">
        <v>5379</v>
      </c>
      <c r="F6" s="475">
        <v>668.414356</v>
      </c>
      <c r="G6" s="579">
        <v>116.31802353</v>
      </c>
      <c r="H6" s="843">
        <f t="shared" si="0"/>
        <v>0.17402083376258304</v>
      </c>
      <c r="I6" s="476">
        <v>2689</v>
      </c>
      <c r="J6" s="475">
        <v>506.812568</v>
      </c>
      <c r="K6" s="579">
        <v>91.586392799999999</v>
      </c>
      <c r="L6" s="582">
        <f t="shared" si="1"/>
        <v>0.180710579379318</v>
      </c>
      <c r="M6" s="432">
        <f>IFERROR(('A2.9.1'!J6/'A2.9.1'!$F6)^(1/9)-1,0)</f>
        <v>-3.0283862412030627E-2</v>
      </c>
      <c r="N6" s="510"/>
    </row>
    <row r="7" spans="2:14" ht="13.35" customHeight="1" x14ac:dyDescent="0.25">
      <c r="B7" s="508"/>
      <c r="C7" s="451" t="s">
        <v>765</v>
      </c>
      <c r="D7" s="452"/>
      <c r="E7" s="476">
        <v>12229</v>
      </c>
      <c r="F7" s="475">
        <v>949.84373900000003</v>
      </c>
      <c r="G7" s="579">
        <v>138.18656462999999</v>
      </c>
      <c r="H7" s="843">
        <f t="shared" si="0"/>
        <v>0.14548347160290118</v>
      </c>
      <c r="I7" s="476">
        <v>4217</v>
      </c>
      <c r="J7" s="475">
        <v>770.63030700000002</v>
      </c>
      <c r="K7" s="579">
        <v>134.76916291999999</v>
      </c>
      <c r="L7" s="582">
        <f t="shared" si="1"/>
        <v>0.17488173212995628</v>
      </c>
      <c r="M7" s="432">
        <f>IFERROR(('A2.9.1'!J7/'A2.9.1'!$F7)^(1/9)-1,0)</f>
        <v>-2.2964293561972382E-2</v>
      </c>
      <c r="N7" s="510"/>
    </row>
    <row r="8" spans="2:14" ht="13.35" customHeight="1" x14ac:dyDescent="0.3">
      <c r="B8" s="508"/>
      <c r="C8" s="451" t="s">
        <v>766</v>
      </c>
      <c r="D8" s="452"/>
      <c r="E8" s="476">
        <v>150262</v>
      </c>
      <c r="F8" s="475">
        <v>16292.835621</v>
      </c>
      <c r="G8" s="579">
        <v>1728.75279004</v>
      </c>
      <c r="H8" s="843">
        <f t="shared" si="0"/>
        <v>0.10610509000727861</v>
      </c>
      <c r="I8" s="476">
        <v>5659</v>
      </c>
      <c r="J8" s="475">
        <v>1330.607199</v>
      </c>
      <c r="K8" s="579">
        <v>248.48962931</v>
      </c>
      <c r="L8" s="582">
        <f t="shared" si="1"/>
        <v>0.1867490492286146</v>
      </c>
      <c r="M8" s="432">
        <f>IFERROR(('A2.9.1'!J8/'A2.9.1'!$F8)^(1/9)-1,0)</f>
        <v>-0.24296314751716275</v>
      </c>
      <c r="N8" s="513"/>
    </row>
    <row r="9" spans="2:14" ht="13.35" customHeight="1" x14ac:dyDescent="0.3">
      <c r="B9" s="508"/>
      <c r="C9" s="451" t="s">
        <v>767</v>
      </c>
      <c r="D9" s="452"/>
      <c r="E9" s="476">
        <v>376912</v>
      </c>
      <c r="F9" s="475">
        <v>75446.205111999996</v>
      </c>
      <c r="G9" s="579">
        <v>11662.583158540001</v>
      </c>
      <c r="H9" s="843">
        <f t="shared" si="0"/>
        <v>0.15458144172032087</v>
      </c>
      <c r="I9" s="476">
        <v>20889</v>
      </c>
      <c r="J9" s="475">
        <v>7420.6492770000004</v>
      </c>
      <c r="K9" s="579">
        <v>1469.3776136099998</v>
      </c>
      <c r="L9" s="582">
        <f t="shared" si="1"/>
        <v>0.19801200120914969</v>
      </c>
      <c r="M9" s="432">
        <f>IFERROR(('A2.9.1'!J9/'A2.9.1'!$F9)^(1/9)-1,0)</f>
        <v>-0.22716035996578798</v>
      </c>
      <c r="N9" s="513"/>
    </row>
    <row r="10" spans="2:14" ht="13.35" customHeight="1" x14ac:dyDescent="0.3">
      <c r="B10" s="508"/>
      <c r="C10" s="451" t="s">
        <v>768</v>
      </c>
      <c r="D10" s="452"/>
      <c r="E10" s="476">
        <v>438215</v>
      </c>
      <c r="F10" s="475">
        <v>116326.072252</v>
      </c>
      <c r="G10" s="475">
        <v>22335.443945580002</v>
      </c>
      <c r="H10" s="496">
        <f t="shared" si="0"/>
        <v>0.1920072045172658</v>
      </c>
      <c r="I10" s="476">
        <v>201024</v>
      </c>
      <c r="J10" s="475">
        <v>94058.937999000002</v>
      </c>
      <c r="K10" s="475">
        <v>21409.51918621</v>
      </c>
      <c r="L10" s="432">
        <f t="shared" si="1"/>
        <v>0.22761812584400665</v>
      </c>
      <c r="M10" s="432">
        <f>IFERROR(('A2.9.1'!J10/'A2.9.1'!$F10)^(1/9)-1,0)</f>
        <v>-2.3331905107611739E-2</v>
      </c>
      <c r="N10" s="513"/>
    </row>
    <row r="11" spans="2:14" ht="13.35" customHeight="1" x14ac:dyDescent="0.25">
      <c r="B11" s="508"/>
      <c r="C11" s="451" t="s">
        <v>769</v>
      </c>
      <c r="D11" s="452"/>
      <c r="E11" s="476">
        <v>423322</v>
      </c>
      <c r="F11" s="475">
        <v>136291.67633700001</v>
      </c>
      <c r="G11" s="475">
        <v>29729.798550179999</v>
      </c>
      <c r="H11" s="496">
        <f t="shared" si="0"/>
        <v>0.21813363331645405</v>
      </c>
      <c r="I11" s="476">
        <v>406310</v>
      </c>
      <c r="J11" s="475">
        <v>214100.27794299999</v>
      </c>
      <c r="K11" s="475">
        <v>52331.80933281</v>
      </c>
      <c r="L11" s="432">
        <f t="shared" si="1"/>
        <v>0.24442662959429842</v>
      </c>
      <c r="M11" s="432">
        <f>IFERROR(('A2.9.1'!J11/'A2.9.1'!$F11)^(1/9)-1,0)</f>
        <v>5.1463522952518659E-2</v>
      </c>
    </row>
    <row r="12" spans="2:14" ht="13.35" customHeight="1" x14ac:dyDescent="0.25">
      <c r="B12" s="508"/>
      <c r="C12" s="451" t="s">
        <v>770</v>
      </c>
      <c r="D12" s="452"/>
      <c r="E12" s="476">
        <v>422611</v>
      </c>
      <c r="F12" s="475">
        <v>150821.32668100001</v>
      </c>
      <c r="G12" s="475">
        <v>35182.747829160005</v>
      </c>
      <c r="H12" s="496">
        <f t="shared" si="0"/>
        <v>0.23327435584474418</v>
      </c>
      <c r="I12" s="476">
        <v>430048</v>
      </c>
      <c r="J12" s="475">
        <v>249315.21924000001</v>
      </c>
      <c r="K12" s="475">
        <v>64983.674387300001</v>
      </c>
      <c r="L12" s="432">
        <f t="shared" si="1"/>
        <v>0.26064864626151973</v>
      </c>
      <c r="M12" s="432">
        <f>IFERROR(('A2.9.1'!J12/'A2.9.1'!$F12)^(1/9)-1,0)</f>
        <v>5.7435785841134956E-2</v>
      </c>
    </row>
    <row r="13" spans="2:14" ht="13.35" customHeight="1" x14ac:dyDescent="0.25">
      <c r="B13" s="508"/>
      <c r="C13" s="451" t="s">
        <v>771</v>
      </c>
      <c r="D13" s="452"/>
      <c r="E13" s="476">
        <v>369431</v>
      </c>
      <c r="F13" s="475">
        <v>135615.540194</v>
      </c>
      <c r="G13" s="475">
        <v>32237.020075209999</v>
      </c>
      <c r="H13" s="496">
        <f t="shared" si="0"/>
        <v>0.23770889404779477</v>
      </c>
      <c r="I13" s="476">
        <v>426149</v>
      </c>
      <c r="J13" s="475">
        <v>264752.19058699999</v>
      </c>
      <c r="K13" s="475">
        <v>71769.986558749995</v>
      </c>
      <c r="L13" s="432">
        <f t="shared" si="1"/>
        <v>0.27108363636056759</v>
      </c>
      <c r="M13" s="432">
        <f>IFERROR(('A2.9.1'!J13/'A2.9.1'!$F13)^(1/9)-1,0)</f>
        <v>7.7162244667729807E-2</v>
      </c>
    </row>
    <row r="14" spans="2:14" s="117" customFormat="1" ht="13.35" customHeight="1" x14ac:dyDescent="0.25">
      <c r="B14" s="508"/>
      <c r="C14" s="451" t="s">
        <v>759</v>
      </c>
      <c r="D14" s="452"/>
      <c r="E14" s="476">
        <v>306821</v>
      </c>
      <c r="F14" s="475">
        <v>116726.696595</v>
      </c>
      <c r="G14" s="475">
        <v>28683.036593680001</v>
      </c>
      <c r="H14" s="496">
        <f t="shared" si="0"/>
        <v>0.24572816185486604</v>
      </c>
      <c r="I14" s="476">
        <v>418428</v>
      </c>
      <c r="J14" s="475">
        <v>258132.55889700001</v>
      </c>
      <c r="K14" s="475">
        <v>70032.632453229991</v>
      </c>
      <c r="L14" s="432">
        <f t="shared" si="1"/>
        <v>0.27130491694840553</v>
      </c>
      <c r="M14" s="432">
        <f>IFERROR(('A2.9.1'!J14/'A2.9.1'!$F14)^(1/9)-1,0)</f>
        <v>9.2186878484985746E-2</v>
      </c>
    </row>
    <row r="15" spans="2:14" s="117" customFormat="1" ht="13.35" customHeight="1" x14ac:dyDescent="0.25">
      <c r="B15" s="508"/>
      <c r="C15" s="451" t="s">
        <v>754</v>
      </c>
      <c r="D15" s="452"/>
      <c r="E15" s="476">
        <v>215061</v>
      </c>
      <c r="F15" s="475">
        <v>82645.106511000005</v>
      </c>
      <c r="G15" s="475">
        <v>21264.51154326</v>
      </c>
      <c r="H15" s="496">
        <f t="shared" si="0"/>
        <v>0.25729910022476293</v>
      </c>
      <c r="I15" s="476">
        <v>357779</v>
      </c>
      <c r="J15" s="475">
        <v>206364.620883</v>
      </c>
      <c r="K15" s="475">
        <v>56286.904394620004</v>
      </c>
      <c r="L15" s="432">
        <f t="shared" si="1"/>
        <v>0.27275462312182036</v>
      </c>
      <c r="M15" s="432">
        <f>IFERROR(('A2.9.1'!J15/'A2.9.1'!$F15)^(1/9)-1,0)</f>
        <v>0.1070253517932418</v>
      </c>
    </row>
    <row r="16" spans="2:14" ht="12.45" customHeight="1" x14ac:dyDescent="0.25">
      <c r="B16" s="508"/>
      <c r="C16" s="451" t="s">
        <v>755</v>
      </c>
      <c r="D16" s="452"/>
      <c r="E16" s="476">
        <v>135852</v>
      </c>
      <c r="F16" s="475">
        <v>47315.424374000002</v>
      </c>
      <c r="G16" s="475">
        <v>12546.056039249999</v>
      </c>
      <c r="H16" s="496">
        <f t="shared" si="0"/>
        <v>0.26515784662694691</v>
      </c>
      <c r="I16" s="476">
        <v>290267</v>
      </c>
      <c r="J16" s="475">
        <v>141174.15286199999</v>
      </c>
      <c r="K16" s="475">
        <v>38021.753662480005</v>
      </c>
      <c r="L16" s="432">
        <f t="shared" si="1"/>
        <v>0.26932517668193046</v>
      </c>
      <c r="M16" s="432">
        <f>IFERROR(('A2.9.1'!J16/'A2.9.1'!$F16)^(1/9)-1,0)</f>
        <v>0.12914644699022682</v>
      </c>
    </row>
    <row r="17" spans="2:15" ht="12.45" customHeight="1" x14ac:dyDescent="0.25">
      <c r="B17" s="508"/>
      <c r="C17" s="451" t="s">
        <v>756</v>
      </c>
      <c r="D17" s="452"/>
      <c r="E17" s="476">
        <v>89071</v>
      </c>
      <c r="F17" s="475">
        <v>21519.209294</v>
      </c>
      <c r="G17" s="475">
        <v>5039.6808644599996</v>
      </c>
      <c r="H17" s="496">
        <f t="shared" si="0"/>
        <v>0.23419451874865899</v>
      </c>
      <c r="I17" s="476">
        <v>195206</v>
      </c>
      <c r="J17" s="475">
        <v>69885.692087000003</v>
      </c>
      <c r="K17" s="475">
        <v>14324.70048854</v>
      </c>
      <c r="L17" s="432">
        <f t="shared" si="1"/>
        <v>0.20497329368516981</v>
      </c>
      <c r="M17" s="432">
        <f>IFERROR(('A2.9.1'!J17/'A2.9.1'!$F17)^(1/9)-1,0)</f>
        <v>0.13983035322382276</v>
      </c>
    </row>
    <row r="18" spans="2:15" ht="12.45" customHeight="1" x14ac:dyDescent="0.25">
      <c r="B18" s="508"/>
      <c r="C18" s="451" t="s">
        <v>757</v>
      </c>
      <c r="D18" s="452"/>
      <c r="E18" s="476">
        <v>50542</v>
      </c>
      <c r="F18" s="475">
        <v>9167.6518799999994</v>
      </c>
      <c r="G18" s="475">
        <v>1753.7767246600001</v>
      </c>
      <c r="H18" s="496">
        <f t="shared" si="0"/>
        <v>0.19130053667133795</v>
      </c>
      <c r="I18" s="476">
        <v>124572</v>
      </c>
      <c r="J18" s="475">
        <v>39774.214105999999</v>
      </c>
      <c r="K18" s="475">
        <v>7030.2465187799999</v>
      </c>
      <c r="L18" s="432">
        <f t="shared" si="1"/>
        <v>0.17675387626878281</v>
      </c>
      <c r="M18" s="432">
        <f>IFERROR(('A2.9.1'!J18/'A2.9.1'!$F18)^(1/9)-1,0)</f>
        <v>0.17710700370870502</v>
      </c>
    </row>
    <row r="19" spans="2:15" s="117" customFormat="1" ht="12.45" customHeight="1" x14ac:dyDescent="0.25">
      <c r="B19" s="508"/>
      <c r="C19" s="451" t="s">
        <v>758</v>
      </c>
      <c r="D19" s="452"/>
      <c r="E19" s="479">
        <v>39122</v>
      </c>
      <c r="F19" s="478">
        <v>6458.4430599999996</v>
      </c>
      <c r="G19" s="478">
        <v>1023.37587838</v>
      </c>
      <c r="H19" s="841">
        <f>+G19/F19</f>
        <v>0.15845550837449052</v>
      </c>
      <c r="I19" s="479">
        <v>157488</v>
      </c>
      <c r="J19" s="478">
        <v>45164.063714000004</v>
      </c>
      <c r="K19" s="478">
        <v>6965.0537326499998</v>
      </c>
      <c r="L19" s="480">
        <f t="shared" si="1"/>
        <v>0.15421671922074995</v>
      </c>
      <c r="M19" s="480">
        <f>IFERROR(('A2.9.1'!J19/'A2.9.1'!$F19)^(1/9)-1,0)</f>
        <v>0.24122834951812355</v>
      </c>
    </row>
    <row r="20" spans="2:15" s="117" customFormat="1" ht="12.45" customHeight="1" x14ac:dyDescent="0.25">
      <c r="B20" s="575"/>
      <c r="C20" s="576" t="s">
        <v>8</v>
      </c>
      <c r="D20" s="577"/>
      <c r="E20" s="482">
        <f>SUM(E4:E19)</f>
        <v>3041050</v>
      </c>
      <c r="F20" s="471">
        <f>SUM(F4:F19)</f>
        <v>917029.28936200007</v>
      </c>
      <c r="G20" s="471">
        <f>SUM(G4:G19)</f>
        <v>203567.43744805999</v>
      </c>
      <c r="H20" s="495">
        <f t="shared" si="0"/>
        <v>0.22198575313738003</v>
      </c>
      <c r="I20" s="482">
        <f>SUM(I4:I19)</f>
        <v>3041050</v>
      </c>
      <c r="J20" s="471">
        <f>SUM(J4:J19)</f>
        <v>1592805.346689</v>
      </c>
      <c r="K20" s="471">
        <f>SUM(K4:K19)</f>
        <v>405108.69798833993</v>
      </c>
      <c r="L20" s="483">
        <f t="shared" si="1"/>
        <v>0.25433660103568112</v>
      </c>
      <c r="M20" s="483">
        <f>IFERROR(('A2.9.1'!J20/'A2.9.1'!$F20)^(1/9)-1,0)</f>
        <v>6.3266586947884562E-2</v>
      </c>
    </row>
    <row r="21" spans="2:15" s="117" customFormat="1" ht="13.35" customHeight="1" x14ac:dyDescent="0.25">
      <c r="B21" s="574"/>
      <c r="C21" s="451" t="s">
        <v>760</v>
      </c>
      <c r="D21" s="452"/>
      <c r="E21" s="476">
        <f>+SUM(E4:E14)</f>
        <v>2511402</v>
      </c>
      <c r="F21" s="475">
        <f>+SUM(F4:F14)</f>
        <v>749923.45424300001</v>
      </c>
      <c r="G21" s="475">
        <f>+SUM(G4:G14)</f>
        <v>161940.03639805</v>
      </c>
      <c r="H21" s="496">
        <f t="shared" si="0"/>
        <v>0.21594208779817156</v>
      </c>
      <c r="I21" s="476">
        <f>+SUM(I4:I14)</f>
        <v>1915738</v>
      </c>
      <c r="J21" s="475">
        <f>+SUM(J4:J14)</f>
        <v>1090442.6030369999</v>
      </c>
      <c r="K21" s="475">
        <f>+SUM(K4:K14)</f>
        <v>282480.03919126996</v>
      </c>
      <c r="L21" s="496">
        <f t="shared" si="1"/>
        <v>0.25905080964787386</v>
      </c>
      <c r="M21" s="622">
        <f>IFERROR(('A2.9.1'!J21/'A2.9.1'!$F21)^(1/9)-1,0)</f>
        <v>4.2473675829675539E-2</v>
      </c>
    </row>
    <row r="22" spans="2:15" s="117" customFormat="1" ht="12.45" customHeight="1" x14ac:dyDescent="0.25">
      <c r="B22" s="514"/>
      <c r="C22" s="463" t="s">
        <v>761</v>
      </c>
      <c r="D22" s="464"/>
      <c r="E22" s="479">
        <f>+SUM(E15:E19)</f>
        <v>529648</v>
      </c>
      <c r="F22" s="478">
        <f>+SUM(F15:F19)</f>
        <v>167105.835119</v>
      </c>
      <c r="G22" s="478">
        <f>+SUM(G15:G19)</f>
        <v>41627.401050009998</v>
      </c>
      <c r="H22" s="498">
        <f t="shared" si="0"/>
        <v>0.2491080040404702</v>
      </c>
      <c r="I22" s="479">
        <f>+SUM(I15:I19)</f>
        <v>1125312</v>
      </c>
      <c r="J22" s="478">
        <f>+SUM(J15:J19)</f>
        <v>502362.74365200003</v>
      </c>
      <c r="K22" s="478">
        <f>+SUM(K15:K19)</f>
        <v>122628.65879707001</v>
      </c>
      <c r="L22" s="498">
        <f t="shared" si="1"/>
        <v>0.24410380814787913</v>
      </c>
      <c r="M22" s="431">
        <f>IFERROR(('A2.9.1'!J22/'A2.9.1'!$F22)^(1/9)-1,0)</f>
        <v>0.13009246367590666</v>
      </c>
      <c r="N22" s="623"/>
      <c r="O22" s="981"/>
    </row>
    <row r="23" spans="2:15" s="117" customFormat="1" ht="12.45" customHeight="1" x14ac:dyDescent="0.25">
      <c r="B23" s="516"/>
      <c r="C23" s="469" t="s">
        <v>8</v>
      </c>
      <c r="D23" s="470"/>
      <c r="E23" s="482">
        <f>+SUM(E21:E22)</f>
        <v>3041050</v>
      </c>
      <c r="F23" s="473">
        <f>+SUM(F21:F22)</f>
        <v>917029.28936200007</v>
      </c>
      <c r="G23" s="473">
        <f>+SUM(G21:G22)</f>
        <v>203567.43744805999</v>
      </c>
      <c r="H23" s="500">
        <f t="shared" si="0"/>
        <v>0.22198575313738003</v>
      </c>
      <c r="I23" s="482">
        <f>+SUM(I21:I22)</f>
        <v>3041050</v>
      </c>
      <c r="J23" s="473">
        <f>+SUM(J21:J22)</f>
        <v>1592805.346689</v>
      </c>
      <c r="K23" s="473">
        <f>+SUM(K21:K22)</f>
        <v>405108.69798833993</v>
      </c>
      <c r="L23" s="500">
        <f t="shared" si="1"/>
        <v>0.25433660103568112</v>
      </c>
      <c r="M23" s="434">
        <f>IFERROR(('A2.9.1'!J23/'A2.9.1'!$F23)^(1/9)-1,0)</f>
        <v>6.3266586947884562E-2</v>
      </c>
      <c r="N23" s="623"/>
      <c r="O23" s="981"/>
    </row>
    <row r="24" spans="2:15" s="117" customFormat="1" ht="12.45" customHeight="1" x14ac:dyDescent="0.25">
      <c r="B24" s="518"/>
      <c r="C24" s="519" t="s">
        <v>82</v>
      </c>
      <c r="D24" s="520"/>
      <c r="E24" s="845"/>
      <c r="F24" s="521"/>
      <c r="G24" s="521"/>
      <c r="H24" s="521"/>
      <c r="I24" s="845"/>
      <c r="J24" s="521"/>
      <c r="K24" s="521"/>
      <c r="L24" s="522"/>
      <c r="N24" s="624"/>
      <c r="O24" s="981"/>
    </row>
    <row r="25" spans="2:15" s="117" customFormat="1" ht="13.35" customHeight="1" x14ac:dyDescent="0.25">
      <c r="B25" s="508"/>
      <c r="C25" s="451" t="s">
        <v>762</v>
      </c>
      <c r="D25" s="452"/>
      <c r="E25" s="846">
        <f>'A2.9.1'!E4/'A2.9.1'!E$20</f>
        <v>7.6815573568339882E-4</v>
      </c>
      <c r="F25" s="523">
        <f>'A2.9.1'!F4/'A2.9.1'!F$20</f>
        <v>3.4699166067136272E-4</v>
      </c>
      <c r="G25" s="523">
        <f>'A2.9.1'!G4/'A2.9.1'!G$20</f>
        <v>2.5416380840968865E-4</v>
      </c>
      <c r="H25" s="523"/>
      <c r="I25" s="846">
        <f>'A2.9.1'!I4/'A2.9.1'!I$20</f>
        <v>1.9730027457621544E-6</v>
      </c>
      <c r="J25" s="523">
        <f>'A2.9.1'!J4/'A2.9.1'!J$20</f>
        <v>0</v>
      </c>
      <c r="K25" s="523">
        <f>'A2.9.1'!K4/'A2.9.1'!K$20</f>
        <v>0</v>
      </c>
      <c r="L25" s="524"/>
    </row>
    <row r="26" spans="2:15" s="117" customFormat="1" ht="13.35" customHeight="1" x14ac:dyDescent="0.25">
      <c r="B26" s="508"/>
      <c r="C26" s="511" t="s">
        <v>763</v>
      </c>
      <c r="D26" s="452"/>
      <c r="E26" s="846">
        <f>'A2.9.1'!E5/'A2.9.1'!E$20</f>
        <v>1.2771904440900346E-3</v>
      </c>
      <c r="F26" s="523">
        <f>'A2.9.1'!F5/'A2.9.1'!F$20</f>
        <v>5.0886252534491482E-4</v>
      </c>
      <c r="G26" s="523">
        <f>'A2.9.1'!G5/'A2.9.1'!G$20</f>
        <v>3.655269883179891E-4</v>
      </c>
      <c r="H26" s="523"/>
      <c r="I26" s="846">
        <f>'A2.9.1'!I5/'A2.9.1'!I$20</f>
        <v>1.0489797931635455E-4</v>
      </c>
      <c r="J26" s="523">
        <f>'A2.9.1'!J5/'A2.9.1'!J$20</f>
        <v>3.4353865093274361E-5</v>
      </c>
      <c r="K26" s="523">
        <f>'A2.9.1'!K5/'A2.9.1'!K$20</f>
        <v>2.0227840998456809E-5</v>
      </c>
      <c r="L26" s="524"/>
    </row>
    <row r="27" spans="2:15" s="117" customFormat="1" ht="13.35" customHeight="1" x14ac:dyDescent="0.25">
      <c r="B27" s="508"/>
      <c r="C27" s="511" t="s">
        <v>764</v>
      </c>
      <c r="D27" s="452"/>
      <c r="E27" s="846">
        <f>'A2.9.1'!E6/'A2.9.1'!E$20</f>
        <v>1.7687969615757715E-3</v>
      </c>
      <c r="F27" s="523">
        <f>'A2.9.1'!F6/'A2.9.1'!F$20</f>
        <v>7.2889095665094005E-4</v>
      </c>
      <c r="G27" s="523">
        <f>'A2.9.1'!G6/'A2.9.1'!G$20</f>
        <v>5.7139798480628032E-4</v>
      </c>
      <c r="H27" s="523"/>
      <c r="I27" s="846">
        <f>'A2.9.1'!I6/'A2.9.1'!I$20</f>
        <v>8.842340638924056E-4</v>
      </c>
      <c r="J27" s="523">
        <f>'A2.9.1'!J6/'A2.9.1'!J$20</f>
        <v>3.1818864059787505E-4</v>
      </c>
      <c r="K27" s="523">
        <f>'A2.9.1'!K6/'A2.9.1'!K$20</f>
        <v>2.2607856423422458E-4</v>
      </c>
      <c r="L27" s="524"/>
    </row>
    <row r="28" spans="2:15" s="117" customFormat="1" ht="13.35" customHeight="1" x14ac:dyDescent="0.25">
      <c r="B28" s="508"/>
      <c r="C28" s="451" t="s">
        <v>765</v>
      </c>
      <c r="D28" s="452"/>
      <c r="E28" s="846">
        <f>'A2.9.1'!E7/'A2.9.1'!E$20</f>
        <v>4.0213084296542309E-3</v>
      </c>
      <c r="F28" s="523">
        <f>'A2.9.1'!F7/'A2.9.1'!F$20</f>
        <v>1.0357834259152505E-3</v>
      </c>
      <c r="G28" s="523">
        <f>'A2.9.1'!G7/'A2.9.1'!G$20</f>
        <v>6.788245033799089E-4</v>
      </c>
      <c r="H28" s="523"/>
      <c r="I28" s="846">
        <f>'A2.9.1'!I7/'A2.9.1'!I$20</f>
        <v>1.3866920964798342E-3</v>
      </c>
      <c r="J28" s="523">
        <f>'A2.9.1'!J7/'A2.9.1'!J$20</f>
        <v>4.8381951291281538E-4</v>
      </c>
      <c r="K28" s="523">
        <f>'A2.9.1'!K7/'A2.9.1'!K$20</f>
        <v>3.3267407880706372E-4</v>
      </c>
      <c r="L28" s="524"/>
    </row>
    <row r="29" spans="2:15" s="117" customFormat="1" ht="13.35" customHeight="1" x14ac:dyDescent="0.25">
      <c r="B29" s="508"/>
      <c r="C29" s="451" t="s">
        <v>766</v>
      </c>
      <c r="D29" s="452"/>
      <c r="E29" s="846">
        <f>'A2.9.1'!E8/'A2.9.1'!E$20</f>
        <v>4.9411223097285475E-2</v>
      </c>
      <c r="F29" s="523">
        <f>'A2.9.1'!F8/'A2.9.1'!F$20</f>
        <v>1.7766974086874943E-2</v>
      </c>
      <c r="G29" s="523">
        <f>'A2.9.1'!G8/'A2.9.1'!G$20</f>
        <v>8.4922854642756375E-3</v>
      </c>
      <c r="H29" s="523"/>
      <c r="I29" s="846">
        <f>'A2.9.1'!I8/'A2.9.1'!I$20</f>
        <v>1.8608704230446721E-3</v>
      </c>
      <c r="J29" s="523">
        <f>'A2.9.1'!J8/'A2.9.1'!J$20</f>
        <v>8.3538594453237041E-4</v>
      </c>
      <c r="K29" s="523">
        <f>'A2.9.1'!K8/'A2.9.1'!K$20</f>
        <v>6.1339001246809113E-4</v>
      </c>
      <c r="L29" s="524"/>
    </row>
    <row r="30" spans="2:15" s="117" customFormat="1" ht="13.35" customHeight="1" x14ac:dyDescent="0.25">
      <c r="B30" s="508"/>
      <c r="C30" s="451" t="s">
        <v>767</v>
      </c>
      <c r="D30" s="452"/>
      <c r="E30" s="846">
        <f>'A2.9.1'!E9/'A2.9.1'!E$20</f>
        <v>0.12394140181845087</v>
      </c>
      <c r="F30" s="523">
        <f>'A2.9.1'!F9/'A2.9.1'!F$20</f>
        <v>8.2272405022624506E-2</v>
      </c>
      <c r="G30" s="523">
        <f>'A2.9.1'!G9/'A2.9.1'!G$20</f>
        <v>5.7291005402156696E-2</v>
      </c>
      <c r="H30" s="523"/>
      <c r="I30" s="846">
        <f>'A2.9.1'!I9/'A2.9.1'!I$20</f>
        <v>6.869009059370941E-3</v>
      </c>
      <c r="J30" s="523">
        <f>'A2.9.1'!J9/'A2.9.1'!J$20</f>
        <v>4.6588550775683102E-3</v>
      </c>
      <c r="K30" s="523">
        <f>'A2.9.1'!K9/'A2.9.1'!K$20</f>
        <v>3.6271193901946095E-3</v>
      </c>
      <c r="L30" s="524"/>
    </row>
    <row r="31" spans="2:15" s="117" customFormat="1" ht="13.35" customHeight="1" x14ac:dyDescent="0.25">
      <c r="B31" s="508"/>
      <c r="C31" s="451" t="s">
        <v>768</v>
      </c>
      <c r="D31" s="452"/>
      <c r="E31" s="846">
        <f>'A2.9.1'!E10/'A2.9.1'!E$20</f>
        <v>0.14409989970569376</v>
      </c>
      <c r="F31" s="523">
        <f>'A2.9.1'!F10/'A2.9.1'!F$20</f>
        <v>0.12685098895034302</v>
      </c>
      <c r="G31" s="523">
        <f>'A2.9.1'!G10/'A2.9.1'!G$20</f>
        <v>0.10972012137883726</v>
      </c>
      <c r="H31" s="523"/>
      <c r="I31" s="846">
        <f>'A2.9.1'!I10/'A2.9.1'!I$20</f>
        <v>6.6103483994015222E-2</v>
      </c>
      <c r="J31" s="523">
        <f>'A2.9.1'!J10/'A2.9.1'!J$20</f>
        <v>5.9052374600902999E-2</v>
      </c>
      <c r="K31" s="523">
        <f>'A2.9.1'!K10/'A2.9.1'!K$20</f>
        <v>5.2848826234844805E-2</v>
      </c>
      <c r="L31" s="524"/>
      <c r="M31" s="525"/>
    </row>
    <row r="32" spans="2:15" s="117" customFormat="1" ht="13.35" customHeight="1" x14ac:dyDescent="0.25">
      <c r="B32" s="508"/>
      <c r="C32" s="451" t="s">
        <v>769</v>
      </c>
      <c r="D32" s="452"/>
      <c r="E32" s="846">
        <f>'A2.9.1'!E11/'A2.9.1'!E$20</f>
        <v>0.13920257805692113</v>
      </c>
      <c r="F32" s="523">
        <f>'A2.9.1'!F11/'A2.9.1'!F$20</f>
        <v>0.14862303518333803</v>
      </c>
      <c r="G32" s="523">
        <f>'A2.9.1'!G11/'A2.9.1'!G$20</f>
        <v>0.14604397895299695</v>
      </c>
      <c r="H32" s="523"/>
      <c r="I32" s="846">
        <f>'A2.9.1'!I11/'A2.9.1'!I$20</f>
        <v>0.13360845760510351</v>
      </c>
      <c r="J32" s="523">
        <f>'A2.9.1'!J11/'A2.9.1'!J$20</f>
        <v>0.13441710149206557</v>
      </c>
      <c r="K32" s="523">
        <f>'A2.9.1'!K11/'A2.9.1'!K$20</f>
        <v>0.12917967348683351</v>
      </c>
      <c r="L32" s="524"/>
      <c r="N32" s="525"/>
    </row>
    <row r="33" spans="2:15" s="117" customFormat="1" ht="13.35" customHeight="1" x14ac:dyDescent="0.25">
      <c r="B33" s="508"/>
      <c r="C33" s="451" t="s">
        <v>770</v>
      </c>
      <c r="D33" s="452"/>
      <c r="E33" s="846">
        <f>'A2.9.1'!E12/'A2.9.1'!E$20</f>
        <v>0.13896877723154832</v>
      </c>
      <c r="F33" s="523">
        <f>'A2.9.1'!F12/'A2.9.1'!F$20</f>
        <v>0.16446729502601834</v>
      </c>
      <c r="G33" s="523">
        <f>'A2.9.1'!G12/'A2.9.1'!G$20</f>
        <v>0.17283092163567096</v>
      </c>
      <c r="H33" s="523"/>
      <c r="I33" s="846">
        <f>'A2.9.1'!I12/'A2.9.1'!I$20</f>
        <v>0.1414143141349205</v>
      </c>
      <c r="J33" s="523">
        <f>'A2.9.1'!J12/'A2.9.1'!J$20</f>
        <v>0.15652585531449723</v>
      </c>
      <c r="K33" s="523">
        <f>'A2.9.1'!K12/'A2.9.1'!K$20</f>
        <v>0.16041046442594623</v>
      </c>
      <c r="L33" s="524"/>
    </row>
    <row r="34" spans="2:15" s="117" customFormat="1" ht="13.35" customHeight="1" x14ac:dyDescent="0.25">
      <c r="B34" s="508"/>
      <c r="C34" s="451" t="s">
        <v>771</v>
      </c>
      <c r="D34" s="452"/>
      <c r="E34" s="846">
        <f>'A2.9.1'!E13/'A2.9.1'!E$20</f>
        <v>0.12148139622827642</v>
      </c>
      <c r="F34" s="523">
        <f>'A2.9.1'!F13/'A2.9.1'!F$20</f>
        <v>0.14788572379007772</v>
      </c>
      <c r="G34" s="523">
        <f>'A2.9.1'!G13/'A2.9.1'!G$20</f>
        <v>0.15836039633517143</v>
      </c>
      <c r="H34" s="523"/>
      <c r="I34" s="846">
        <f>'A2.9.1'!I13/'A2.9.1'!I$20</f>
        <v>0.14013219118396605</v>
      </c>
      <c r="J34" s="523">
        <f>'A2.9.1'!J13/'A2.9.1'!J$20</f>
        <v>0.16621754261269042</v>
      </c>
      <c r="K34" s="523">
        <f>'A2.9.1'!K13/'A2.9.1'!K$20</f>
        <v>0.17716229474987902</v>
      </c>
      <c r="L34" s="524"/>
    </row>
    <row r="35" spans="2:15" s="117" customFormat="1" ht="13.35" customHeight="1" x14ac:dyDescent="0.25">
      <c r="B35" s="508"/>
      <c r="C35" s="451" t="s">
        <v>759</v>
      </c>
      <c r="D35" s="452"/>
      <c r="E35" s="846">
        <f>'A2.9.1'!E14/'A2.9.1'!E$20</f>
        <v>0.10089311257624833</v>
      </c>
      <c r="F35" s="523">
        <f>'A2.9.1'!F14/'A2.9.1'!F$20</f>
        <v>0.12728786086670105</v>
      </c>
      <c r="G35" s="523">
        <f>'A2.9.1'!G14/'A2.9.1'!G$20</f>
        <v>0.14090188958142408</v>
      </c>
      <c r="H35" s="523"/>
      <c r="I35" s="846">
        <f>'A2.9.1'!I14/'A2.9.1'!I$20</f>
        <v>0.13759326548396114</v>
      </c>
      <c r="J35" s="523">
        <f>'A2.9.1'!J14/'A2.9.1'!J$20</f>
        <v>0.16206158488454719</v>
      </c>
      <c r="K35" s="523">
        <f>'A2.9.1'!K14/'A2.9.1'!K$20</f>
        <v>0.17287368254740784</v>
      </c>
      <c r="L35" s="524"/>
    </row>
    <row r="36" spans="2:15" s="117" customFormat="1" ht="13.35" customHeight="1" x14ac:dyDescent="0.25">
      <c r="B36" s="508"/>
      <c r="C36" s="451" t="s">
        <v>754</v>
      </c>
      <c r="D36" s="452"/>
      <c r="E36" s="846">
        <f>'A2.9.1'!E15/'A2.9.1'!E$20</f>
        <v>7.0719323917725785E-2</v>
      </c>
      <c r="F36" s="523">
        <f>'A2.9.1'!F15/'A2.9.1'!F$20</f>
        <v>9.0122646538910708E-2</v>
      </c>
      <c r="G36" s="523">
        <f>'A2.9.1'!G15/'A2.9.1'!G$20</f>
        <v>0.10445929766486163</v>
      </c>
      <c r="H36" s="523"/>
      <c r="I36" s="846">
        <f>'A2.9.1'!I15/'A2.9.1'!I$20</f>
        <v>0.11764982489600631</v>
      </c>
      <c r="J36" s="523">
        <f>'A2.9.1'!J15/'A2.9.1'!J$20</f>
        <v>0.12956047724976233</v>
      </c>
      <c r="K36" s="523">
        <f>'A2.9.1'!K15/'A2.9.1'!K$20</f>
        <v>0.13894272000113927</v>
      </c>
      <c r="L36" s="524"/>
    </row>
    <row r="37" spans="2:15" s="117" customFormat="1" ht="13.35" customHeight="1" x14ac:dyDescent="0.25">
      <c r="B37" s="508"/>
      <c r="C37" s="451" t="s">
        <v>755</v>
      </c>
      <c r="D37" s="452"/>
      <c r="E37" s="846">
        <f>'A2.9.1'!E16/'A2.9.1'!E$20</f>
        <v>4.4672728169546705E-2</v>
      </c>
      <c r="F37" s="523">
        <f>'A2.9.1'!F16/'A2.9.1'!F$20</f>
        <v>5.1596415646569492E-2</v>
      </c>
      <c r="G37" s="523">
        <f>'A2.9.1'!G16/'A2.9.1'!G$20</f>
        <v>6.1630957271597585E-2</v>
      </c>
      <c r="H37" s="523"/>
      <c r="I37" s="846">
        <f>'A2.9.1'!I16/'A2.9.1'!I$20</f>
        <v>9.5449598000690555E-2</v>
      </c>
      <c r="J37" s="523">
        <f>'A2.9.1'!J16/'A2.9.1'!J$20</f>
        <v>8.8632395135703076E-2</v>
      </c>
      <c r="K37" s="523">
        <f>'A2.9.1'!K16/'A2.9.1'!K$20</f>
        <v>9.385568330496416E-2</v>
      </c>
      <c r="L37" s="524"/>
    </row>
    <row r="38" spans="2:15" s="117" customFormat="1" ht="12.45" customHeight="1" x14ac:dyDescent="0.25">
      <c r="B38" s="508"/>
      <c r="C38" s="451" t="s">
        <v>756</v>
      </c>
      <c r="D38" s="452"/>
      <c r="E38" s="846">
        <f>'A2.9.1'!E17/'A2.9.1'!E$20</f>
        <v>2.9289554594630143E-2</v>
      </c>
      <c r="F38" s="523">
        <f>'A2.9.1'!F17/'A2.9.1'!F$20</f>
        <v>2.3466218084453382E-2</v>
      </c>
      <c r="G38" s="523">
        <f>'A2.9.1'!G17/'A2.9.1'!G$20</f>
        <v>2.4756812423626783E-2</v>
      </c>
      <c r="H38" s="523"/>
      <c r="I38" s="846">
        <f>'A2.9.1'!I17/'A2.9.1'!I$20</f>
        <v>6.4190328998207855E-2</v>
      </c>
      <c r="J38" s="523">
        <f>'A2.9.1'!J17/'A2.9.1'!J$20</f>
        <v>4.3875852270506846E-2</v>
      </c>
      <c r="K38" s="523">
        <f>'A2.9.1'!K17/'A2.9.1'!K$20</f>
        <v>3.5360140524438463E-2</v>
      </c>
      <c r="L38" s="524"/>
    </row>
    <row r="39" spans="2:15" s="117" customFormat="1" ht="12.45" customHeight="1" x14ac:dyDescent="0.25">
      <c r="B39" s="508"/>
      <c r="C39" s="451" t="s">
        <v>757</v>
      </c>
      <c r="D39" s="452"/>
      <c r="E39" s="846">
        <f>'A2.9.1'!E18/'A2.9.1'!E$20</f>
        <v>1.6619917462718469E-2</v>
      </c>
      <c r="F39" s="523">
        <f>'A2.9.1'!F18/'A2.9.1'!F$20</f>
        <v>9.9971200335140457E-3</v>
      </c>
      <c r="G39" s="523">
        <f>'A2.9.1'!G18/'A2.9.1'!G$20</f>
        <v>8.6152124654389987E-3</v>
      </c>
      <c r="H39" s="523"/>
      <c r="I39" s="846">
        <f>'A2.9.1'!I18/'A2.9.1'!I$20</f>
        <v>4.0963483007513853E-2</v>
      </c>
      <c r="J39" s="523">
        <f>'A2.9.1'!J18/'A2.9.1'!J$20</f>
        <v>2.4971170638445901E-2</v>
      </c>
      <c r="K39" s="523">
        <f>'A2.9.1'!K18/'A2.9.1'!K$20</f>
        <v>1.7353975744510794E-2</v>
      </c>
      <c r="L39" s="524"/>
    </row>
    <row r="40" spans="2:15" s="117" customFormat="1" ht="12.45" customHeight="1" x14ac:dyDescent="0.25">
      <c r="B40" s="508"/>
      <c r="C40" s="451" t="s">
        <v>758</v>
      </c>
      <c r="D40" s="452"/>
      <c r="E40" s="846">
        <f>'A2.9.1'!E19/'A2.9.1'!E$20</f>
        <v>1.2864635569951169E-2</v>
      </c>
      <c r="F40" s="523">
        <f>'A2.9.1'!F19/'A2.9.1'!F$20</f>
        <v>7.0427882019922158E-3</v>
      </c>
      <c r="G40" s="523">
        <f>'A2.9.1'!G19/'A2.9.1'!G$20</f>
        <v>5.0272081390281944E-3</v>
      </c>
      <c r="H40" s="523"/>
      <c r="I40" s="846">
        <f>'A2.9.1'!I19/'A2.9.1'!I$20</f>
        <v>5.1787376070765029E-2</v>
      </c>
      <c r="J40" s="523">
        <f>'A2.9.1'!J19/'A2.9.1'!J$20</f>
        <v>2.8355042760173772E-2</v>
      </c>
      <c r="K40" s="523">
        <f>'A2.9.1'!K19/'A2.9.1'!K$20</f>
        <v>1.7193049093333641E-2</v>
      </c>
      <c r="L40" s="524"/>
    </row>
    <row r="41" spans="2:15" s="117" customFormat="1" ht="12.45" customHeight="1" x14ac:dyDescent="0.25">
      <c r="B41" s="575"/>
      <c r="C41" s="576" t="s">
        <v>8</v>
      </c>
      <c r="D41" s="577"/>
      <c r="E41" s="847">
        <f>SUM(E25:E40)</f>
        <v>1.0000000000000002</v>
      </c>
      <c r="F41" s="625">
        <f>SUM(F25:F40)</f>
        <v>0.99999999999999989</v>
      </c>
      <c r="G41" s="625">
        <f>SUM(G25:G40)</f>
        <v>1</v>
      </c>
      <c r="H41" s="625"/>
      <c r="I41" s="847">
        <f>SUM(I25:I40)</f>
        <v>0.99999999999999989</v>
      </c>
      <c r="J41" s="625">
        <f>SUM(J25:J40)</f>
        <v>0.99999999999999989</v>
      </c>
      <c r="K41" s="625">
        <f>SUM(K25:K40)</f>
        <v>1.0000000000000002</v>
      </c>
      <c r="L41" s="626"/>
    </row>
    <row r="42" spans="2:15" s="117" customFormat="1" ht="12.45" customHeight="1" x14ac:dyDescent="0.25">
      <c r="B42" s="574"/>
      <c r="C42" s="451" t="s">
        <v>760</v>
      </c>
      <c r="D42" s="452"/>
      <c r="E42" s="430">
        <f>'A2.9.1'!E21/'A2.9.1'!E$20</f>
        <v>0.82583384028542772</v>
      </c>
      <c r="F42" s="496">
        <f>'A2.9.1'!F21/'A2.9.1'!F$20</f>
        <v>0.81777481149456011</v>
      </c>
      <c r="G42" s="496">
        <f>'A2.9.1'!G21/'A2.9.1'!G$20</f>
        <v>0.79551051203544676</v>
      </c>
      <c r="H42" s="496"/>
      <c r="I42" s="430">
        <f>'A2.9.1'!I21/'A2.9.1'!I$20</f>
        <v>0.62995938902681636</v>
      </c>
      <c r="J42" s="496">
        <f>'A2.9.1'!J21/'A2.9.1'!J$20</f>
        <v>0.68460506194540804</v>
      </c>
      <c r="K42" s="496">
        <f>'A2.9.1'!K21/'A2.9.1'!K$20</f>
        <v>0.69729443133161373</v>
      </c>
      <c r="L42" s="432"/>
    </row>
    <row r="43" spans="2:15" s="117" customFormat="1" ht="13.35" customHeight="1" x14ac:dyDescent="0.25">
      <c r="B43" s="514"/>
      <c r="C43" s="463" t="s">
        <v>761</v>
      </c>
      <c r="D43" s="464"/>
      <c r="E43" s="501">
        <f>'A2.9.1'!E22/'A2.9.1'!E$20</f>
        <v>0.17416615971457228</v>
      </c>
      <c r="F43" s="498">
        <f>'A2.9.1'!F22/'A2.9.1'!F$20</f>
        <v>0.18222518850543984</v>
      </c>
      <c r="G43" s="498">
        <f>'A2.9.1'!G22/'A2.9.1'!G$20</f>
        <v>0.20448948796455318</v>
      </c>
      <c r="H43" s="498"/>
      <c r="I43" s="501">
        <f>'A2.9.1'!I22/'A2.9.1'!I$20</f>
        <v>0.37004061097318358</v>
      </c>
      <c r="J43" s="498">
        <f>'A2.9.1'!J22/'A2.9.1'!J$20</f>
        <v>0.31539493805459196</v>
      </c>
      <c r="K43" s="498">
        <f>'A2.9.1'!K22/'A2.9.1'!K$20</f>
        <v>0.30270556866838633</v>
      </c>
      <c r="L43" s="480"/>
      <c r="M43" s="496"/>
    </row>
    <row r="44" spans="2:15" s="117" customFormat="1" ht="12.45" customHeight="1" x14ac:dyDescent="0.25">
      <c r="B44" s="516"/>
      <c r="C44" s="469" t="s">
        <v>8</v>
      </c>
      <c r="D44" s="470"/>
      <c r="E44" s="502">
        <f>+SUM(E42:E43)</f>
        <v>1</v>
      </c>
      <c r="F44" s="500">
        <f>+SUM(F42:F43)</f>
        <v>1</v>
      </c>
      <c r="G44" s="500">
        <f>+SUM(G42:G43)</f>
        <v>1</v>
      </c>
      <c r="H44" s="500"/>
      <c r="I44" s="502">
        <f>+SUM(I42:I43)</f>
        <v>1</v>
      </c>
      <c r="J44" s="500">
        <f>+SUM(J42:J43)</f>
        <v>1</v>
      </c>
      <c r="K44" s="500">
        <f>+SUM(K42:K43)</f>
        <v>1</v>
      </c>
      <c r="L44" s="435"/>
      <c r="M44" s="496"/>
      <c r="N44" s="623"/>
      <c r="O44" s="981"/>
    </row>
    <row r="45" spans="2:15" s="117" customFormat="1" ht="12.45" customHeight="1" x14ac:dyDescent="0.25">
      <c r="M45" s="621"/>
      <c r="N45" s="623"/>
      <c r="O45" s="981"/>
    </row>
    <row r="46" spans="2:15" s="117" customFormat="1" ht="12.45" customHeight="1" x14ac:dyDescent="0.25">
      <c r="N46" s="624"/>
      <c r="O46" s="981"/>
    </row>
    <row r="47" spans="2:15" s="117" customFormat="1" ht="13.35" customHeight="1" x14ac:dyDescent="0.25">
      <c r="B47"/>
      <c r="C47"/>
      <c r="D47"/>
      <c r="E47"/>
      <c r="F47"/>
      <c r="G47"/>
      <c r="H47"/>
      <c r="I47"/>
      <c r="J47" s="110" t="s">
        <v>245</v>
      </c>
      <c r="K47"/>
      <c r="L47"/>
    </row>
    <row r="48" spans="2:15" s="117" customFormat="1" ht="13.35" customHeight="1" x14ac:dyDescent="0.25">
      <c r="B48" s="116">
        <v>0.5</v>
      </c>
      <c r="C48" s="116"/>
      <c r="D48" s="116"/>
      <c r="E48" s="116"/>
      <c r="F48" s="116"/>
      <c r="G48" s="116"/>
      <c r="H48" s="116"/>
      <c r="I48" s="116"/>
      <c r="J48" s="116"/>
      <c r="K48" s="116"/>
      <c r="L48" s="116"/>
      <c r="M48"/>
    </row>
    <row r="49" spans="2:15" customFormat="1" ht="13.35" customHeight="1" x14ac:dyDescent="0.25">
      <c r="B49" s="116"/>
      <c r="C49" s="116"/>
      <c r="D49" s="116"/>
      <c r="E49" s="116"/>
      <c r="F49" s="116"/>
      <c r="G49" s="116"/>
      <c r="H49" s="116"/>
      <c r="I49" s="116"/>
      <c r="J49" s="116"/>
      <c r="K49" s="116"/>
      <c r="L49" s="116"/>
      <c r="M49" s="116"/>
    </row>
    <row r="50" spans="2:15" x14ac:dyDescent="0.25">
      <c r="O50" s="117"/>
    </row>
    <row r="52" spans="2:15" x14ac:dyDescent="0.25">
      <c r="O52" s="355"/>
    </row>
    <row r="53" spans="2:15" x14ac:dyDescent="0.25">
      <c r="O53" s="355"/>
    </row>
  </sheetData>
  <mergeCells count="4">
    <mergeCell ref="C3:D3"/>
    <mergeCell ref="B1:M1"/>
    <mergeCell ref="E2:H2"/>
    <mergeCell ref="I2:L2"/>
  </mergeCells>
  <hyperlinks>
    <hyperlink ref="J47" location="CONTENTS!A1" display="BACK TO CONTENTS" xr:uid="{00000000-0004-0000-5600-000000000000}"/>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G20 I20:K20 H4 L5:L9 H9 H8 H7 H6 H5 H18 H17 H16 H15 H14 H13 H12 H11 H10 H19 L10 L11 L12 L13 L14 L15 L16 L17 L18 L4 L19 G23 I23:K23" unlockedFormula="1"/>
    <ignoredError sqref="H20 H23" formula="1" unlockedFormula="1"/>
    <ignoredError sqref="I21:K22 G21:G22" formulaRange="1" unlockedFormula="1"/>
    <ignoredError sqref="H21:H22" formula="1" formulaRange="1" unlockedFormula="1"/>
    <ignoredError sqref="E21:F22" formulaRange="1"/>
  </ignoredError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Sheet82">
    <tabColor theme="7" tint="0.79998168889431442"/>
    <pageSetUpPr fitToPage="1"/>
  </sheetPr>
  <dimension ref="A1:N80"/>
  <sheetViews>
    <sheetView showGridLines="0" topLeftCell="A49" zoomScaleNormal="100" zoomScaleSheetLayoutView="90" workbookViewId="0">
      <selection activeCell="I80" sqref="I80"/>
    </sheetView>
  </sheetViews>
  <sheetFormatPr defaultColWidth="9.109375" defaultRowHeight="10.199999999999999" outlineLevelRow="1" x14ac:dyDescent="0.2"/>
  <cols>
    <col min="1" max="1" width="4.88671875" style="391" customWidth="1"/>
    <col min="2" max="2" width="0.88671875" style="341" customWidth="1"/>
    <col min="3" max="3" width="31.6640625" style="341" customWidth="1"/>
    <col min="4" max="4" width="5.109375" style="341" bestFit="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1094</v>
      </c>
      <c r="C1" s="392"/>
      <c r="D1" s="392"/>
      <c r="E1" s="392"/>
      <c r="F1" s="392"/>
      <c r="G1" s="392"/>
      <c r="H1" s="392"/>
    </row>
    <row r="2" spans="1:12" s="346" customFormat="1" ht="13.35" customHeight="1" x14ac:dyDescent="0.25">
      <c r="A2" s="393"/>
      <c r="B2" s="394"/>
      <c r="C2" s="1480" t="s">
        <v>156</v>
      </c>
      <c r="D2" s="1481"/>
      <c r="E2" s="1392">
        <v>2022</v>
      </c>
      <c r="F2" s="1393"/>
      <c r="G2" s="1393"/>
      <c r="H2" s="1394"/>
      <c r="I2" s="1392">
        <v>2023</v>
      </c>
      <c r="J2" s="1393"/>
      <c r="K2" s="1393"/>
      <c r="L2" s="1394"/>
    </row>
    <row r="3" spans="1:12" ht="12.6" customHeight="1" x14ac:dyDescent="0.15">
      <c r="A3" s="395"/>
      <c r="B3" s="396"/>
      <c r="C3" s="1505" t="s">
        <v>328</v>
      </c>
      <c r="D3" s="1506"/>
      <c r="E3" s="1511" t="s">
        <v>313</v>
      </c>
      <c r="F3" s="1499" t="s">
        <v>329</v>
      </c>
      <c r="G3" s="1499" t="s">
        <v>325</v>
      </c>
      <c r="H3" s="1502" t="s">
        <v>326</v>
      </c>
      <c r="I3" s="1511" t="s">
        <v>313</v>
      </c>
      <c r="J3" s="1499" t="s">
        <v>329</v>
      </c>
      <c r="K3" s="1499" t="s">
        <v>325</v>
      </c>
      <c r="L3" s="1502" t="s">
        <v>326</v>
      </c>
    </row>
    <row r="4" spans="1:12" ht="12.6" customHeight="1" x14ac:dyDescent="0.15">
      <c r="A4" s="395"/>
      <c r="B4" s="397"/>
      <c r="C4" s="1507"/>
      <c r="D4" s="1508"/>
      <c r="E4" s="1512"/>
      <c r="F4" s="1500"/>
      <c r="G4" s="1500"/>
      <c r="H4" s="1503"/>
      <c r="I4" s="1512"/>
      <c r="J4" s="1500"/>
      <c r="K4" s="1500"/>
      <c r="L4" s="1503"/>
    </row>
    <row r="5" spans="1:12" ht="12.6" customHeight="1" x14ac:dyDescent="0.15">
      <c r="A5" s="395"/>
      <c r="B5" s="397"/>
      <c r="C5" s="1507"/>
      <c r="D5" s="1508"/>
      <c r="E5" s="1512"/>
      <c r="F5" s="1500"/>
      <c r="G5" s="1500"/>
      <c r="H5" s="1503"/>
      <c r="I5" s="1512"/>
      <c r="J5" s="1500"/>
      <c r="K5" s="1500"/>
      <c r="L5" s="1503"/>
    </row>
    <row r="6" spans="1:12" ht="12.6" customHeight="1" x14ac:dyDescent="0.15">
      <c r="A6" s="395"/>
      <c r="B6" s="398"/>
      <c r="C6" s="1509"/>
      <c r="D6" s="1510"/>
      <c r="E6" s="1513"/>
      <c r="F6" s="1501"/>
      <c r="G6" s="1501"/>
      <c r="H6" s="1504"/>
      <c r="I6" s="1513"/>
      <c r="J6" s="1501"/>
      <c r="K6" s="1501"/>
      <c r="L6" s="1504"/>
    </row>
    <row r="7" spans="1:12" s="350" customFormat="1" ht="13.35" customHeight="1" outlineLevel="1" x14ac:dyDescent="0.25">
      <c r="A7" s="399"/>
      <c r="B7" s="400"/>
      <c r="C7" s="352" t="s">
        <v>330</v>
      </c>
      <c r="D7" s="353" t="s">
        <v>531</v>
      </c>
      <c r="E7" s="367">
        <v>5009</v>
      </c>
      <c r="F7" s="367">
        <v>1194</v>
      </c>
      <c r="G7" s="367">
        <v>195</v>
      </c>
      <c r="H7" s="368">
        <f>+F7*1000000/E7</f>
        <v>238370.93232182073</v>
      </c>
      <c r="I7" s="367">
        <v>5205</v>
      </c>
      <c r="J7" s="367">
        <v>1288</v>
      </c>
      <c r="K7" s="367">
        <v>202</v>
      </c>
      <c r="L7" s="832">
        <f t="shared" ref="L7:L40" si="0">+J7*1000000/I7</f>
        <v>247454.37079731029</v>
      </c>
    </row>
    <row r="8" spans="1:12" s="350" customFormat="1" ht="13.35" customHeight="1" outlineLevel="1" x14ac:dyDescent="0.25">
      <c r="A8" s="399"/>
      <c r="B8" s="348"/>
      <c r="C8" s="349" t="s">
        <v>331</v>
      </c>
      <c r="D8" s="351" t="s">
        <v>532</v>
      </c>
      <c r="E8" s="367">
        <v>2731</v>
      </c>
      <c r="F8" s="367">
        <v>628</v>
      </c>
      <c r="G8" s="367">
        <v>107</v>
      </c>
      <c r="H8" s="553">
        <f t="shared" ref="H8:H40" si="1">+F8*1000000/E8</f>
        <v>229952.39838886855</v>
      </c>
      <c r="I8" s="367">
        <v>2764</v>
      </c>
      <c r="J8" s="367">
        <v>636</v>
      </c>
      <c r="K8" s="367">
        <v>99</v>
      </c>
      <c r="L8" s="553">
        <f t="shared" si="0"/>
        <v>230101.3024602026</v>
      </c>
    </row>
    <row r="9" spans="1:12" s="350" customFormat="1" ht="13.35" customHeight="1" outlineLevel="1" x14ac:dyDescent="0.25">
      <c r="A9" s="399"/>
      <c r="B9" s="348"/>
      <c r="C9" s="349" t="s">
        <v>332</v>
      </c>
      <c r="D9" s="351" t="s">
        <v>533</v>
      </c>
      <c r="E9" s="367">
        <v>109731</v>
      </c>
      <c r="F9" s="367">
        <v>33566</v>
      </c>
      <c r="G9" s="367">
        <v>6327</v>
      </c>
      <c r="H9" s="553">
        <f t="shared" si="1"/>
        <v>305893.50320328801</v>
      </c>
      <c r="I9" s="367">
        <v>112543</v>
      </c>
      <c r="J9" s="367">
        <v>35142</v>
      </c>
      <c r="K9" s="367">
        <v>6434</v>
      </c>
      <c r="L9" s="553">
        <f t="shared" si="0"/>
        <v>312253.98292208312</v>
      </c>
    </row>
    <row r="10" spans="1:12" s="350" customFormat="1" ht="13.35" customHeight="1" outlineLevel="1" x14ac:dyDescent="0.25">
      <c r="A10" s="399"/>
      <c r="B10" s="348"/>
      <c r="C10" s="349" t="s">
        <v>785</v>
      </c>
      <c r="D10" s="351" t="s">
        <v>534</v>
      </c>
      <c r="E10" s="367">
        <v>6483</v>
      </c>
      <c r="F10" s="367">
        <v>1403</v>
      </c>
      <c r="G10" s="367">
        <v>229</v>
      </c>
      <c r="H10" s="553">
        <f t="shared" si="1"/>
        <v>216412.15486657413</v>
      </c>
      <c r="I10" s="367">
        <v>6513</v>
      </c>
      <c r="J10" s="367">
        <v>1514</v>
      </c>
      <c r="K10" s="367">
        <v>243</v>
      </c>
      <c r="L10" s="553">
        <f t="shared" si="0"/>
        <v>232458.16060187318</v>
      </c>
    </row>
    <row r="11" spans="1:12" s="350" customFormat="1" ht="13.35" customHeight="1" outlineLevel="1" x14ac:dyDescent="0.25">
      <c r="A11" s="399"/>
      <c r="B11" s="348"/>
      <c r="C11" s="349" t="s">
        <v>333</v>
      </c>
      <c r="D11" s="351" t="s">
        <v>535</v>
      </c>
      <c r="E11" s="367">
        <v>4123</v>
      </c>
      <c r="F11" s="367">
        <v>1025</v>
      </c>
      <c r="G11" s="367">
        <v>164</v>
      </c>
      <c r="H11" s="553">
        <f t="shared" si="1"/>
        <v>248605.38442881397</v>
      </c>
      <c r="I11" s="367">
        <v>4322</v>
      </c>
      <c r="J11" s="367">
        <v>1090</v>
      </c>
      <c r="K11" s="367">
        <v>173</v>
      </c>
      <c r="L11" s="553">
        <f t="shared" si="0"/>
        <v>252198.05645534475</v>
      </c>
    </row>
    <row r="12" spans="1:12" s="350" customFormat="1" ht="13.35" customHeight="1" outlineLevel="1" x14ac:dyDescent="0.25">
      <c r="A12" s="399"/>
      <c r="B12" s="348"/>
      <c r="C12" s="349" t="s">
        <v>334</v>
      </c>
      <c r="D12" s="351" t="s">
        <v>536</v>
      </c>
      <c r="E12" s="367">
        <v>3306</v>
      </c>
      <c r="F12" s="367">
        <v>787</v>
      </c>
      <c r="G12" s="367">
        <v>127</v>
      </c>
      <c r="H12" s="553">
        <f t="shared" si="1"/>
        <v>238052.02661826983</v>
      </c>
      <c r="I12" s="367">
        <v>3372</v>
      </c>
      <c r="J12" s="367">
        <v>829</v>
      </c>
      <c r="K12" s="367">
        <v>124</v>
      </c>
      <c r="L12" s="553">
        <f t="shared" si="0"/>
        <v>245848.16132858838</v>
      </c>
    </row>
    <row r="13" spans="1:12" s="350" customFormat="1" ht="13.35" customHeight="1" outlineLevel="1" x14ac:dyDescent="0.25">
      <c r="A13" s="399"/>
      <c r="B13" s="348"/>
      <c r="C13" s="349" t="s">
        <v>335</v>
      </c>
      <c r="D13" s="351" t="s">
        <v>537</v>
      </c>
      <c r="E13" s="367">
        <v>4235</v>
      </c>
      <c r="F13" s="367">
        <v>1047</v>
      </c>
      <c r="G13" s="367">
        <v>169</v>
      </c>
      <c r="H13" s="553">
        <f t="shared" si="1"/>
        <v>247225.50177095633</v>
      </c>
      <c r="I13" s="367">
        <v>4418</v>
      </c>
      <c r="J13" s="367">
        <v>1088</v>
      </c>
      <c r="K13" s="367">
        <v>160</v>
      </c>
      <c r="L13" s="553">
        <f t="shared" si="0"/>
        <v>246265.27840651877</v>
      </c>
    </row>
    <row r="14" spans="1:12" s="350" customFormat="1" ht="13.35" customHeight="1" outlineLevel="1" x14ac:dyDescent="0.25">
      <c r="A14" s="399"/>
      <c r="B14" s="348"/>
      <c r="C14" s="349" t="s">
        <v>786</v>
      </c>
      <c r="D14" s="351" t="s">
        <v>787</v>
      </c>
      <c r="E14" s="367">
        <v>16813</v>
      </c>
      <c r="F14" s="367">
        <v>4723</v>
      </c>
      <c r="G14" s="367">
        <v>814</v>
      </c>
      <c r="H14" s="553">
        <f t="shared" si="1"/>
        <v>280913.57877832628</v>
      </c>
      <c r="I14" s="367">
        <v>17638</v>
      </c>
      <c r="J14" s="367">
        <v>5074</v>
      </c>
      <c r="K14" s="367">
        <v>851</v>
      </c>
      <c r="L14" s="553">
        <f t="shared" si="0"/>
        <v>287674.33949427371</v>
      </c>
    </row>
    <row r="15" spans="1:12" s="350" customFormat="1" ht="13.35" customHeight="1" outlineLevel="1" x14ac:dyDescent="0.25">
      <c r="A15" s="399"/>
      <c r="B15" s="348"/>
      <c r="C15" s="349" t="s">
        <v>336</v>
      </c>
      <c r="D15" s="351" t="s">
        <v>538</v>
      </c>
      <c r="E15" s="367">
        <v>1262</v>
      </c>
      <c r="F15" s="367">
        <v>314</v>
      </c>
      <c r="G15" s="367">
        <v>58</v>
      </c>
      <c r="H15" s="553">
        <f t="shared" si="1"/>
        <v>248811.41045958796</v>
      </c>
      <c r="I15" s="367">
        <v>1294</v>
      </c>
      <c r="J15" s="367">
        <v>333</v>
      </c>
      <c r="K15" s="367">
        <v>58</v>
      </c>
      <c r="L15" s="553">
        <f t="shared" si="0"/>
        <v>257341.57650695517</v>
      </c>
    </row>
    <row r="16" spans="1:12" s="350" customFormat="1" ht="13.35" customHeight="1" outlineLevel="1" x14ac:dyDescent="0.25">
      <c r="A16" s="399"/>
      <c r="B16" s="348"/>
      <c r="C16" s="349" t="s">
        <v>337</v>
      </c>
      <c r="D16" s="351" t="s">
        <v>539</v>
      </c>
      <c r="E16" s="367">
        <v>4242</v>
      </c>
      <c r="F16" s="367">
        <v>1122</v>
      </c>
      <c r="G16" s="367">
        <v>175</v>
      </c>
      <c r="H16" s="553">
        <f t="shared" si="1"/>
        <v>264497.87835926452</v>
      </c>
      <c r="I16" s="367">
        <v>4329</v>
      </c>
      <c r="J16" s="367">
        <v>1184</v>
      </c>
      <c r="K16" s="367">
        <v>179</v>
      </c>
      <c r="L16" s="553">
        <f t="shared" si="0"/>
        <v>273504.2735042735</v>
      </c>
    </row>
    <row r="17" spans="1:12" s="350" customFormat="1" ht="13.35" customHeight="1" outlineLevel="1" x14ac:dyDescent="0.25">
      <c r="A17" s="399"/>
      <c r="B17" s="348"/>
      <c r="C17" s="349" t="s">
        <v>338</v>
      </c>
      <c r="D17" s="351" t="s">
        <v>540</v>
      </c>
      <c r="E17" s="367">
        <v>5815</v>
      </c>
      <c r="F17" s="367">
        <v>1370</v>
      </c>
      <c r="G17" s="367">
        <v>227</v>
      </c>
      <c r="H17" s="553">
        <f t="shared" si="1"/>
        <v>235597.59243336201</v>
      </c>
      <c r="I17" s="367">
        <v>5988</v>
      </c>
      <c r="J17" s="367">
        <v>1472</v>
      </c>
      <c r="K17" s="367">
        <v>235</v>
      </c>
      <c r="L17" s="553">
        <f t="shared" si="0"/>
        <v>245824.9832999332</v>
      </c>
    </row>
    <row r="18" spans="1:12" s="350" customFormat="1" ht="13.35" customHeight="1" outlineLevel="1" x14ac:dyDescent="0.25">
      <c r="A18" s="399"/>
      <c r="B18" s="348"/>
      <c r="C18" s="349" t="s">
        <v>777</v>
      </c>
      <c r="D18" s="351" t="s">
        <v>560</v>
      </c>
      <c r="E18" s="367">
        <v>36344</v>
      </c>
      <c r="F18" s="367">
        <v>11110</v>
      </c>
      <c r="G18" s="367">
        <v>1999</v>
      </c>
      <c r="H18" s="553">
        <f t="shared" si="1"/>
        <v>305690.07263922517</v>
      </c>
      <c r="I18" s="367">
        <v>37416</v>
      </c>
      <c r="J18" s="367">
        <v>11660</v>
      </c>
      <c r="K18" s="367">
        <v>2051</v>
      </c>
      <c r="L18" s="553">
        <f t="shared" si="0"/>
        <v>311631.38764165062</v>
      </c>
    </row>
    <row r="19" spans="1:12" s="350" customFormat="1" ht="13.35" customHeight="1" outlineLevel="1" x14ac:dyDescent="0.25">
      <c r="A19" s="399"/>
      <c r="B19" s="348"/>
      <c r="C19" s="349" t="s">
        <v>339</v>
      </c>
      <c r="D19" s="351" t="s">
        <v>541</v>
      </c>
      <c r="E19" s="367">
        <v>16386</v>
      </c>
      <c r="F19" s="367">
        <v>4438</v>
      </c>
      <c r="G19" s="367">
        <v>852</v>
      </c>
      <c r="H19" s="553">
        <f t="shared" si="1"/>
        <v>270840.96179665567</v>
      </c>
      <c r="I19" s="367">
        <v>16483</v>
      </c>
      <c r="J19" s="367">
        <v>4776</v>
      </c>
      <c r="K19" s="367">
        <v>908</v>
      </c>
      <c r="L19" s="553">
        <f t="shared" si="0"/>
        <v>289753.07892980648</v>
      </c>
    </row>
    <row r="20" spans="1:12" s="350" customFormat="1" ht="13.35" customHeight="1" outlineLevel="1" x14ac:dyDescent="0.25">
      <c r="A20" s="399"/>
      <c r="B20" s="348"/>
      <c r="C20" s="349" t="s">
        <v>340</v>
      </c>
      <c r="D20" s="351" t="s">
        <v>542</v>
      </c>
      <c r="E20" s="367">
        <v>2871</v>
      </c>
      <c r="F20" s="367">
        <v>552</v>
      </c>
      <c r="G20" s="367">
        <v>93</v>
      </c>
      <c r="H20" s="553">
        <f t="shared" si="1"/>
        <v>192267.50261233019</v>
      </c>
      <c r="I20" s="367">
        <v>2632</v>
      </c>
      <c r="J20" s="367">
        <v>594</v>
      </c>
      <c r="K20" s="367">
        <v>98</v>
      </c>
      <c r="L20" s="553">
        <f t="shared" si="0"/>
        <v>225683.89057750761</v>
      </c>
    </row>
    <row r="21" spans="1:12" s="350" customFormat="1" ht="13.35" customHeight="1" outlineLevel="1" x14ac:dyDescent="0.25">
      <c r="A21" s="399"/>
      <c r="B21" s="348"/>
      <c r="C21" s="349" t="s">
        <v>341</v>
      </c>
      <c r="D21" s="351" t="s">
        <v>543</v>
      </c>
      <c r="E21" s="367">
        <v>7477</v>
      </c>
      <c r="F21" s="367">
        <v>2215</v>
      </c>
      <c r="G21" s="367">
        <v>425</v>
      </c>
      <c r="H21" s="553">
        <f t="shared" si="1"/>
        <v>296241.80821184965</v>
      </c>
      <c r="I21" s="367">
        <v>8138</v>
      </c>
      <c r="J21" s="367">
        <v>2412</v>
      </c>
      <c r="K21" s="367">
        <v>442</v>
      </c>
      <c r="L21" s="553">
        <f t="shared" si="0"/>
        <v>296387.31875153602</v>
      </c>
    </row>
    <row r="22" spans="1:12" s="350" customFormat="1" ht="13.35" customHeight="1" outlineLevel="1" x14ac:dyDescent="0.25">
      <c r="A22" s="399"/>
      <c r="B22" s="348"/>
      <c r="C22" s="349" t="s">
        <v>342</v>
      </c>
      <c r="D22" s="351" t="s">
        <v>544</v>
      </c>
      <c r="E22" s="367">
        <v>7854</v>
      </c>
      <c r="F22" s="367">
        <v>2077</v>
      </c>
      <c r="G22" s="367">
        <v>335</v>
      </c>
      <c r="H22" s="553">
        <f t="shared" si="1"/>
        <v>264451.23503947031</v>
      </c>
      <c r="I22" s="367">
        <v>7840</v>
      </c>
      <c r="J22" s="367">
        <v>2159</v>
      </c>
      <c r="K22" s="367">
        <v>338</v>
      </c>
      <c r="L22" s="553">
        <f t="shared" si="0"/>
        <v>275382.6530612245</v>
      </c>
    </row>
    <row r="23" spans="1:12" s="350" customFormat="1" ht="13.35" customHeight="1" outlineLevel="1" x14ac:dyDescent="0.25">
      <c r="A23" s="399"/>
      <c r="B23" s="348"/>
      <c r="C23" s="349" t="s">
        <v>343</v>
      </c>
      <c r="D23" s="351" t="s">
        <v>545</v>
      </c>
      <c r="E23" s="367">
        <v>7819</v>
      </c>
      <c r="F23" s="367">
        <v>1908</v>
      </c>
      <c r="G23" s="367">
        <v>294</v>
      </c>
      <c r="H23" s="553">
        <f t="shared" si="1"/>
        <v>244020.97454917509</v>
      </c>
      <c r="I23" s="367">
        <v>7950</v>
      </c>
      <c r="J23" s="367">
        <v>2034</v>
      </c>
      <c r="K23" s="367">
        <v>305</v>
      </c>
      <c r="L23" s="553">
        <f t="shared" si="0"/>
        <v>255849.05660377358</v>
      </c>
    </row>
    <row r="24" spans="1:12" s="350" customFormat="1" ht="13.35" customHeight="1" outlineLevel="1" x14ac:dyDescent="0.25">
      <c r="A24" s="399"/>
      <c r="B24" s="348"/>
      <c r="C24" s="349" t="s">
        <v>344</v>
      </c>
      <c r="D24" s="351" t="s">
        <v>546</v>
      </c>
      <c r="E24" s="367">
        <v>8471</v>
      </c>
      <c r="F24" s="367">
        <v>2388</v>
      </c>
      <c r="G24" s="367">
        <v>414</v>
      </c>
      <c r="H24" s="553">
        <f t="shared" si="1"/>
        <v>281902.9630504073</v>
      </c>
      <c r="I24" s="367">
        <v>8603</v>
      </c>
      <c r="J24" s="367">
        <v>2474</v>
      </c>
      <c r="K24" s="367">
        <v>401</v>
      </c>
      <c r="L24" s="553">
        <f t="shared" si="0"/>
        <v>287574.10205742181</v>
      </c>
    </row>
    <row r="25" spans="1:12" s="350" customFormat="1" ht="13.35" customHeight="1" outlineLevel="1" x14ac:dyDescent="0.25">
      <c r="A25" s="399"/>
      <c r="B25" s="348"/>
      <c r="C25" s="349" t="s">
        <v>345</v>
      </c>
      <c r="D25" s="351" t="s">
        <v>547</v>
      </c>
      <c r="E25" s="367">
        <v>7584</v>
      </c>
      <c r="F25" s="367">
        <v>1990</v>
      </c>
      <c r="G25" s="367">
        <v>314</v>
      </c>
      <c r="H25" s="553">
        <f t="shared" si="1"/>
        <v>262394.51476793247</v>
      </c>
      <c r="I25" s="367">
        <v>7808</v>
      </c>
      <c r="J25" s="367">
        <v>2081</v>
      </c>
      <c r="K25" s="367">
        <v>317</v>
      </c>
      <c r="L25" s="553">
        <f t="shared" si="0"/>
        <v>266521.51639344264</v>
      </c>
    </row>
    <row r="26" spans="1:12" s="350" customFormat="1" ht="13.35" customHeight="1" outlineLevel="1" x14ac:dyDescent="0.25">
      <c r="A26" s="399"/>
      <c r="B26" s="348"/>
      <c r="C26" s="349" t="s">
        <v>346</v>
      </c>
      <c r="D26" s="351" t="s">
        <v>548</v>
      </c>
      <c r="E26" s="367">
        <v>10226</v>
      </c>
      <c r="F26" s="367">
        <v>2804</v>
      </c>
      <c r="G26" s="367">
        <v>448</v>
      </c>
      <c r="H26" s="553">
        <f t="shared" si="1"/>
        <v>274203.01193037356</v>
      </c>
      <c r="I26" s="367">
        <v>10496</v>
      </c>
      <c r="J26" s="367">
        <v>2970</v>
      </c>
      <c r="K26" s="367">
        <v>459</v>
      </c>
      <c r="L26" s="553">
        <f t="shared" si="0"/>
        <v>282964.93902439025</v>
      </c>
    </row>
    <row r="27" spans="1:12" s="350" customFormat="1" ht="13.35" customHeight="1" outlineLevel="1" x14ac:dyDescent="0.25">
      <c r="A27" s="399"/>
      <c r="B27" s="348"/>
      <c r="C27" s="349" t="s">
        <v>347</v>
      </c>
      <c r="D27" s="351" t="s">
        <v>549</v>
      </c>
      <c r="E27" s="367">
        <v>6592</v>
      </c>
      <c r="F27" s="367">
        <v>1660</v>
      </c>
      <c r="G27" s="367">
        <v>292</v>
      </c>
      <c r="H27" s="553">
        <f t="shared" si="1"/>
        <v>251820.38834951457</v>
      </c>
      <c r="I27" s="367">
        <v>6744</v>
      </c>
      <c r="J27" s="367">
        <v>1813</v>
      </c>
      <c r="K27" s="367">
        <v>316</v>
      </c>
      <c r="L27" s="553">
        <f t="shared" si="0"/>
        <v>268831.55397390272</v>
      </c>
    </row>
    <row r="28" spans="1:12" s="350" customFormat="1" ht="13.35" customHeight="1" outlineLevel="1" x14ac:dyDescent="0.25">
      <c r="A28" s="399"/>
      <c r="B28" s="348"/>
      <c r="C28" s="349" t="s">
        <v>348</v>
      </c>
      <c r="D28" s="351" t="s">
        <v>550</v>
      </c>
      <c r="E28" s="613">
        <v>178074</v>
      </c>
      <c r="F28" s="552">
        <v>53079</v>
      </c>
      <c r="G28" s="552">
        <v>9859</v>
      </c>
      <c r="H28" s="553">
        <f t="shared" si="1"/>
        <v>298072.71134472184</v>
      </c>
      <c r="I28" s="613">
        <v>187185</v>
      </c>
      <c r="J28" s="552">
        <v>57262</v>
      </c>
      <c r="K28" s="552">
        <v>10456</v>
      </c>
      <c r="L28" s="553">
        <f t="shared" si="0"/>
        <v>305911.26425728557</v>
      </c>
    </row>
    <row r="29" spans="1:12" s="350" customFormat="1" ht="13.35" customHeight="1" outlineLevel="1" x14ac:dyDescent="0.25">
      <c r="A29" s="399"/>
      <c r="B29" s="348"/>
      <c r="C29" s="349" t="s">
        <v>349</v>
      </c>
      <c r="D29" s="351" t="s">
        <v>551</v>
      </c>
      <c r="E29" s="613">
        <v>3653</v>
      </c>
      <c r="F29" s="552">
        <v>806</v>
      </c>
      <c r="G29" s="552">
        <v>136</v>
      </c>
      <c r="H29" s="553">
        <f t="shared" si="1"/>
        <v>220640.56939501778</v>
      </c>
      <c r="I29" s="613">
        <v>3574</v>
      </c>
      <c r="J29" s="552">
        <v>872</v>
      </c>
      <c r="K29" s="552">
        <v>146</v>
      </c>
      <c r="L29" s="553">
        <f t="shared" si="0"/>
        <v>243984.33128147732</v>
      </c>
    </row>
    <row r="30" spans="1:12" s="350" customFormat="1" ht="13.35" customHeight="1" outlineLevel="1" x14ac:dyDescent="0.25">
      <c r="A30" s="399"/>
      <c r="B30" s="348"/>
      <c r="C30" s="349" t="s">
        <v>350</v>
      </c>
      <c r="D30" s="351" t="s">
        <v>552</v>
      </c>
      <c r="E30" s="613">
        <v>10918</v>
      </c>
      <c r="F30" s="552">
        <v>2920</v>
      </c>
      <c r="G30" s="552">
        <v>464</v>
      </c>
      <c r="H30" s="553">
        <f t="shared" si="1"/>
        <v>267448.25059534714</v>
      </c>
      <c r="I30" s="613">
        <v>11125</v>
      </c>
      <c r="J30" s="552">
        <v>3248</v>
      </c>
      <c r="K30" s="552">
        <v>552</v>
      </c>
      <c r="L30" s="553">
        <f t="shared" si="0"/>
        <v>291955.05617977527</v>
      </c>
    </row>
    <row r="31" spans="1:12" s="350" customFormat="1" ht="13.35" customHeight="1" outlineLevel="1" x14ac:dyDescent="0.25">
      <c r="A31" s="399"/>
      <c r="B31" s="348"/>
      <c r="C31" s="349" t="s">
        <v>351</v>
      </c>
      <c r="D31" s="351" t="s">
        <v>553</v>
      </c>
      <c r="E31" s="613">
        <v>2284</v>
      </c>
      <c r="F31" s="552">
        <v>617</v>
      </c>
      <c r="G31" s="552">
        <v>97</v>
      </c>
      <c r="H31" s="553">
        <f t="shared" si="1"/>
        <v>270140.10507880908</v>
      </c>
      <c r="I31" s="613">
        <v>2269</v>
      </c>
      <c r="J31" s="552">
        <v>649</v>
      </c>
      <c r="K31" s="552">
        <v>100</v>
      </c>
      <c r="L31" s="553">
        <f t="shared" si="0"/>
        <v>286029.08770383429</v>
      </c>
    </row>
    <row r="32" spans="1:12" s="350" customFormat="1" ht="13.35" customHeight="1" outlineLevel="1" x14ac:dyDescent="0.25">
      <c r="A32" s="399"/>
      <c r="B32" s="348"/>
      <c r="C32" s="349" t="s">
        <v>352</v>
      </c>
      <c r="D32" s="351" t="s">
        <v>554</v>
      </c>
      <c r="E32" s="613">
        <v>8484</v>
      </c>
      <c r="F32" s="552">
        <v>2213</v>
      </c>
      <c r="G32" s="552">
        <v>343</v>
      </c>
      <c r="H32" s="553">
        <f t="shared" si="1"/>
        <v>260843.94153701083</v>
      </c>
      <c r="I32" s="613">
        <v>8578</v>
      </c>
      <c r="J32" s="552">
        <v>2314</v>
      </c>
      <c r="K32" s="552">
        <v>349</v>
      </c>
      <c r="L32" s="553">
        <f t="shared" si="0"/>
        <v>269759.85078106786</v>
      </c>
    </row>
    <row r="33" spans="1:12" s="350" customFormat="1" ht="13.35" customHeight="1" outlineLevel="1" x14ac:dyDescent="0.25">
      <c r="A33" s="399"/>
      <c r="B33" s="348"/>
      <c r="C33" s="349" t="s">
        <v>353</v>
      </c>
      <c r="D33" s="351" t="s">
        <v>555</v>
      </c>
      <c r="E33" s="613">
        <v>3907</v>
      </c>
      <c r="F33" s="552">
        <v>1021</v>
      </c>
      <c r="G33" s="552">
        <v>167</v>
      </c>
      <c r="H33" s="553">
        <f t="shared" si="1"/>
        <v>261325.82544151522</v>
      </c>
      <c r="I33" s="613">
        <v>3966</v>
      </c>
      <c r="J33" s="552">
        <v>1073</v>
      </c>
      <c r="K33" s="552">
        <v>168</v>
      </c>
      <c r="L33" s="553">
        <f t="shared" si="0"/>
        <v>270549.67221381742</v>
      </c>
    </row>
    <row r="34" spans="1:12" s="350" customFormat="1" ht="13.35" customHeight="1" outlineLevel="1" x14ac:dyDescent="0.25">
      <c r="A34" s="399"/>
      <c r="B34" s="348"/>
      <c r="C34" s="349" t="s">
        <v>788</v>
      </c>
      <c r="D34" s="351" t="s">
        <v>789</v>
      </c>
      <c r="E34" s="613">
        <v>9057</v>
      </c>
      <c r="F34" s="552">
        <v>2312</v>
      </c>
      <c r="G34" s="552">
        <v>397</v>
      </c>
      <c r="H34" s="553">
        <f t="shared" si="1"/>
        <v>255272.16517610688</v>
      </c>
      <c r="I34" s="613">
        <v>9229</v>
      </c>
      <c r="J34" s="552">
        <v>2438</v>
      </c>
      <c r="K34" s="552">
        <v>402</v>
      </c>
      <c r="L34" s="553">
        <f t="shared" si="0"/>
        <v>264167.29873225704</v>
      </c>
    </row>
    <row r="35" spans="1:12" s="350" customFormat="1" ht="13.35" customHeight="1" outlineLevel="1" x14ac:dyDescent="0.25">
      <c r="A35" s="399"/>
      <c r="B35" s="348"/>
      <c r="C35" s="349" t="s">
        <v>354</v>
      </c>
      <c r="D35" s="351" t="s">
        <v>556</v>
      </c>
      <c r="E35" s="613">
        <v>2422</v>
      </c>
      <c r="F35" s="552">
        <v>647</v>
      </c>
      <c r="G35" s="552">
        <v>120</v>
      </c>
      <c r="H35" s="553">
        <f t="shared" si="1"/>
        <v>267134.59950454172</v>
      </c>
      <c r="I35" s="613">
        <v>2537</v>
      </c>
      <c r="J35" s="552">
        <v>710</v>
      </c>
      <c r="K35" s="552">
        <v>130</v>
      </c>
      <c r="L35" s="553">
        <f t="shared" si="0"/>
        <v>279858.10011824989</v>
      </c>
    </row>
    <row r="36" spans="1:12" s="350" customFormat="1" ht="13.35" customHeight="1" outlineLevel="1" x14ac:dyDescent="0.25">
      <c r="A36" s="399"/>
      <c r="B36" s="348"/>
      <c r="C36" s="349" t="s">
        <v>355</v>
      </c>
      <c r="D36" s="351" t="s">
        <v>557</v>
      </c>
      <c r="E36" s="613">
        <v>4692</v>
      </c>
      <c r="F36" s="552">
        <v>1195</v>
      </c>
      <c r="G36" s="552">
        <v>193</v>
      </c>
      <c r="H36" s="553">
        <f t="shared" si="1"/>
        <v>254688.83205456095</v>
      </c>
      <c r="I36" s="613">
        <v>4951</v>
      </c>
      <c r="J36" s="552">
        <v>1287</v>
      </c>
      <c r="K36" s="552">
        <v>194</v>
      </c>
      <c r="L36" s="553">
        <f t="shared" si="0"/>
        <v>259947.48535649365</v>
      </c>
    </row>
    <row r="37" spans="1:12" s="350" customFormat="1" ht="13.35" customHeight="1" outlineLevel="1" x14ac:dyDescent="0.25">
      <c r="A37" s="399"/>
      <c r="B37" s="348"/>
      <c r="C37" s="349" t="s">
        <v>356</v>
      </c>
      <c r="D37" s="351" t="s">
        <v>558</v>
      </c>
      <c r="E37" s="613">
        <v>4176</v>
      </c>
      <c r="F37" s="552">
        <v>816</v>
      </c>
      <c r="G37" s="552">
        <v>144</v>
      </c>
      <c r="H37" s="553">
        <f t="shared" si="1"/>
        <v>195402.29885057471</v>
      </c>
      <c r="I37" s="613">
        <v>4409</v>
      </c>
      <c r="J37" s="552">
        <v>853</v>
      </c>
      <c r="K37" s="552">
        <v>145</v>
      </c>
      <c r="L37" s="553">
        <f t="shared" si="0"/>
        <v>193467.90655477432</v>
      </c>
    </row>
    <row r="38" spans="1:12" s="350" customFormat="1" ht="13.35" customHeight="1" outlineLevel="1" x14ac:dyDescent="0.25">
      <c r="A38" s="399"/>
      <c r="B38" s="348"/>
      <c r="C38" s="349" t="s">
        <v>357</v>
      </c>
      <c r="D38" s="351" t="s">
        <v>559</v>
      </c>
      <c r="E38" s="613">
        <v>8883</v>
      </c>
      <c r="F38" s="552">
        <v>2477</v>
      </c>
      <c r="G38" s="552">
        <v>429</v>
      </c>
      <c r="H38" s="553">
        <f t="shared" si="1"/>
        <v>278847.23629404482</v>
      </c>
      <c r="I38" s="613">
        <v>8822</v>
      </c>
      <c r="J38" s="552">
        <v>2488</v>
      </c>
      <c r="K38" s="552">
        <v>401</v>
      </c>
      <c r="L38" s="553">
        <f t="shared" si="0"/>
        <v>282022.21718431194</v>
      </c>
    </row>
    <row r="39" spans="1:12" s="350" customFormat="1" ht="13.35" customHeight="1" outlineLevel="1" x14ac:dyDescent="0.25">
      <c r="A39" s="399"/>
      <c r="B39" s="348"/>
      <c r="C39" s="349" t="s">
        <v>790</v>
      </c>
      <c r="D39" s="351" t="s">
        <v>791</v>
      </c>
      <c r="E39" s="613">
        <v>4903</v>
      </c>
      <c r="F39" s="552">
        <v>1200</v>
      </c>
      <c r="G39" s="552">
        <v>197</v>
      </c>
      <c r="H39" s="553">
        <f t="shared" si="1"/>
        <v>244748.1133999592</v>
      </c>
      <c r="I39" s="613">
        <v>5135</v>
      </c>
      <c r="J39" s="552">
        <v>1290</v>
      </c>
      <c r="K39" s="552">
        <v>204</v>
      </c>
      <c r="L39" s="553">
        <f t="shared" si="0"/>
        <v>251217.13729308665</v>
      </c>
    </row>
    <row r="40" spans="1:12" s="350" customFormat="1" ht="13.35" customHeight="1" outlineLevel="1" x14ac:dyDescent="0.25">
      <c r="A40" s="399"/>
      <c r="B40" s="405"/>
      <c r="C40" s="356" t="s">
        <v>8</v>
      </c>
      <c r="D40" s="406"/>
      <c r="E40" s="826">
        <f>SUM(E7:E39)</f>
        <v>516827</v>
      </c>
      <c r="F40" s="826">
        <f>SUM(F7:F39)</f>
        <v>147624</v>
      </c>
      <c r="G40" s="826">
        <f>SUM(G7:G39)</f>
        <v>26604</v>
      </c>
      <c r="H40" s="827">
        <f t="shared" si="1"/>
        <v>285635.23190545384</v>
      </c>
      <c r="I40" s="828">
        <f>SUM(I7:I39)</f>
        <v>534276</v>
      </c>
      <c r="J40" s="826">
        <f>SUM(J7:J39)</f>
        <v>157107</v>
      </c>
      <c r="K40" s="826">
        <f>SUM(K7:K39)</f>
        <v>27640</v>
      </c>
      <c r="L40" s="827">
        <f t="shared" si="0"/>
        <v>294055.88122992613</v>
      </c>
    </row>
    <row r="41" spans="1:12" ht="13.2" outlineLevel="1" collapsed="1" x14ac:dyDescent="0.15">
      <c r="B41" s="410"/>
      <c r="C41" s="411" t="s">
        <v>82</v>
      </c>
      <c r="D41" s="412"/>
      <c r="E41" s="413"/>
      <c r="F41" s="413"/>
      <c r="G41" s="413"/>
      <c r="H41" s="413"/>
      <c r="I41" s="414"/>
      <c r="J41" s="413"/>
      <c r="K41" s="413"/>
      <c r="L41" s="415"/>
    </row>
    <row r="42" spans="1:12" s="350" customFormat="1" ht="13.35" customHeight="1" x14ac:dyDescent="0.25">
      <c r="A42" s="399"/>
      <c r="B42" s="348"/>
      <c r="C42" s="352" t="s">
        <v>330</v>
      </c>
      <c r="D42" s="353" t="s">
        <v>531</v>
      </c>
      <c r="E42" s="413">
        <f>+E7/E$40</f>
        <v>9.6918311156344392E-3</v>
      </c>
      <c r="F42" s="413">
        <f>+F7/F$40</f>
        <v>8.0881157535360113E-3</v>
      </c>
      <c r="G42" s="413">
        <f>+G7/G$40</f>
        <v>7.3297248534055027E-3</v>
      </c>
      <c r="H42" s="413"/>
      <c r="I42" s="414">
        <f>+I7/I$40</f>
        <v>9.7421557397300278E-3</v>
      </c>
      <c r="J42" s="413">
        <f>+J7/J$40</f>
        <v>8.1982343243776536E-3</v>
      </c>
      <c r="K42" s="413">
        <f>+K7/K$40</f>
        <v>7.3082489146164978E-3</v>
      </c>
      <c r="L42" s="402"/>
    </row>
    <row r="43" spans="1:12" ht="13.2" x14ac:dyDescent="0.15">
      <c r="B43" s="369"/>
      <c r="C43" s="349" t="s">
        <v>331</v>
      </c>
      <c r="D43" s="351" t="s">
        <v>532</v>
      </c>
      <c r="E43" s="413">
        <f t="shared" ref="E43:G58" si="2">+E8/E$40</f>
        <v>5.2841666553798466E-3</v>
      </c>
      <c r="F43" s="413">
        <f t="shared" si="2"/>
        <v>4.2540508318430611E-3</v>
      </c>
      <c r="G43" s="413">
        <f t="shared" si="2"/>
        <v>4.0219515862276352E-3</v>
      </c>
      <c r="H43" s="413"/>
      <c r="I43" s="414">
        <f t="shared" ref="I43:K58" si="3">+I8/I$40</f>
        <v>5.1733560931054362E-3</v>
      </c>
      <c r="J43" s="413">
        <f t="shared" si="3"/>
        <v>4.0481964520995249E-3</v>
      </c>
      <c r="K43" s="413">
        <f t="shared" si="3"/>
        <v>3.5817655571635312E-3</v>
      </c>
      <c r="L43" s="416"/>
    </row>
    <row r="44" spans="1:12" ht="13.2" x14ac:dyDescent="0.15">
      <c r="B44" s="369"/>
      <c r="C44" s="349" t="s">
        <v>332</v>
      </c>
      <c r="D44" s="351" t="s">
        <v>533</v>
      </c>
      <c r="E44" s="413">
        <f t="shared" si="2"/>
        <v>0.21231669398077113</v>
      </c>
      <c r="F44" s="413">
        <f t="shared" si="2"/>
        <v>0.22737495258223595</v>
      </c>
      <c r="G44" s="413">
        <f t="shared" si="2"/>
        <v>0.23782138024357238</v>
      </c>
      <c r="H44" s="413"/>
      <c r="I44" s="414">
        <f t="shared" si="3"/>
        <v>0.21064580853341719</v>
      </c>
      <c r="J44" s="413">
        <f t="shared" si="3"/>
        <v>0.22368194924478221</v>
      </c>
      <c r="K44" s="413">
        <f t="shared" si="3"/>
        <v>0.23277858176555716</v>
      </c>
      <c r="L44" s="416"/>
    </row>
    <row r="45" spans="1:12" ht="13.2" x14ac:dyDescent="0.15">
      <c r="B45" s="369"/>
      <c r="C45" s="349" t="s">
        <v>785</v>
      </c>
      <c r="D45" s="351" t="s">
        <v>534</v>
      </c>
      <c r="E45" s="413">
        <f t="shared" si="2"/>
        <v>1.2543849295799174E-2</v>
      </c>
      <c r="F45" s="413">
        <f t="shared" si="2"/>
        <v>9.5038747087194501E-3</v>
      </c>
      <c r="G45" s="413">
        <f t="shared" si="2"/>
        <v>8.6077281611787702E-3</v>
      </c>
      <c r="H45" s="413"/>
      <c r="I45" s="414">
        <f t="shared" si="3"/>
        <v>1.2190328594209734E-2</v>
      </c>
      <c r="J45" s="413">
        <f t="shared" si="3"/>
        <v>9.6367443844004412E-3</v>
      </c>
      <c r="K45" s="413">
        <f t="shared" si="3"/>
        <v>8.7916063675832126E-3</v>
      </c>
      <c r="L45" s="416"/>
    </row>
    <row r="46" spans="1:12" ht="13.2" x14ac:dyDescent="0.15">
      <c r="B46" s="369"/>
      <c r="C46" s="349" t="s">
        <v>333</v>
      </c>
      <c r="D46" s="351" t="s">
        <v>535</v>
      </c>
      <c r="E46" s="413">
        <f t="shared" si="2"/>
        <v>7.9775243940428814E-3</v>
      </c>
      <c r="F46" s="413">
        <f t="shared" si="2"/>
        <v>6.9433154500623201E-3</v>
      </c>
      <c r="G46" s="413">
        <f t="shared" si="2"/>
        <v>6.1644865433769357E-3</v>
      </c>
      <c r="H46" s="413"/>
      <c r="I46" s="414">
        <f t="shared" si="3"/>
        <v>8.0894518937777472E-3</v>
      </c>
      <c r="J46" s="413">
        <f t="shared" si="3"/>
        <v>6.937946749667424E-3</v>
      </c>
      <c r="K46" s="413">
        <f t="shared" si="3"/>
        <v>6.25904486251809E-3</v>
      </c>
      <c r="L46" s="416"/>
    </row>
    <row r="47" spans="1:12" ht="13.2" x14ac:dyDescent="0.15">
      <c r="B47" s="369"/>
      <c r="C47" s="349" t="s">
        <v>334</v>
      </c>
      <c r="D47" s="351" t="s">
        <v>536</v>
      </c>
      <c r="E47" s="413">
        <f t="shared" si="2"/>
        <v>6.3967246293247064E-3</v>
      </c>
      <c r="F47" s="413">
        <f t="shared" si="2"/>
        <v>5.3311114723893138E-3</v>
      </c>
      <c r="G47" s="413">
        <f t="shared" si="2"/>
        <v>4.7737182378589683E-3</v>
      </c>
      <c r="H47" s="413"/>
      <c r="I47" s="414">
        <f t="shared" si="3"/>
        <v>6.3113446982458509E-3</v>
      </c>
      <c r="J47" s="413">
        <f t="shared" si="3"/>
        <v>5.2766585830039403E-3</v>
      </c>
      <c r="K47" s="413">
        <f t="shared" si="3"/>
        <v>4.4862518089725037E-3</v>
      </c>
      <c r="L47" s="416"/>
    </row>
    <row r="48" spans="1:12" ht="13.2" x14ac:dyDescent="0.15">
      <c r="B48" s="369"/>
      <c r="C48" s="349" t="s">
        <v>335</v>
      </c>
      <c r="D48" s="351" t="s">
        <v>537</v>
      </c>
      <c r="E48" s="413">
        <f t="shared" si="2"/>
        <v>8.1942313385330104E-3</v>
      </c>
      <c r="F48" s="413">
        <f t="shared" si="2"/>
        <v>7.0923427085026825E-3</v>
      </c>
      <c r="G48" s="413">
        <f t="shared" si="2"/>
        <v>6.352428206284769E-3</v>
      </c>
      <c r="H48" s="413"/>
      <c r="I48" s="414">
        <f t="shared" si="3"/>
        <v>8.2691343051157079E-3</v>
      </c>
      <c r="J48" s="413">
        <f t="shared" si="3"/>
        <v>6.9252165721450983E-3</v>
      </c>
      <c r="K48" s="413">
        <f t="shared" si="3"/>
        <v>5.7887120115774236E-3</v>
      </c>
      <c r="L48" s="416"/>
    </row>
    <row r="49" spans="1:12" ht="13.2" x14ac:dyDescent="0.15">
      <c r="B49" s="369"/>
      <c r="C49" s="349" t="s">
        <v>786</v>
      </c>
      <c r="D49" s="351" t="s">
        <v>787</v>
      </c>
      <c r="E49" s="413">
        <f t="shared" si="2"/>
        <v>3.2531195158147695E-2</v>
      </c>
      <c r="F49" s="413">
        <f t="shared" si="2"/>
        <v>3.1993442800628623E-2</v>
      </c>
      <c r="G49" s="413">
        <f t="shared" si="2"/>
        <v>3.0596902721395279E-2</v>
      </c>
      <c r="H49" s="413"/>
      <c r="I49" s="414">
        <f t="shared" si="3"/>
        <v>3.3012899699780635E-2</v>
      </c>
      <c r="J49" s="413">
        <f t="shared" si="3"/>
        <v>3.2296460374139919E-2</v>
      </c>
      <c r="K49" s="413">
        <f t="shared" si="3"/>
        <v>3.0788712011577422E-2</v>
      </c>
      <c r="L49" s="416"/>
    </row>
    <row r="50" spans="1:12" ht="13.2" x14ac:dyDescent="0.15">
      <c r="B50" s="369"/>
      <c r="C50" s="349" t="s">
        <v>336</v>
      </c>
      <c r="D50" s="351" t="s">
        <v>538</v>
      </c>
      <c r="E50" s="413">
        <f t="shared" si="2"/>
        <v>2.4418228923798486E-3</v>
      </c>
      <c r="F50" s="413">
        <f t="shared" si="2"/>
        <v>2.1270254159215306E-3</v>
      </c>
      <c r="G50" s="413">
        <f t="shared" si="2"/>
        <v>2.1801232897308677E-3</v>
      </c>
      <c r="H50" s="413"/>
      <c r="I50" s="414">
        <f t="shared" si="3"/>
        <v>2.4219691694929214E-3</v>
      </c>
      <c r="J50" s="413">
        <f t="shared" si="3"/>
        <v>2.1195745574672038E-3</v>
      </c>
      <c r="K50" s="413">
        <f t="shared" si="3"/>
        <v>2.0984081041968161E-3</v>
      </c>
      <c r="L50" s="416"/>
    </row>
    <row r="51" spans="1:12" ht="13.2" x14ac:dyDescent="0.15">
      <c r="B51" s="369"/>
      <c r="C51" s="349" t="s">
        <v>337</v>
      </c>
      <c r="D51" s="351" t="s">
        <v>539</v>
      </c>
      <c r="E51" s="413">
        <f t="shared" si="2"/>
        <v>8.2077755225636439E-3</v>
      </c>
      <c r="F51" s="413">
        <f t="shared" si="2"/>
        <v>7.6003901804584618E-3</v>
      </c>
      <c r="G51" s="413">
        <f t="shared" si="2"/>
        <v>6.5779582017741695E-3</v>
      </c>
      <c r="H51" s="413"/>
      <c r="I51" s="414">
        <f t="shared" si="3"/>
        <v>8.1025537362711415E-3</v>
      </c>
      <c r="J51" s="413">
        <f t="shared" si="3"/>
        <v>7.5362650932167246E-3</v>
      </c>
      <c r="K51" s="413">
        <f t="shared" si="3"/>
        <v>6.4761215629522435E-3</v>
      </c>
      <c r="L51" s="416"/>
    </row>
    <row r="52" spans="1:12" ht="13.2" x14ac:dyDescent="0.15">
      <c r="B52" s="369"/>
      <c r="C52" s="349" t="s">
        <v>338</v>
      </c>
      <c r="D52" s="351" t="s">
        <v>540</v>
      </c>
      <c r="E52" s="413">
        <f t="shared" si="2"/>
        <v>1.125134716259019E-2</v>
      </c>
      <c r="F52" s="413">
        <f t="shared" si="2"/>
        <v>9.2803338210589066E-3</v>
      </c>
      <c r="G52" s="413">
        <f t="shared" si="2"/>
        <v>8.5325514960156359E-3</v>
      </c>
      <c r="H52" s="413"/>
      <c r="I52" s="414">
        <f t="shared" si="3"/>
        <v>1.1207690407205265E-2</v>
      </c>
      <c r="J52" s="413">
        <f t="shared" si="3"/>
        <v>9.3694106564316034E-3</v>
      </c>
      <c r="K52" s="413">
        <f t="shared" si="3"/>
        <v>8.5021707670043419E-3</v>
      </c>
      <c r="L52" s="416"/>
    </row>
    <row r="53" spans="1:12" ht="13.2" x14ac:dyDescent="0.15">
      <c r="B53" s="369"/>
      <c r="C53" s="349" t="s">
        <v>777</v>
      </c>
      <c r="D53" s="351" t="s">
        <v>560</v>
      </c>
      <c r="E53" s="413">
        <f t="shared" si="2"/>
        <v>7.0321403487046921E-2</v>
      </c>
      <c r="F53" s="413">
        <f t="shared" si="2"/>
        <v>7.5258765512382808E-2</v>
      </c>
      <c r="G53" s="413">
        <f t="shared" si="2"/>
        <v>7.5139076830551793E-2</v>
      </c>
      <c r="H53" s="413"/>
      <c r="I53" s="414">
        <f t="shared" si="3"/>
        <v>7.0031219818969967E-2</v>
      </c>
      <c r="J53" s="413">
        <f t="shared" si="3"/>
        <v>7.4216934955157951E-2</v>
      </c>
      <c r="K53" s="413">
        <f t="shared" si="3"/>
        <v>7.4204052098408108E-2</v>
      </c>
      <c r="L53" s="416"/>
    </row>
    <row r="54" spans="1:12" ht="13.2" x14ac:dyDescent="0.15">
      <c r="B54" s="369"/>
      <c r="C54" s="349" t="s">
        <v>339</v>
      </c>
      <c r="D54" s="351" t="s">
        <v>541</v>
      </c>
      <c r="E54" s="413">
        <f t="shared" si="2"/>
        <v>3.1704999932279078E-2</v>
      </c>
      <c r="F54" s="413">
        <f t="shared" si="2"/>
        <v>3.0062862407196661E-2</v>
      </c>
      <c r="G54" s="413">
        <f t="shared" si="2"/>
        <v>3.2025259359494816E-2</v>
      </c>
      <c r="H54" s="413"/>
      <c r="I54" s="414">
        <f t="shared" si="3"/>
        <v>3.0851095688370803E-2</v>
      </c>
      <c r="J54" s="413">
        <f t="shared" si="3"/>
        <v>3.0399663923313412E-2</v>
      </c>
      <c r="K54" s="413">
        <f t="shared" si="3"/>
        <v>3.2850940665701885E-2</v>
      </c>
      <c r="L54" s="416"/>
    </row>
    <row r="55" spans="1:12" ht="13.2" x14ac:dyDescent="0.15">
      <c r="B55" s="369"/>
      <c r="C55" s="349" t="s">
        <v>340</v>
      </c>
      <c r="D55" s="351" t="s">
        <v>542</v>
      </c>
      <c r="E55" s="413">
        <f t="shared" si="2"/>
        <v>5.5550503359925079E-3</v>
      </c>
      <c r="F55" s="413">
        <f t="shared" si="2"/>
        <v>3.7392293935945373E-3</v>
      </c>
      <c r="G55" s="413">
        <f t="shared" si="2"/>
        <v>3.4957149300857012E-3</v>
      </c>
      <c r="H55" s="413"/>
      <c r="I55" s="414">
        <f t="shared" si="3"/>
        <v>4.9262927775157407E-3</v>
      </c>
      <c r="J55" s="413">
        <f t="shared" si="3"/>
        <v>3.780862724130688E-3</v>
      </c>
      <c r="K55" s="413">
        <f t="shared" si="3"/>
        <v>3.5455861070911722E-3</v>
      </c>
      <c r="L55" s="416"/>
    </row>
    <row r="56" spans="1:12" ht="13.2" x14ac:dyDescent="0.15">
      <c r="B56" s="369"/>
      <c r="C56" s="349" t="s">
        <v>341</v>
      </c>
      <c r="D56" s="351" t="s">
        <v>543</v>
      </c>
      <c r="E56" s="413">
        <f t="shared" si="2"/>
        <v>1.4467123428149072E-2</v>
      </c>
      <c r="F56" s="413">
        <f t="shared" si="2"/>
        <v>1.5004335338427356E-2</v>
      </c>
      <c r="G56" s="413">
        <f t="shared" si="2"/>
        <v>1.597504134716584E-2</v>
      </c>
      <c r="H56" s="413"/>
      <c r="I56" s="414">
        <f t="shared" si="3"/>
        <v>1.5231827744461664E-2</v>
      </c>
      <c r="J56" s="413">
        <f t="shared" si="3"/>
        <v>1.5352594091924613E-2</v>
      </c>
      <c r="K56" s="413">
        <f t="shared" si="3"/>
        <v>1.5991316931982635E-2</v>
      </c>
      <c r="L56" s="416"/>
    </row>
    <row r="57" spans="1:12" ht="13.2" x14ac:dyDescent="0.15">
      <c r="B57" s="369"/>
      <c r="C57" s="349" t="s">
        <v>342</v>
      </c>
      <c r="D57" s="351" t="s">
        <v>544</v>
      </c>
      <c r="E57" s="413">
        <f t="shared" si="2"/>
        <v>1.519657448237031E-2</v>
      </c>
      <c r="F57" s="413">
        <f t="shared" si="2"/>
        <v>1.4069527990028722E-2</v>
      </c>
      <c r="G57" s="413">
        <f t="shared" si="2"/>
        <v>1.2592091414824839E-2</v>
      </c>
      <c r="H57" s="413"/>
      <c r="I57" s="414">
        <f t="shared" si="3"/>
        <v>1.4674063592600079E-2</v>
      </c>
      <c r="J57" s="413">
        <f t="shared" si="3"/>
        <v>1.374222663535043E-2</v>
      </c>
      <c r="K57" s="413">
        <f t="shared" si="3"/>
        <v>1.2228654124457308E-2</v>
      </c>
      <c r="L57" s="416"/>
    </row>
    <row r="58" spans="1:12" ht="13.2" x14ac:dyDescent="0.15">
      <c r="B58" s="369"/>
      <c r="C58" s="349" t="s">
        <v>343</v>
      </c>
      <c r="D58" s="351" t="s">
        <v>545</v>
      </c>
      <c r="E58" s="413">
        <f t="shared" si="2"/>
        <v>1.5128853562217144E-2</v>
      </c>
      <c r="F58" s="413">
        <f t="shared" si="2"/>
        <v>1.2924727686555032E-2</v>
      </c>
      <c r="G58" s="413">
        <f t="shared" si="2"/>
        <v>1.1050969778980605E-2</v>
      </c>
      <c r="H58" s="413"/>
      <c r="I58" s="414">
        <f t="shared" si="3"/>
        <v>1.4879949688924825E-2</v>
      </c>
      <c r="J58" s="413">
        <f t="shared" si="3"/>
        <v>1.2946590540205083E-2</v>
      </c>
      <c r="K58" s="413">
        <f t="shared" si="3"/>
        <v>1.1034732272069464E-2</v>
      </c>
      <c r="L58" s="416"/>
    </row>
    <row r="59" spans="1:12" ht="13.2" x14ac:dyDescent="0.15">
      <c r="B59" s="369"/>
      <c r="C59" s="349" t="s">
        <v>344</v>
      </c>
      <c r="D59" s="351" t="s">
        <v>546</v>
      </c>
      <c r="E59" s="413">
        <f t="shared" ref="E59:G74" si="4">+E24/E$40</f>
        <v>1.6390397560498968E-2</v>
      </c>
      <c r="F59" s="413">
        <f t="shared" si="4"/>
        <v>1.6176231507072023E-2</v>
      </c>
      <c r="G59" s="413">
        <f t="shared" si="4"/>
        <v>1.5561569688768605E-2</v>
      </c>
      <c r="H59" s="413"/>
      <c r="I59" s="414">
        <f t="shared" ref="I59:K74" si="5">+I24/I$40</f>
        <v>1.6102164424379908E-2</v>
      </c>
      <c r="J59" s="413">
        <f t="shared" si="5"/>
        <v>1.5747229595116704E-2</v>
      </c>
      <c r="K59" s="413">
        <f t="shared" si="5"/>
        <v>1.450795947901592E-2</v>
      </c>
      <c r="L59" s="416"/>
    </row>
    <row r="60" spans="1:12" ht="13.2" x14ac:dyDescent="0.15">
      <c r="B60" s="369"/>
      <c r="C60" s="349" t="s">
        <v>345</v>
      </c>
      <c r="D60" s="351" t="s">
        <v>547</v>
      </c>
      <c r="E60" s="413">
        <f t="shared" si="4"/>
        <v>1.4674155955474463E-2</v>
      </c>
      <c r="F60" s="413">
        <f t="shared" si="4"/>
        <v>1.3480192922560018E-2</v>
      </c>
      <c r="G60" s="413">
        <f t="shared" si="4"/>
        <v>1.1802736430611938E-2</v>
      </c>
      <c r="H60" s="413"/>
      <c r="I60" s="414">
        <f t="shared" si="5"/>
        <v>1.4614169455487425E-2</v>
      </c>
      <c r="J60" s="413">
        <f t="shared" si="5"/>
        <v>1.3245749711979733E-2</v>
      </c>
      <c r="K60" s="413">
        <f t="shared" si="5"/>
        <v>1.1468885672937771E-2</v>
      </c>
      <c r="L60" s="416"/>
    </row>
    <row r="61" spans="1:12" ht="13.2" x14ac:dyDescent="0.15">
      <c r="B61" s="369"/>
      <c r="C61" s="349" t="s">
        <v>346</v>
      </c>
      <c r="D61" s="351" t="s">
        <v>548</v>
      </c>
      <c r="E61" s="413">
        <f t="shared" si="4"/>
        <v>1.9786117985321976E-2</v>
      </c>
      <c r="F61" s="413">
        <f t="shared" si="4"/>
        <v>1.899420148485341E-2</v>
      </c>
      <c r="G61" s="413">
        <f t="shared" si="4"/>
        <v>1.6839572996541874E-2</v>
      </c>
      <c r="H61" s="413"/>
      <c r="I61" s="414">
        <f t="shared" si="5"/>
        <v>1.964527697295031E-2</v>
      </c>
      <c r="J61" s="413">
        <f t="shared" si="5"/>
        <v>1.8904313620653441E-2</v>
      </c>
      <c r="K61" s="413">
        <f t="shared" si="5"/>
        <v>1.6606367583212735E-2</v>
      </c>
      <c r="L61" s="416"/>
    </row>
    <row r="62" spans="1:12" s="350" customFormat="1" ht="13.35" customHeight="1" x14ac:dyDescent="0.25">
      <c r="A62" s="399"/>
      <c r="B62" s="348"/>
      <c r="C62" s="349" t="s">
        <v>347</v>
      </c>
      <c r="D62" s="351" t="s">
        <v>549</v>
      </c>
      <c r="E62" s="413">
        <f t="shared" si="4"/>
        <v>1.2754751589990461E-2</v>
      </c>
      <c r="F62" s="413">
        <f t="shared" si="4"/>
        <v>1.1244784045954588E-2</v>
      </c>
      <c r="G62" s="413">
        <f t="shared" si="4"/>
        <v>1.097579311381747E-2</v>
      </c>
      <c r="H62" s="413"/>
      <c r="I62" s="414">
        <f t="shared" si="5"/>
        <v>1.2622689396491702E-2</v>
      </c>
      <c r="J62" s="413">
        <f t="shared" si="5"/>
        <v>1.153990592398811E-2</v>
      </c>
      <c r="K62" s="413">
        <f t="shared" si="5"/>
        <v>1.1432706222865413E-2</v>
      </c>
      <c r="L62" s="417"/>
    </row>
    <row r="63" spans="1:12" s="350" customFormat="1" ht="13.35" customHeight="1" x14ac:dyDescent="0.25">
      <c r="A63" s="399"/>
      <c r="B63" s="348"/>
      <c r="C63" s="349" t="s">
        <v>348</v>
      </c>
      <c r="D63" s="351" t="s">
        <v>550</v>
      </c>
      <c r="E63" s="413">
        <f t="shared" si="4"/>
        <v>0.34455243243870776</v>
      </c>
      <c r="F63" s="413">
        <f t="shared" si="4"/>
        <v>0.35955535685254431</v>
      </c>
      <c r="G63" s="413">
        <f t="shared" si="4"/>
        <v>0.37058337092166593</v>
      </c>
      <c r="H63" s="413"/>
      <c r="I63" s="414">
        <f t="shared" si="5"/>
        <v>0.35035262673225076</v>
      </c>
      <c r="J63" s="413">
        <f t="shared" si="5"/>
        <v>0.36447771264170281</v>
      </c>
      <c r="K63" s="413">
        <f t="shared" si="5"/>
        <v>0.37829232995658468</v>
      </c>
      <c r="L63" s="417"/>
    </row>
    <row r="64" spans="1:12" s="350" customFormat="1" ht="13.35" customHeight="1" x14ac:dyDescent="0.25">
      <c r="A64" s="399"/>
      <c r="B64" s="348"/>
      <c r="C64" s="349" t="s">
        <v>349</v>
      </c>
      <c r="D64" s="351" t="s">
        <v>551</v>
      </c>
      <c r="E64" s="413">
        <f t="shared" si="4"/>
        <v>7.0681291805575171E-3</v>
      </c>
      <c r="F64" s="413">
        <f t="shared" si="4"/>
        <v>5.4598168319514445E-3</v>
      </c>
      <c r="G64" s="413">
        <f t="shared" si="4"/>
        <v>5.1120132310930686E-3</v>
      </c>
      <c r="H64" s="413"/>
      <c r="I64" s="414">
        <f t="shared" si="5"/>
        <v>6.6894264387694748E-3</v>
      </c>
      <c r="J64" s="413">
        <f t="shared" si="5"/>
        <v>5.5503573997339392E-3</v>
      </c>
      <c r="K64" s="413">
        <f t="shared" si="5"/>
        <v>5.2821997105643994E-3</v>
      </c>
      <c r="L64" s="417"/>
    </row>
    <row r="65" spans="1:14" s="350" customFormat="1" ht="13.35" customHeight="1" x14ac:dyDescent="0.25">
      <c r="A65" s="399"/>
      <c r="B65" s="348"/>
      <c r="C65" s="349" t="s">
        <v>350</v>
      </c>
      <c r="D65" s="351" t="s">
        <v>552</v>
      </c>
      <c r="E65" s="413">
        <f t="shared" si="4"/>
        <v>2.1125057320921702E-2</v>
      </c>
      <c r="F65" s="413">
        <f t="shared" si="4"/>
        <v>1.9779981574811683E-2</v>
      </c>
      <c r="G65" s="413">
        <f t="shared" si="4"/>
        <v>1.7440986317846942E-2</v>
      </c>
      <c r="H65" s="413"/>
      <c r="I65" s="414">
        <f t="shared" si="5"/>
        <v>2.0822571105570904E-2</v>
      </c>
      <c r="J65" s="413">
        <f t="shared" si="5"/>
        <v>2.0673808296256691E-2</v>
      </c>
      <c r="K65" s="413">
        <f t="shared" si="5"/>
        <v>1.9971056439942111E-2</v>
      </c>
      <c r="L65" s="417"/>
    </row>
    <row r="66" spans="1:14" s="350" customFormat="1" ht="13.35" customHeight="1" x14ac:dyDescent="0.25">
      <c r="A66" s="399"/>
      <c r="B66" s="348"/>
      <c r="C66" s="349" t="s">
        <v>351</v>
      </c>
      <c r="D66" s="351" t="s">
        <v>553</v>
      </c>
      <c r="E66" s="413">
        <f t="shared" si="4"/>
        <v>4.4192737608522775E-3</v>
      </c>
      <c r="F66" s="413">
        <f t="shared" si="4"/>
        <v>4.1795372026228799E-3</v>
      </c>
      <c r="G66" s="413">
        <f t="shared" si="4"/>
        <v>3.6460682604119682E-3</v>
      </c>
      <c r="H66" s="413"/>
      <c r="I66" s="414">
        <f t="shared" si="5"/>
        <v>4.2468686596440789E-3</v>
      </c>
      <c r="J66" s="413">
        <f t="shared" si="5"/>
        <v>4.1309426059946402E-3</v>
      </c>
      <c r="K66" s="413">
        <f t="shared" si="5"/>
        <v>3.6179450072358899E-3</v>
      </c>
      <c r="L66" s="417"/>
    </row>
    <row r="67" spans="1:14" s="350" customFormat="1" ht="13.35" customHeight="1" x14ac:dyDescent="0.25">
      <c r="A67" s="399"/>
      <c r="B67" s="348"/>
      <c r="C67" s="349" t="s">
        <v>352</v>
      </c>
      <c r="D67" s="351" t="s">
        <v>554</v>
      </c>
      <c r="E67" s="413">
        <f t="shared" si="4"/>
        <v>1.6415551045127288E-2</v>
      </c>
      <c r="F67" s="413">
        <f t="shared" si="4"/>
        <v>1.4990787405841869E-2</v>
      </c>
      <c r="G67" s="413">
        <f t="shared" si="4"/>
        <v>1.2892798075477371E-2</v>
      </c>
      <c r="H67" s="413"/>
      <c r="I67" s="414">
        <f t="shared" si="5"/>
        <v>1.6055372129760648E-2</v>
      </c>
      <c r="J67" s="413">
        <f t="shared" si="5"/>
        <v>1.4728815393330661E-2</v>
      </c>
      <c r="K67" s="413">
        <f t="shared" si="5"/>
        <v>1.2626628075253256E-2</v>
      </c>
      <c r="L67" s="417"/>
    </row>
    <row r="68" spans="1:14" s="350" customFormat="1" ht="13.35" customHeight="1" x14ac:dyDescent="0.25">
      <c r="A68" s="399"/>
      <c r="B68" s="348"/>
      <c r="C68" s="349" t="s">
        <v>353</v>
      </c>
      <c r="D68" s="351" t="s">
        <v>555</v>
      </c>
      <c r="E68" s="413">
        <f t="shared" si="4"/>
        <v>7.5595895725262029E-3</v>
      </c>
      <c r="F68" s="413">
        <f t="shared" si="4"/>
        <v>6.9162195848913458E-3</v>
      </c>
      <c r="G68" s="413">
        <f t="shared" si="4"/>
        <v>6.2772515411216355E-3</v>
      </c>
      <c r="H68" s="413"/>
      <c r="I68" s="414">
        <f t="shared" si="5"/>
        <v>7.4231296183994789E-3</v>
      </c>
      <c r="J68" s="413">
        <f t="shared" si="5"/>
        <v>6.8297402407276574E-3</v>
      </c>
      <c r="K68" s="413">
        <f t="shared" si="5"/>
        <v>6.0781476121562952E-3</v>
      </c>
      <c r="L68" s="417"/>
    </row>
    <row r="69" spans="1:14" s="350" customFormat="1" ht="13.35" customHeight="1" x14ac:dyDescent="0.25">
      <c r="A69" s="399"/>
      <c r="B69" s="348"/>
      <c r="C69" s="349" t="s">
        <v>788</v>
      </c>
      <c r="D69" s="351" t="s">
        <v>789</v>
      </c>
      <c r="E69" s="413">
        <f t="shared" si="4"/>
        <v>1.7524239252206249E-2</v>
      </c>
      <c r="F69" s="413">
        <f t="shared" si="4"/>
        <v>1.5661410068823496E-2</v>
      </c>
      <c r="G69" s="413">
        <f t="shared" si="4"/>
        <v>1.4922568034881973E-2</v>
      </c>
      <c r="H69" s="413"/>
      <c r="I69" s="414">
        <f t="shared" si="5"/>
        <v>1.7273843481646189E-2</v>
      </c>
      <c r="J69" s="413">
        <f t="shared" si="5"/>
        <v>1.5518086399714843E-2</v>
      </c>
      <c r="K69" s="413">
        <f t="shared" si="5"/>
        <v>1.4544138929088278E-2</v>
      </c>
      <c r="L69" s="417"/>
    </row>
    <row r="70" spans="1:14" s="350" customFormat="1" ht="13.35" customHeight="1" x14ac:dyDescent="0.25">
      <c r="A70" s="399"/>
      <c r="B70" s="348"/>
      <c r="C70" s="349" t="s">
        <v>354</v>
      </c>
      <c r="D70" s="351" t="s">
        <v>556</v>
      </c>
      <c r="E70" s="413">
        <f t="shared" si="4"/>
        <v>4.6862876745990441E-3</v>
      </c>
      <c r="F70" s="413">
        <f t="shared" si="4"/>
        <v>4.3827561914051918E-3</v>
      </c>
      <c r="G70" s="413">
        <f t="shared" si="4"/>
        <v>4.5105999097880016E-3</v>
      </c>
      <c r="H70" s="413"/>
      <c r="I70" s="414">
        <f t="shared" si="5"/>
        <v>4.7484820579625515E-3</v>
      </c>
      <c r="J70" s="413">
        <f t="shared" si="5"/>
        <v>4.5192130204255694E-3</v>
      </c>
      <c r="K70" s="413">
        <f t="shared" si="5"/>
        <v>4.7033285094066572E-3</v>
      </c>
      <c r="L70" s="417"/>
    </row>
    <row r="71" spans="1:14" s="350" customFormat="1" ht="13.35" customHeight="1" x14ac:dyDescent="0.25">
      <c r="A71" s="399"/>
      <c r="B71" s="348"/>
      <c r="C71" s="349" t="s">
        <v>355</v>
      </c>
      <c r="D71" s="351" t="s">
        <v>557</v>
      </c>
      <c r="E71" s="413">
        <f t="shared" si="4"/>
        <v>9.0784730673900554E-3</v>
      </c>
      <c r="F71" s="413">
        <f t="shared" si="4"/>
        <v>8.0948897198287548E-3</v>
      </c>
      <c r="G71" s="413">
        <f t="shared" si="4"/>
        <v>7.2545481882423692E-3</v>
      </c>
      <c r="H71" s="413"/>
      <c r="I71" s="414">
        <f t="shared" si="5"/>
        <v>9.2667460263983412E-3</v>
      </c>
      <c r="J71" s="413">
        <f t="shared" si="5"/>
        <v>8.1918692356164908E-3</v>
      </c>
      <c r="K71" s="413">
        <f t="shared" si="5"/>
        <v>7.0188133140376262E-3</v>
      </c>
      <c r="L71" s="417"/>
    </row>
    <row r="72" spans="1:14" s="350" customFormat="1" ht="13.35" customHeight="1" x14ac:dyDescent="0.25">
      <c r="A72" s="399"/>
      <c r="B72" s="348"/>
      <c r="C72" s="349" t="s">
        <v>356</v>
      </c>
      <c r="D72" s="351" t="s">
        <v>558</v>
      </c>
      <c r="E72" s="413">
        <f t="shared" si="4"/>
        <v>8.0800732159891035E-3</v>
      </c>
      <c r="F72" s="413">
        <f t="shared" si="4"/>
        <v>5.5275564948788812E-3</v>
      </c>
      <c r="G72" s="413">
        <f t="shared" si="4"/>
        <v>5.4127198917456026E-3</v>
      </c>
      <c r="H72" s="413"/>
      <c r="I72" s="414">
        <f t="shared" si="5"/>
        <v>8.2522890790527742E-3</v>
      </c>
      <c r="J72" s="413">
        <f t="shared" si="5"/>
        <v>5.4294207132718469E-3</v>
      </c>
      <c r="K72" s="413">
        <f t="shared" si="5"/>
        <v>5.2460202604920408E-3</v>
      </c>
      <c r="L72" s="417"/>
    </row>
    <row r="73" spans="1:14" s="350" customFormat="1" ht="13.35" customHeight="1" x14ac:dyDescent="0.25">
      <c r="A73" s="399"/>
      <c r="B73" s="348"/>
      <c r="C73" s="349" t="s">
        <v>357</v>
      </c>
      <c r="D73" s="351" t="s">
        <v>559</v>
      </c>
      <c r="E73" s="413">
        <f t="shared" si="4"/>
        <v>1.7187569534873371E-2</v>
      </c>
      <c r="F73" s="413">
        <f t="shared" si="4"/>
        <v>1.6779114507126214E-2</v>
      </c>
      <c r="G73" s="413">
        <f t="shared" si="4"/>
        <v>1.6125394677492105E-2</v>
      </c>
      <c r="H73" s="413"/>
      <c r="I73" s="414">
        <f t="shared" si="5"/>
        <v>1.6512064925244631E-2</v>
      </c>
      <c r="J73" s="413">
        <f t="shared" si="5"/>
        <v>1.5836340837772984E-2</v>
      </c>
      <c r="K73" s="413">
        <f t="shared" si="5"/>
        <v>1.450795947901592E-2</v>
      </c>
      <c r="L73" s="417"/>
    </row>
    <row r="74" spans="1:14" s="350" customFormat="1" ht="13.35" customHeight="1" x14ac:dyDescent="0.25">
      <c r="A74" s="399"/>
      <c r="B74" s="348"/>
      <c r="C74" s="349" t="s">
        <v>790</v>
      </c>
      <c r="D74" s="351" t="s">
        <v>791</v>
      </c>
      <c r="E74" s="413">
        <f t="shared" si="4"/>
        <v>9.4867334717419951E-3</v>
      </c>
      <c r="F74" s="413">
        <f t="shared" si="4"/>
        <v>8.1287595512924728E-3</v>
      </c>
      <c r="G74" s="413">
        <f t="shared" si="4"/>
        <v>7.4049015185686361E-3</v>
      </c>
      <c r="H74" s="413"/>
      <c r="I74" s="414">
        <f t="shared" si="5"/>
        <v>9.6111373147960977E-3</v>
      </c>
      <c r="J74" s="413">
        <f t="shared" si="5"/>
        <v>8.2109645018999793E-3</v>
      </c>
      <c r="K74" s="413">
        <f t="shared" si="5"/>
        <v>7.3806078147612159E-3</v>
      </c>
      <c r="L74" s="417"/>
    </row>
    <row r="75" spans="1:14" s="350" customFormat="1" ht="13.35" customHeight="1" x14ac:dyDescent="0.25">
      <c r="A75" s="399"/>
      <c r="B75" s="405"/>
      <c r="C75" s="356" t="s">
        <v>8</v>
      </c>
      <c r="D75" s="406"/>
      <c r="E75" s="418">
        <f>+E40/E$40</f>
        <v>1</v>
      </c>
      <c r="F75" s="418">
        <f>+F40/F$40</f>
        <v>1</v>
      </c>
      <c r="G75" s="418">
        <f>+G40/G$40</f>
        <v>1</v>
      </c>
      <c r="H75" s="418"/>
      <c r="I75" s="419">
        <f>+I40/I$40</f>
        <v>1</v>
      </c>
      <c r="J75" s="418">
        <f>+J40/J$40</f>
        <v>1</v>
      </c>
      <c r="K75" s="418">
        <f>+K40/K$40</f>
        <v>1</v>
      </c>
      <c r="L75" s="420"/>
    </row>
    <row r="78" spans="1:14" x14ac:dyDescent="0.2">
      <c r="C78" s="116"/>
      <c r="D78" s="116"/>
      <c r="E78" s="116"/>
      <c r="F78" s="116"/>
      <c r="G78" s="116"/>
      <c r="H78" s="116"/>
      <c r="I78" s="116"/>
      <c r="J78" s="116"/>
      <c r="K78" s="116"/>
      <c r="L78" s="116"/>
      <c r="M78" s="116"/>
      <c r="N78" s="116"/>
    </row>
    <row r="79" spans="1:14" x14ac:dyDescent="0.2">
      <c r="C79" s="116"/>
      <c r="D79" s="116"/>
      <c r="E79" s="116"/>
      <c r="F79" s="116"/>
      <c r="G79" s="116"/>
      <c r="H79" s="116"/>
      <c r="I79" s="116"/>
      <c r="J79" s="116"/>
      <c r="K79" s="116"/>
      <c r="L79" s="116"/>
      <c r="M79" s="421"/>
      <c r="N79" s="421"/>
    </row>
    <row r="80" spans="1:14" customFormat="1" ht="13.35" customHeight="1" x14ac:dyDescent="0.25">
      <c r="I80" s="110" t="s">
        <v>245</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80" location="CONTENTS!A1" display="BACK TO CONTENTS" xr:uid="{00000000-0004-0000-5700-000000000000}"/>
  </hyperlinks>
  <pageMargins left="0.98425196850393704" right="0.98425196850393704" top="0.98425196850393704" bottom="0.98425196850393704" header="0.51181102362204722" footer="0.51181102362204722"/>
  <pageSetup paperSize="9" scale="64" fitToHeight="4" orientation="landscape" horizontalDpi="300" verticalDpi="300" r:id="rId1"/>
  <headerFooter alignWithMargins="0"/>
  <ignoredErrors>
    <ignoredError sqref="H40" formula="1"/>
  </ignoredError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Sheet83">
    <tabColor theme="7" tint="0.79998168889431442"/>
    <pageSetUpPr fitToPage="1"/>
  </sheetPr>
  <dimension ref="A1:M43"/>
  <sheetViews>
    <sheetView showGridLines="0" topLeftCell="A17" zoomScaleNormal="100" zoomScaleSheetLayoutView="90" workbookViewId="0">
      <selection activeCell="B1" sqref="B1:L39"/>
    </sheetView>
  </sheetViews>
  <sheetFormatPr defaultColWidth="9.109375" defaultRowHeight="10.199999999999999" x14ac:dyDescent="0.2"/>
  <cols>
    <col min="1" max="1" width="2.44140625" style="391" customWidth="1"/>
    <col min="2" max="2" width="0.88671875" style="341" customWidth="1"/>
    <col min="3" max="3" width="31.5546875" style="341" bestFit="1" customWidth="1"/>
    <col min="4" max="4" width="5.109375" style="34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1095</v>
      </c>
      <c r="C1" s="392"/>
      <c r="D1" s="392"/>
      <c r="E1" s="392"/>
      <c r="F1" s="392"/>
      <c r="G1" s="392"/>
      <c r="H1" s="392"/>
    </row>
    <row r="2" spans="1:12" s="346" customFormat="1" ht="13.35" customHeight="1" x14ac:dyDescent="0.25">
      <c r="A2" s="393"/>
      <c r="B2" s="394"/>
      <c r="C2" s="1480" t="s">
        <v>156</v>
      </c>
      <c r="D2" s="1481"/>
      <c r="E2" s="1392">
        <v>2022</v>
      </c>
      <c r="F2" s="1393"/>
      <c r="G2" s="1393"/>
      <c r="H2" s="1394"/>
      <c r="I2" s="1392">
        <v>2023</v>
      </c>
      <c r="J2" s="1393"/>
      <c r="K2" s="1393"/>
      <c r="L2" s="1394"/>
    </row>
    <row r="3" spans="1:12" ht="12.6" customHeight="1" x14ac:dyDescent="0.15">
      <c r="A3" s="395"/>
      <c r="B3" s="396"/>
      <c r="C3" s="1514" t="s">
        <v>736</v>
      </c>
      <c r="D3" s="1506"/>
      <c r="E3" s="1499" t="s">
        <v>313</v>
      </c>
      <c r="F3" s="1499" t="s">
        <v>75</v>
      </c>
      <c r="G3" s="1499" t="s">
        <v>155</v>
      </c>
      <c r="H3" s="1499" t="s">
        <v>287</v>
      </c>
      <c r="I3" s="1511" t="s">
        <v>313</v>
      </c>
      <c r="J3" s="1499" t="s">
        <v>75</v>
      </c>
      <c r="K3" s="1499" t="s">
        <v>155</v>
      </c>
      <c r="L3" s="1502" t="s">
        <v>287</v>
      </c>
    </row>
    <row r="4" spans="1:12" ht="12.6" customHeight="1" x14ac:dyDescent="0.15">
      <c r="A4" s="395"/>
      <c r="B4" s="397"/>
      <c r="C4" s="1507"/>
      <c r="D4" s="1508"/>
      <c r="E4" s="1500"/>
      <c r="F4" s="1500"/>
      <c r="G4" s="1500"/>
      <c r="H4" s="1500"/>
      <c r="I4" s="1512"/>
      <c r="J4" s="1500"/>
      <c r="K4" s="1500"/>
      <c r="L4" s="1503"/>
    </row>
    <row r="5" spans="1:12" ht="12.6" customHeight="1" x14ac:dyDescent="0.15">
      <c r="A5" s="395"/>
      <c r="B5" s="398"/>
      <c r="C5" s="1509"/>
      <c r="D5" s="1510"/>
      <c r="E5" s="1501"/>
      <c r="F5" s="1501"/>
      <c r="G5" s="1501"/>
      <c r="H5" s="1501"/>
      <c r="I5" s="1513"/>
      <c r="J5" s="1501"/>
      <c r="K5" s="1501"/>
      <c r="L5" s="1504"/>
    </row>
    <row r="6" spans="1:12" ht="12.6" customHeight="1" x14ac:dyDescent="0.15">
      <c r="A6" s="395"/>
      <c r="B6" s="423"/>
      <c r="C6" s="352" t="s">
        <v>330</v>
      </c>
      <c r="D6" s="353" t="s">
        <v>531</v>
      </c>
      <c r="E6" s="745">
        <f>+'A2.10.1'!E7/'A2.10.1'!E$40</f>
        <v>9.6918311156344392E-3</v>
      </c>
      <c r="F6" s="746">
        <f>+'A2.10.1'!F7/'A2.10.1'!F$40</f>
        <v>8.0881157535360113E-3</v>
      </c>
      <c r="G6" s="746">
        <f>+'A2.10.1'!G7/'A2.10.1'!G$40</f>
        <v>7.3297248534055027E-3</v>
      </c>
      <c r="H6" s="743"/>
      <c r="I6" s="746">
        <f>+'A2.10.1'!I7/'A2.10.1'!I$40</f>
        <v>9.7421557397300278E-3</v>
      </c>
      <c r="J6" s="746">
        <f>+'A2.10.1'!J7/'A2.10.1'!J$40</f>
        <v>8.1982343243776536E-3</v>
      </c>
      <c r="K6" s="746">
        <f>+'A2.10.1'!K7/'A2.10.1'!K$40</f>
        <v>7.3082489146164978E-3</v>
      </c>
      <c r="L6" s="743"/>
    </row>
    <row r="7" spans="1:12" ht="12.6" customHeight="1" x14ac:dyDescent="0.15">
      <c r="A7" s="395"/>
      <c r="B7" s="423"/>
      <c r="C7" s="349" t="s">
        <v>331</v>
      </c>
      <c r="D7" s="351" t="s">
        <v>532</v>
      </c>
      <c r="E7" s="745">
        <f>+'A2.10.1'!E8/'A2.10.1'!E$40</f>
        <v>5.2841666553798466E-3</v>
      </c>
      <c r="F7" s="746">
        <f>+'A2.10.1'!F8/'A2.10.1'!F$40</f>
        <v>4.2540508318430611E-3</v>
      </c>
      <c r="G7" s="746">
        <f>+'A2.10.1'!G8/'A2.10.1'!G$40</f>
        <v>4.0219515862276352E-3</v>
      </c>
      <c r="H7" s="743"/>
      <c r="I7" s="746">
        <f>+'A2.10.1'!I8/'A2.10.1'!I$40</f>
        <v>5.1733560931054362E-3</v>
      </c>
      <c r="J7" s="746">
        <f>+'A2.10.1'!J8/'A2.10.1'!J$40</f>
        <v>4.0481964520995249E-3</v>
      </c>
      <c r="K7" s="746">
        <f>+'A2.10.1'!K8/'A2.10.1'!K$40</f>
        <v>3.5817655571635312E-3</v>
      </c>
      <c r="L7" s="743"/>
    </row>
    <row r="8" spans="1:12" ht="12.6" customHeight="1" x14ac:dyDescent="0.15">
      <c r="A8" s="395"/>
      <c r="B8" s="423"/>
      <c r="C8" s="349" t="s">
        <v>332</v>
      </c>
      <c r="D8" s="351" t="s">
        <v>533</v>
      </c>
      <c r="E8" s="745">
        <f>+'A2.10.1'!E9/'A2.10.1'!E$40</f>
        <v>0.21231669398077113</v>
      </c>
      <c r="F8" s="746">
        <f>+'A2.10.1'!F9/'A2.10.1'!F$40</f>
        <v>0.22737495258223595</v>
      </c>
      <c r="G8" s="746">
        <f>+'A2.10.1'!G9/'A2.10.1'!G$40</f>
        <v>0.23782138024357238</v>
      </c>
      <c r="H8" s="743"/>
      <c r="I8" s="746">
        <f>+'A2.10.1'!I9/'A2.10.1'!I$40</f>
        <v>0.21064580853341719</v>
      </c>
      <c r="J8" s="746">
        <f>+'A2.10.1'!J9/'A2.10.1'!J$40</f>
        <v>0.22368194924478221</v>
      </c>
      <c r="K8" s="746">
        <f>+'A2.10.1'!K9/'A2.10.1'!K$40</f>
        <v>0.23277858176555716</v>
      </c>
      <c r="L8" s="743"/>
    </row>
    <row r="9" spans="1:12" ht="12.6" customHeight="1" x14ac:dyDescent="0.15">
      <c r="A9" s="395"/>
      <c r="B9" s="423"/>
      <c r="C9" s="349" t="s">
        <v>785</v>
      </c>
      <c r="D9" s="351" t="s">
        <v>534</v>
      </c>
      <c r="E9" s="745">
        <f>+'A2.10.1'!E10/'A2.10.1'!E$40</f>
        <v>1.2543849295799174E-2</v>
      </c>
      <c r="F9" s="746">
        <f>+'A2.10.1'!F10/'A2.10.1'!F$40</f>
        <v>9.5038747087194501E-3</v>
      </c>
      <c r="G9" s="746">
        <f>+'A2.10.1'!G10/'A2.10.1'!G$40</f>
        <v>8.6077281611787702E-3</v>
      </c>
      <c r="H9" s="743"/>
      <c r="I9" s="746">
        <f>+'A2.10.1'!I10/'A2.10.1'!I$40</f>
        <v>1.2190328594209734E-2</v>
      </c>
      <c r="J9" s="746">
        <f>+'A2.10.1'!J10/'A2.10.1'!J$40</f>
        <v>9.6367443844004412E-3</v>
      </c>
      <c r="K9" s="746">
        <f>+'A2.10.1'!K10/'A2.10.1'!K$40</f>
        <v>8.7916063675832126E-3</v>
      </c>
      <c r="L9" s="743"/>
    </row>
    <row r="10" spans="1:12" ht="12.6" customHeight="1" x14ac:dyDescent="0.15">
      <c r="A10" s="395"/>
      <c r="B10" s="423"/>
      <c r="C10" s="349" t="s">
        <v>333</v>
      </c>
      <c r="D10" s="351" t="s">
        <v>535</v>
      </c>
      <c r="E10" s="745">
        <f>+'A2.10.1'!E11/'A2.10.1'!E$40</f>
        <v>7.9775243940428814E-3</v>
      </c>
      <c r="F10" s="746">
        <f>+'A2.10.1'!F11/'A2.10.1'!F$40</f>
        <v>6.9433154500623201E-3</v>
      </c>
      <c r="G10" s="746">
        <f>+'A2.10.1'!G11/'A2.10.1'!G$40</f>
        <v>6.1644865433769357E-3</v>
      </c>
      <c r="H10" s="743"/>
      <c r="I10" s="746">
        <f>+'A2.10.1'!I11/'A2.10.1'!I$40</f>
        <v>8.0894518937777472E-3</v>
      </c>
      <c r="J10" s="746">
        <f>+'A2.10.1'!J11/'A2.10.1'!J$40</f>
        <v>6.937946749667424E-3</v>
      </c>
      <c r="K10" s="746">
        <f>+'A2.10.1'!K11/'A2.10.1'!K$40</f>
        <v>6.25904486251809E-3</v>
      </c>
      <c r="L10" s="743"/>
    </row>
    <row r="11" spans="1:12" ht="12.6" customHeight="1" x14ac:dyDescent="0.15">
      <c r="A11" s="395"/>
      <c r="B11" s="423"/>
      <c r="C11" s="349" t="s">
        <v>334</v>
      </c>
      <c r="D11" s="351" t="s">
        <v>536</v>
      </c>
      <c r="E11" s="745">
        <f>+'A2.10.1'!E12/'A2.10.1'!E$40</f>
        <v>6.3967246293247064E-3</v>
      </c>
      <c r="F11" s="746">
        <f>+'A2.10.1'!F12/'A2.10.1'!F$40</f>
        <v>5.3311114723893138E-3</v>
      </c>
      <c r="G11" s="746">
        <f>+'A2.10.1'!G12/'A2.10.1'!G$40</f>
        <v>4.7737182378589683E-3</v>
      </c>
      <c r="H11" s="743"/>
      <c r="I11" s="746">
        <f>+'A2.10.1'!I12/'A2.10.1'!I$40</f>
        <v>6.3113446982458509E-3</v>
      </c>
      <c r="J11" s="746">
        <f>+'A2.10.1'!J12/'A2.10.1'!J$40</f>
        <v>5.2766585830039403E-3</v>
      </c>
      <c r="K11" s="746">
        <f>+'A2.10.1'!K12/'A2.10.1'!K$40</f>
        <v>4.4862518089725037E-3</v>
      </c>
      <c r="L11" s="743"/>
    </row>
    <row r="12" spans="1:12" ht="12.6" customHeight="1" x14ac:dyDescent="0.15">
      <c r="A12" s="395"/>
      <c r="B12" s="423"/>
      <c r="C12" s="349" t="s">
        <v>335</v>
      </c>
      <c r="D12" s="351" t="s">
        <v>537</v>
      </c>
      <c r="E12" s="745">
        <f>+'A2.10.1'!E13/'A2.10.1'!E$40</f>
        <v>8.1942313385330104E-3</v>
      </c>
      <c r="F12" s="746">
        <f>+'A2.10.1'!F13/'A2.10.1'!F$40</f>
        <v>7.0923427085026825E-3</v>
      </c>
      <c r="G12" s="746">
        <f>+'A2.10.1'!G13/'A2.10.1'!G$40</f>
        <v>6.352428206284769E-3</v>
      </c>
      <c r="H12" s="743"/>
      <c r="I12" s="746">
        <f>+'A2.10.1'!I13/'A2.10.1'!I$40</f>
        <v>8.2691343051157079E-3</v>
      </c>
      <c r="J12" s="746">
        <f>+'A2.10.1'!J13/'A2.10.1'!J$40</f>
        <v>6.9252165721450983E-3</v>
      </c>
      <c r="K12" s="746">
        <f>+'A2.10.1'!K13/'A2.10.1'!K$40</f>
        <v>5.7887120115774236E-3</v>
      </c>
      <c r="L12" s="743"/>
    </row>
    <row r="13" spans="1:12" ht="12.6" customHeight="1" x14ac:dyDescent="0.15">
      <c r="A13" s="395"/>
      <c r="B13" s="423"/>
      <c r="C13" s="349" t="s">
        <v>786</v>
      </c>
      <c r="D13" s="351" t="s">
        <v>787</v>
      </c>
      <c r="E13" s="745">
        <f>+'A2.10.1'!E14/'A2.10.1'!E$40</f>
        <v>3.2531195158147695E-2</v>
      </c>
      <c r="F13" s="746">
        <f>+'A2.10.1'!F14/'A2.10.1'!F$40</f>
        <v>3.1993442800628623E-2</v>
      </c>
      <c r="G13" s="746">
        <f>+'A2.10.1'!G14/'A2.10.1'!G$40</f>
        <v>3.0596902721395279E-2</v>
      </c>
      <c r="H13" s="743"/>
      <c r="I13" s="746">
        <f>+'A2.10.1'!I14/'A2.10.1'!I$40</f>
        <v>3.3012899699780635E-2</v>
      </c>
      <c r="J13" s="746">
        <f>+'A2.10.1'!J14/'A2.10.1'!J$40</f>
        <v>3.2296460374139919E-2</v>
      </c>
      <c r="K13" s="746">
        <f>+'A2.10.1'!K14/'A2.10.1'!K$40</f>
        <v>3.0788712011577422E-2</v>
      </c>
      <c r="L13" s="743"/>
    </row>
    <row r="14" spans="1:12" ht="12.6" customHeight="1" x14ac:dyDescent="0.15">
      <c r="A14" s="395"/>
      <c r="B14" s="423"/>
      <c r="C14" s="349" t="s">
        <v>336</v>
      </c>
      <c r="D14" s="351" t="s">
        <v>538</v>
      </c>
      <c r="E14" s="745">
        <f>+'A2.10.1'!E15/'A2.10.1'!E$40</f>
        <v>2.4418228923798486E-3</v>
      </c>
      <c r="F14" s="746">
        <f>+'A2.10.1'!F15/'A2.10.1'!F$40</f>
        <v>2.1270254159215306E-3</v>
      </c>
      <c r="G14" s="746">
        <f>+'A2.10.1'!G15/'A2.10.1'!G$40</f>
        <v>2.1801232897308677E-3</v>
      </c>
      <c r="H14" s="743"/>
      <c r="I14" s="746">
        <f>+'A2.10.1'!I15/'A2.10.1'!I$40</f>
        <v>2.4219691694929214E-3</v>
      </c>
      <c r="J14" s="746">
        <f>+'A2.10.1'!J15/'A2.10.1'!J$40</f>
        <v>2.1195745574672038E-3</v>
      </c>
      <c r="K14" s="746">
        <f>+'A2.10.1'!K15/'A2.10.1'!K$40</f>
        <v>2.0984081041968161E-3</v>
      </c>
      <c r="L14" s="743"/>
    </row>
    <row r="15" spans="1:12" ht="12.6" customHeight="1" x14ac:dyDescent="0.15">
      <c r="A15" s="395"/>
      <c r="B15" s="423"/>
      <c r="C15" s="349" t="s">
        <v>337</v>
      </c>
      <c r="D15" s="351" t="s">
        <v>539</v>
      </c>
      <c r="E15" s="745">
        <f>+'A2.10.1'!E16/'A2.10.1'!E$40</f>
        <v>8.2077755225636439E-3</v>
      </c>
      <c r="F15" s="746">
        <f>+'A2.10.1'!F16/'A2.10.1'!F$40</f>
        <v>7.6003901804584618E-3</v>
      </c>
      <c r="G15" s="746">
        <f>+'A2.10.1'!G16/'A2.10.1'!G$40</f>
        <v>6.5779582017741695E-3</v>
      </c>
      <c r="H15" s="743"/>
      <c r="I15" s="746">
        <f>+'A2.10.1'!I16/'A2.10.1'!I$40</f>
        <v>8.1025537362711415E-3</v>
      </c>
      <c r="J15" s="746">
        <f>+'A2.10.1'!J16/'A2.10.1'!J$40</f>
        <v>7.5362650932167246E-3</v>
      </c>
      <c r="K15" s="746">
        <f>+'A2.10.1'!K16/'A2.10.1'!K$40</f>
        <v>6.4761215629522435E-3</v>
      </c>
      <c r="L15" s="743"/>
    </row>
    <row r="16" spans="1:12" ht="12.6" customHeight="1" x14ac:dyDescent="0.15">
      <c r="A16" s="395"/>
      <c r="B16" s="423"/>
      <c r="C16" s="349" t="s">
        <v>338</v>
      </c>
      <c r="D16" s="351" t="s">
        <v>540</v>
      </c>
      <c r="E16" s="745">
        <f>+'A2.10.1'!E17/'A2.10.1'!E$40</f>
        <v>1.125134716259019E-2</v>
      </c>
      <c r="F16" s="746">
        <f>+'A2.10.1'!F17/'A2.10.1'!F$40</f>
        <v>9.2803338210589066E-3</v>
      </c>
      <c r="G16" s="746">
        <f>+'A2.10.1'!G17/'A2.10.1'!G$40</f>
        <v>8.5325514960156359E-3</v>
      </c>
      <c r="H16" s="743"/>
      <c r="I16" s="746">
        <f>+'A2.10.1'!I17/'A2.10.1'!I$40</f>
        <v>1.1207690407205265E-2</v>
      </c>
      <c r="J16" s="746">
        <f>+'A2.10.1'!J17/'A2.10.1'!J$40</f>
        <v>9.3694106564316034E-3</v>
      </c>
      <c r="K16" s="746">
        <f>+'A2.10.1'!K17/'A2.10.1'!K$40</f>
        <v>8.5021707670043419E-3</v>
      </c>
      <c r="L16" s="743"/>
    </row>
    <row r="17" spans="1:12" ht="12.6" customHeight="1" x14ac:dyDescent="0.15">
      <c r="A17" s="395"/>
      <c r="B17" s="423"/>
      <c r="C17" s="349" t="s">
        <v>777</v>
      </c>
      <c r="D17" s="351" t="s">
        <v>560</v>
      </c>
      <c r="E17" s="745">
        <f>+'A2.10.1'!E18/'A2.10.1'!E$40</f>
        <v>7.0321403487046921E-2</v>
      </c>
      <c r="F17" s="746">
        <f>+'A2.10.1'!F18/'A2.10.1'!F$40</f>
        <v>7.5258765512382808E-2</v>
      </c>
      <c r="G17" s="746">
        <f>+'A2.10.1'!G18/'A2.10.1'!G$40</f>
        <v>7.5139076830551793E-2</v>
      </c>
      <c r="H17" s="743"/>
      <c r="I17" s="746">
        <f>+'A2.10.1'!I18/'A2.10.1'!I$40</f>
        <v>7.0031219818969967E-2</v>
      </c>
      <c r="J17" s="746">
        <f>+'A2.10.1'!J18/'A2.10.1'!J$40</f>
        <v>7.4216934955157951E-2</v>
      </c>
      <c r="K17" s="746">
        <f>+'A2.10.1'!K18/'A2.10.1'!K$40</f>
        <v>7.4204052098408108E-2</v>
      </c>
      <c r="L17" s="743"/>
    </row>
    <row r="18" spans="1:12" ht="12.6" customHeight="1" x14ac:dyDescent="0.15">
      <c r="A18" s="395"/>
      <c r="B18" s="423"/>
      <c r="C18" s="349" t="s">
        <v>339</v>
      </c>
      <c r="D18" s="351" t="s">
        <v>541</v>
      </c>
      <c r="E18" s="745">
        <f>+'A2.10.1'!E19/'A2.10.1'!E$40</f>
        <v>3.1704999932279078E-2</v>
      </c>
      <c r="F18" s="746">
        <f>+'A2.10.1'!F19/'A2.10.1'!F$40</f>
        <v>3.0062862407196661E-2</v>
      </c>
      <c r="G18" s="746">
        <f>+'A2.10.1'!G19/'A2.10.1'!G$40</f>
        <v>3.2025259359494816E-2</v>
      </c>
      <c r="H18" s="743"/>
      <c r="I18" s="746">
        <f>+'A2.10.1'!I19/'A2.10.1'!I$40</f>
        <v>3.0851095688370803E-2</v>
      </c>
      <c r="J18" s="746">
        <f>+'A2.10.1'!J19/'A2.10.1'!J$40</f>
        <v>3.0399663923313412E-2</v>
      </c>
      <c r="K18" s="746">
        <f>+'A2.10.1'!K19/'A2.10.1'!K$40</f>
        <v>3.2850940665701885E-2</v>
      </c>
      <c r="L18" s="743"/>
    </row>
    <row r="19" spans="1:12" ht="12.6" customHeight="1" x14ac:dyDescent="0.15">
      <c r="A19" s="395"/>
      <c r="B19" s="423"/>
      <c r="C19" s="349" t="s">
        <v>340</v>
      </c>
      <c r="D19" s="351" t="s">
        <v>542</v>
      </c>
      <c r="E19" s="745">
        <f>+'A2.10.1'!E20/'A2.10.1'!E$40</f>
        <v>5.5550503359925079E-3</v>
      </c>
      <c r="F19" s="746">
        <f>+'A2.10.1'!F20/'A2.10.1'!F$40</f>
        <v>3.7392293935945373E-3</v>
      </c>
      <c r="G19" s="746">
        <f>+'A2.10.1'!G20/'A2.10.1'!G$40</f>
        <v>3.4957149300857012E-3</v>
      </c>
      <c r="H19" s="743"/>
      <c r="I19" s="746">
        <f>+'A2.10.1'!I20/'A2.10.1'!I$40</f>
        <v>4.9262927775157407E-3</v>
      </c>
      <c r="J19" s="746">
        <f>+'A2.10.1'!J20/'A2.10.1'!J$40</f>
        <v>3.780862724130688E-3</v>
      </c>
      <c r="K19" s="746">
        <f>+'A2.10.1'!K20/'A2.10.1'!K$40</f>
        <v>3.5455861070911722E-3</v>
      </c>
      <c r="L19" s="743"/>
    </row>
    <row r="20" spans="1:12" ht="12.6" customHeight="1" x14ac:dyDescent="0.15">
      <c r="A20" s="395"/>
      <c r="B20" s="423"/>
      <c r="C20" s="349" t="s">
        <v>341</v>
      </c>
      <c r="D20" s="351" t="s">
        <v>543</v>
      </c>
      <c r="E20" s="745">
        <f>+'A2.10.1'!E21/'A2.10.1'!E$40</f>
        <v>1.4467123428149072E-2</v>
      </c>
      <c r="F20" s="746">
        <f>+'A2.10.1'!F21/'A2.10.1'!F$40</f>
        <v>1.5004335338427356E-2</v>
      </c>
      <c r="G20" s="746">
        <f>+'A2.10.1'!G21/'A2.10.1'!G$40</f>
        <v>1.597504134716584E-2</v>
      </c>
      <c r="H20" s="743"/>
      <c r="I20" s="746">
        <f>+'A2.10.1'!I21/'A2.10.1'!I$40</f>
        <v>1.5231827744461664E-2</v>
      </c>
      <c r="J20" s="746">
        <f>+'A2.10.1'!J21/'A2.10.1'!J$40</f>
        <v>1.5352594091924613E-2</v>
      </c>
      <c r="K20" s="746">
        <f>+'A2.10.1'!K21/'A2.10.1'!K$40</f>
        <v>1.5991316931982635E-2</v>
      </c>
      <c r="L20" s="743"/>
    </row>
    <row r="21" spans="1:12" ht="12.6" customHeight="1" x14ac:dyDescent="0.15">
      <c r="A21" s="395"/>
      <c r="B21" s="423"/>
      <c r="C21" s="349" t="s">
        <v>342</v>
      </c>
      <c r="D21" s="351" t="s">
        <v>544</v>
      </c>
      <c r="E21" s="745">
        <f>+'A2.10.1'!E22/'A2.10.1'!E$40</f>
        <v>1.519657448237031E-2</v>
      </c>
      <c r="F21" s="746">
        <f>+'A2.10.1'!F22/'A2.10.1'!F$40</f>
        <v>1.4069527990028722E-2</v>
      </c>
      <c r="G21" s="746">
        <f>+'A2.10.1'!G22/'A2.10.1'!G$40</f>
        <v>1.2592091414824839E-2</v>
      </c>
      <c r="H21" s="743"/>
      <c r="I21" s="746">
        <f>+'A2.10.1'!I22/'A2.10.1'!I$40</f>
        <v>1.4674063592600079E-2</v>
      </c>
      <c r="J21" s="746">
        <f>+'A2.10.1'!J22/'A2.10.1'!J$40</f>
        <v>1.374222663535043E-2</v>
      </c>
      <c r="K21" s="746">
        <f>+'A2.10.1'!K22/'A2.10.1'!K$40</f>
        <v>1.2228654124457308E-2</v>
      </c>
      <c r="L21" s="743"/>
    </row>
    <row r="22" spans="1:12" ht="12.6" customHeight="1" x14ac:dyDescent="0.15">
      <c r="A22" s="395"/>
      <c r="B22" s="423"/>
      <c r="C22" s="349" t="s">
        <v>343</v>
      </c>
      <c r="D22" s="351" t="s">
        <v>545</v>
      </c>
      <c r="E22" s="745">
        <f>+'A2.10.1'!E23/'A2.10.1'!E$40</f>
        <v>1.5128853562217144E-2</v>
      </c>
      <c r="F22" s="746">
        <f>+'A2.10.1'!F23/'A2.10.1'!F$40</f>
        <v>1.2924727686555032E-2</v>
      </c>
      <c r="G22" s="746">
        <f>+'A2.10.1'!G23/'A2.10.1'!G$40</f>
        <v>1.1050969778980605E-2</v>
      </c>
      <c r="H22" s="743"/>
      <c r="I22" s="746">
        <f>+'A2.10.1'!I23/'A2.10.1'!I$40</f>
        <v>1.4879949688924825E-2</v>
      </c>
      <c r="J22" s="746">
        <f>+'A2.10.1'!J23/'A2.10.1'!J$40</f>
        <v>1.2946590540205083E-2</v>
      </c>
      <c r="K22" s="746">
        <f>+'A2.10.1'!K23/'A2.10.1'!K$40</f>
        <v>1.1034732272069464E-2</v>
      </c>
      <c r="L22" s="743"/>
    </row>
    <row r="23" spans="1:12" ht="12.6" customHeight="1" x14ac:dyDescent="0.15">
      <c r="A23" s="395"/>
      <c r="B23" s="423"/>
      <c r="C23" s="349" t="s">
        <v>344</v>
      </c>
      <c r="D23" s="351" t="s">
        <v>546</v>
      </c>
      <c r="E23" s="745">
        <f>+'A2.10.1'!E24/'A2.10.1'!E$40</f>
        <v>1.6390397560498968E-2</v>
      </c>
      <c r="F23" s="746">
        <f>+'A2.10.1'!F24/'A2.10.1'!F$40</f>
        <v>1.6176231507072023E-2</v>
      </c>
      <c r="G23" s="746">
        <f>+'A2.10.1'!G24/'A2.10.1'!G$40</f>
        <v>1.5561569688768605E-2</v>
      </c>
      <c r="H23" s="743"/>
      <c r="I23" s="746">
        <f>+'A2.10.1'!I24/'A2.10.1'!I$40</f>
        <v>1.6102164424379908E-2</v>
      </c>
      <c r="J23" s="746">
        <f>+'A2.10.1'!J24/'A2.10.1'!J$40</f>
        <v>1.5747229595116704E-2</v>
      </c>
      <c r="K23" s="746">
        <f>+'A2.10.1'!K24/'A2.10.1'!K$40</f>
        <v>1.450795947901592E-2</v>
      </c>
      <c r="L23" s="743"/>
    </row>
    <row r="24" spans="1:12" ht="12.6" customHeight="1" x14ac:dyDescent="0.15">
      <c r="A24" s="395"/>
      <c r="B24" s="423"/>
      <c r="C24" s="349" t="s">
        <v>345</v>
      </c>
      <c r="D24" s="351" t="s">
        <v>547</v>
      </c>
      <c r="E24" s="745">
        <f>+'A2.10.1'!E25/'A2.10.1'!E$40</f>
        <v>1.4674155955474463E-2</v>
      </c>
      <c r="F24" s="746">
        <f>+'A2.10.1'!F25/'A2.10.1'!F$40</f>
        <v>1.3480192922560018E-2</v>
      </c>
      <c r="G24" s="746">
        <f>+'A2.10.1'!G25/'A2.10.1'!G$40</f>
        <v>1.1802736430611938E-2</v>
      </c>
      <c r="H24" s="743"/>
      <c r="I24" s="746">
        <f>+'A2.10.1'!I25/'A2.10.1'!I$40</f>
        <v>1.4614169455487425E-2</v>
      </c>
      <c r="J24" s="746">
        <f>+'A2.10.1'!J25/'A2.10.1'!J$40</f>
        <v>1.3245749711979733E-2</v>
      </c>
      <c r="K24" s="746">
        <f>+'A2.10.1'!K25/'A2.10.1'!K$40</f>
        <v>1.1468885672937771E-2</v>
      </c>
      <c r="L24" s="743"/>
    </row>
    <row r="25" spans="1:12" s="350" customFormat="1" ht="13.35" customHeight="1" x14ac:dyDescent="0.25">
      <c r="A25" s="399"/>
      <c r="B25" s="348"/>
      <c r="C25" s="349" t="s">
        <v>346</v>
      </c>
      <c r="D25" s="351" t="s">
        <v>548</v>
      </c>
      <c r="E25" s="745">
        <f>+'A2.10.1'!E26/'A2.10.1'!E$40</f>
        <v>1.9786117985321976E-2</v>
      </c>
      <c r="F25" s="746">
        <f>+'A2.10.1'!F26/'A2.10.1'!F$40</f>
        <v>1.899420148485341E-2</v>
      </c>
      <c r="G25" s="746">
        <f>+'A2.10.1'!G26/'A2.10.1'!G$40</f>
        <v>1.6839572996541874E-2</v>
      </c>
      <c r="H25" s="743"/>
      <c r="I25" s="746">
        <f>+'A2.10.1'!I26/'A2.10.1'!I$40</f>
        <v>1.964527697295031E-2</v>
      </c>
      <c r="J25" s="746">
        <f>+'A2.10.1'!J26/'A2.10.1'!J$40</f>
        <v>1.8904313620653441E-2</v>
      </c>
      <c r="K25" s="746">
        <f>+'A2.10.1'!K26/'A2.10.1'!K$40</f>
        <v>1.6606367583212735E-2</v>
      </c>
      <c r="L25" s="743"/>
    </row>
    <row r="26" spans="1:12" s="350" customFormat="1" ht="13.35" customHeight="1" x14ac:dyDescent="0.25">
      <c r="A26" s="399"/>
      <c r="B26" s="348"/>
      <c r="C26" s="349" t="s">
        <v>347</v>
      </c>
      <c r="D26" s="351" t="s">
        <v>549</v>
      </c>
      <c r="E26" s="745">
        <f>+'A2.10.1'!E27/'A2.10.1'!E$40</f>
        <v>1.2754751589990461E-2</v>
      </c>
      <c r="F26" s="746">
        <f>+'A2.10.1'!F27/'A2.10.1'!F$40</f>
        <v>1.1244784045954588E-2</v>
      </c>
      <c r="G26" s="746">
        <f>+'A2.10.1'!G27/'A2.10.1'!G$40</f>
        <v>1.097579311381747E-2</v>
      </c>
      <c r="H26" s="743"/>
      <c r="I26" s="746">
        <f>+'A2.10.1'!I27/'A2.10.1'!I$40</f>
        <v>1.2622689396491702E-2</v>
      </c>
      <c r="J26" s="746">
        <f>+'A2.10.1'!J27/'A2.10.1'!J$40</f>
        <v>1.153990592398811E-2</v>
      </c>
      <c r="K26" s="746">
        <f>+'A2.10.1'!K27/'A2.10.1'!K$40</f>
        <v>1.1432706222865413E-2</v>
      </c>
      <c r="L26" s="743"/>
    </row>
    <row r="27" spans="1:12" s="350" customFormat="1" ht="13.35" customHeight="1" x14ac:dyDescent="0.25">
      <c r="A27" s="399"/>
      <c r="B27" s="348"/>
      <c r="C27" s="349" t="s">
        <v>348</v>
      </c>
      <c r="D27" s="351" t="s">
        <v>550</v>
      </c>
      <c r="E27" s="745">
        <f>+'A2.10.1'!E28/'A2.10.1'!E$40</f>
        <v>0.34455243243870776</v>
      </c>
      <c r="F27" s="746">
        <f>+'A2.10.1'!F28/'A2.10.1'!F$40</f>
        <v>0.35955535685254431</v>
      </c>
      <c r="G27" s="746">
        <f>+'A2.10.1'!G28/'A2.10.1'!G$40</f>
        <v>0.37058337092166593</v>
      </c>
      <c r="H27" s="743"/>
      <c r="I27" s="746">
        <f>+'A2.10.1'!I28/'A2.10.1'!I$40</f>
        <v>0.35035262673225076</v>
      </c>
      <c r="J27" s="746">
        <f>+'A2.10.1'!J28/'A2.10.1'!J$40</f>
        <v>0.36447771264170281</v>
      </c>
      <c r="K27" s="746">
        <f>+'A2.10.1'!K28/'A2.10.1'!K$40</f>
        <v>0.37829232995658468</v>
      </c>
      <c r="L27" s="743"/>
    </row>
    <row r="28" spans="1:12" s="350" customFormat="1" ht="13.35" customHeight="1" x14ac:dyDescent="0.25">
      <c r="A28" s="399"/>
      <c r="B28" s="348"/>
      <c r="C28" s="349" t="s">
        <v>349</v>
      </c>
      <c r="D28" s="351" t="s">
        <v>551</v>
      </c>
      <c r="E28" s="745">
        <f>+'A2.10.1'!E29/'A2.10.1'!E$40</f>
        <v>7.0681291805575171E-3</v>
      </c>
      <c r="F28" s="746">
        <f>+'A2.10.1'!F29/'A2.10.1'!F$40</f>
        <v>5.4598168319514445E-3</v>
      </c>
      <c r="G28" s="746">
        <f>+'A2.10.1'!G29/'A2.10.1'!G$40</f>
        <v>5.1120132310930686E-3</v>
      </c>
      <c r="H28" s="743"/>
      <c r="I28" s="746">
        <f>+'A2.10.1'!I29/'A2.10.1'!I$40</f>
        <v>6.6894264387694748E-3</v>
      </c>
      <c r="J28" s="746">
        <f>+'A2.10.1'!J29/'A2.10.1'!J$40</f>
        <v>5.5503573997339392E-3</v>
      </c>
      <c r="K28" s="746">
        <f>+'A2.10.1'!K29/'A2.10.1'!K$40</f>
        <v>5.2821997105643994E-3</v>
      </c>
      <c r="L28" s="743"/>
    </row>
    <row r="29" spans="1:12" s="350" customFormat="1" ht="13.35" customHeight="1" x14ac:dyDescent="0.25">
      <c r="A29" s="399"/>
      <c r="B29" s="348"/>
      <c r="C29" s="349" t="s">
        <v>350</v>
      </c>
      <c r="D29" s="351" t="s">
        <v>552</v>
      </c>
      <c r="E29" s="745">
        <f>+'A2.10.1'!E30/'A2.10.1'!E$40</f>
        <v>2.1125057320921702E-2</v>
      </c>
      <c r="F29" s="746">
        <f>+'A2.10.1'!F30/'A2.10.1'!F$40</f>
        <v>1.9779981574811683E-2</v>
      </c>
      <c r="G29" s="746">
        <f>+'A2.10.1'!G30/'A2.10.1'!G$40</f>
        <v>1.7440986317846942E-2</v>
      </c>
      <c r="H29" s="743"/>
      <c r="I29" s="746">
        <f>+'A2.10.1'!I30/'A2.10.1'!I$40</f>
        <v>2.0822571105570904E-2</v>
      </c>
      <c r="J29" s="746">
        <f>+'A2.10.1'!J30/'A2.10.1'!J$40</f>
        <v>2.0673808296256691E-2</v>
      </c>
      <c r="K29" s="746">
        <f>+'A2.10.1'!K30/'A2.10.1'!K$40</f>
        <v>1.9971056439942111E-2</v>
      </c>
      <c r="L29" s="743"/>
    </row>
    <row r="30" spans="1:12" s="350" customFormat="1" ht="13.35" customHeight="1" x14ac:dyDescent="0.25">
      <c r="A30" s="399"/>
      <c r="B30" s="348"/>
      <c r="C30" s="349" t="s">
        <v>351</v>
      </c>
      <c r="D30" s="351" t="s">
        <v>553</v>
      </c>
      <c r="E30" s="745">
        <f>+'A2.10.1'!E31/'A2.10.1'!E$40</f>
        <v>4.4192737608522775E-3</v>
      </c>
      <c r="F30" s="746">
        <f>+'A2.10.1'!F31/'A2.10.1'!F$40</f>
        <v>4.1795372026228799E-3</v>
      </c>
      <c r="G30" s="746">
        <f>+'A2.10.1'!G31/'A2.10.1'!G$40</f>
        <v>3.6460682604119682E-3</v>
      </c>
      <c r="H30" s="743"/>
      <c r="I30" s="746">
        <f>+'A2.10.1'!I31/'A2.10.1'!I$40</f>
        <v>4.2468686596440789E-3</v>
      </c>
      <c r="J30" s="746">
        <f>+'A2.10.1'!J31/'A2.10.1'!J$40</f>
        <v>4.1309426059946402E-3</v>
      </c>
      <c r="K30" s="746">
        <f>+'A2.10.1'!K31/'A2.10.1'!K$40</f>
        <v>3.6179450072358899E-3</v>
      </c>
      <c r="L30" s="743"/>
    </row>
    <row r="31" spans="1:12" s="350" customFormat="1" ht="13.35" customHeight="1" x14ac:dyDescent="0.25">
      <c r="A31" s="399"/>
      <c r="B31" s="348"/>
      <c r="C31" s="349" t="s">
        <v>352</v>
      </c>
      <c r="D31" s="351" t="s">
        <v>554</v>
      </c>
      <c r="E31" s="745">
        <f>+'A2.10.1'!E32/'A2.10.1'!E$40</f>
        <v>1.6415551045127288E-2</v>
      </c>
      <c r="F31" s="746">
        <f>+'A2.10.1'!F32/'A2.10.1'!F$40</f>
        <v>1.4990787405841869E-2</v>
      </c>
      <c r="G31" s="746">
        <f>+'A2.10.1'!G32/'A2.10.1'!G$40</f>
        <v>1.2892798075477371E-2</v>
      </c>
      <c r="H31" s="743"/>
      <c r="I31" s="746">
        <f>+'A2.10.1'!I32/'A2.10.1'!I$40</f>
        <v>1.6055372129760648E-2</v>
      </c>
      <c r="J31" s="746">
        <f>+'A2.10.1'!J32/'A2.10.1'!J$40</f>
        <v>1.4728815393330661E-2</v>
      </c>
      <c r="K31" s="746">
        <f>+'A2.10.1'!K32/'A2.10.1'!K$40</f>
        <v>1.2626628075253256E-2</v>
      </c>
      <c r="L31" s="743"/>
    </row>
    <row r="32" spans="1:12" s="350" customFormat="1" ht="13.35" customHeight="1" x14ac:dyDescent="0.25">
      <c r="A32" s="399"/>
      <c r="B32" s="348"/>
      <c r="C32" s="349" t="s">
        <v>353</v>
      </c>
      <c r="D32" s="351" t="s">
        <v>555</v>
      </c>
      <c r="E32" s="745">
        <f>+'A2.10.1'!E33/'A2.10.1'!E$40</f>
        <v>7.5595895725262029E-3</v>
      </c>
      <c r="F32" s="746">
        <f>+'A2.10.1'!F33/'A2.10.1'!F$40</f>
        <v>6.9162195848913458E-3</v>
      </c>
      <c r="G32" s="746">
        <f>+'A2.10.1'!G33/'A2.10.1'!G$40</f>
        <v>6.2772515411216355E-3</v>
      </c>
      <c r="H32" s="743"/>
      <c r="I32" s="746">
        <f>+'A2.10.1'!I33/'A2.10.1'!I$40</f>
        <v>7.4231296183994789E-3</v>
      </c>
      <c r="J32" s="746">
        <f>+'A2.10.1'!J33/'A2.10.1'!J$40</f>
        <v>6.8297402407276574E-3</v>
      </c>
      <c r="K32" s="746">
        <f>+'A2.10.1'!K33/'A2.10.1'!K$40</f>
        <v>6.0781476121562952E-3</v>
      </c>
      <c r="L32" s="743"/>
    </row>
    <row r="33" spans="1:13" s="350" customFormat="1" ht="13.35" customHeight="1" x14ac:dyDescent="0.25">
      <c r="A33" s="399"/>
      <c r="B33" s="348"/>
      <c r="C33" s="349" t="s">
        <v>788</v>
      </c>
      <c r="D33" s="351" t="s">
        <v>789</v>
      </c>
      <c r="E33" s="745">
        <f>+'A2.10.1'!E34/'A2.10.1'!E$40</f>
        <v>1.7524239252206249E-2</v>
      </c>
      <c r="F33" s="746">
        <f>+'A2.10.1'!F34/'A2.10.1'!F$40</f>
        <v>1.5661410068823496E-2</v>
      </c>
      <c r="G33" s="746">
        <f>+'A2.10.1'!G34/'A2.10.1'!G$40</f>
        <v>1.4922568034881973E-2</v>
      </c>
      <c r="H33" s="743"/>
      <c r="I33" s="746">
        <f>+'A2.10.1'!I34/'A2.10.1'!I$40</f>
        <v>1.7273843481646189E-2</v>
      </c>
      <c r="J33" s="746">
        <f>+'A2.10.1'!J34/'A2.10.1'!J$40</f>
        <v>1.5518086399714843E-2</v>
      </c>
      <c r="K33" s="746">
        <f>+'A2.10.1'!K34/'A2.10.1'!K$40</f>
        <v>1.4544138929088278E-2</v>
      </c>
      <c r="L33" s="743"/>
    </row>
    <row r="34" spans="1:13" s="350" customFormat="1" ht="13.35" customHeight="1" x14ac:dyDescent="0.25">
      <c r="A34" s="399"/>
      <c r="B34" s="348"/>
      <c r="C34" s="349" t="s">
        <v>354</v>
      </c>
      <c r="D34" s="351" t="s">
        <v>556</v>
      </c>
      <c r="E34" s="745">
        <f>+'A2.10.1'!E35/'A2.10.1'!E$40</f>
        <v>4.6862876745990441E-3</v>
      </c>
      <c r="F34" s="746">
        <f>+'A2.10.1'!F35/'A2.10.1'!F$40</f>
        <v>4.3827561914051918E-3</v>
      </c>
      <c r="G34" s="746">
        <f>+'A2.10.1'!G35/'A2.10.1'!G$40</f>
        <v>4.5105999097880016E-3</v>
      </c>
      <c r="H34" s="743"/>
      <c r="I34" s="746">
        <f>+'A2.10.1'!I35/'A2.10.1'!I$40</f>
        <v>4.7484820579625515E-3</v>
      </c>
      <c r="J34" s="746">
        <f>+'A2.10.1'!J35/'A2.10.1'!J$40</f>
        <v>4.5192130204255694E-3</v>
      </c>
      <c r="K34" s="746">
        <f>+'A2.10.1'!K35/'A2.10.1'!K$40</f>
        <v>4.7033285094066572E-3</v>
      </c>
      <c r="L34" s="743"/>
    </row>
    <row r="35" spans="1:13" s="350" customFormat="1" ht="13.35" customHeight="1" x14ac:dyDescent="0.25">
      <c r="A35" s="399"/>
      <c r="B35" s="348"/>
      <c r="C35" s="349" t="s">
        <v>355</v>
      </c>
      <c r="D35" s="351" t="s">
        <v>557</v>
      </c>
      <c r="E35" s="745">
        <f>+'A2.10.1'!E36/'A2.10.1'!E$40</f>
        <v>9.0784730673900554E-3</v>
      </c>
      <c r="F35" s="746">
        <f>+'A2.10.1'!F36/'A2.10.1'!F$40</f>
        <v>8.0948897198287548E-3</v>
      </c>
      <c r="G35" s="746">
        <f>+'A2.10.1'!G36/'A2.10.1'!G$40</f>
        <v>7.2545481882423692E-3</v>
      </c>
      <c r="H35" s="743"/>
      <c r="I35" s="746">
        <f>+'A2.10.1'!I36/'A2.10.1'!I$40</f>
        <v>9.2667460263983412E-3</v>
      </c>
      <c r="J35" s="746">
        <f>+'A2.10.1'!J36/'A2.10.1'!J$40</f>
        <v>8.1918692356164908E-3</v>
      </c>
      <c r="K35" s="746">
        <f>+'A2.10.1'!K36/'A2.10.1'!K$40</f>
        <v>7.0188133140376262E-3</v>
      </c>
      <c r="L35" s="743"/>
    </row>
    <row r="36" spans="1:13" s="350" customFormat="1" ht="13.35" customHeight="1" x14ac:dyDescent="0.25">
      <c r="A36" s="399"/>
      <c r="B36" s="348"/>
      <c r="C36" s="349" t="s">
        <v>356</v>
      </c>
      <c r="D36" s="351" t="s">
        <v>558</v>
      </c>
      <c r="E36" s="745">
        <f>+'A2.10.1'!E37/'A2.10.1'!E$40</f>
        <v>8.0800732159891035E-3</v>
      </c>
      <c r="F36" s="746">
        <f>+'A2.10.1'!F37/'A2.10.1'!F$40</f>
        <v>5.5275564948788812E-3</v>
      </c>
      <c r="G36" s="746">
        <f>+'A2.10.1'!G37/'A2.10.1'!G$40</f>
        <v>5.4127198917456026E-3</v>
      </c>
      <c r="H36" s="743"/>
      <c r="I36" s="746">
        <f>+'A2.10.1'!I37/'A2.10.1'!I$40</f>
        <v>8.2522890790527742E-3</v>
      </c>
      <c r="J36" s="746">
        <f>+'A2.10.1'!J37/'A2.10.1'!J$40</f>
        <v>5.4294207132718469E-3</v>
      </c>
      <c r="K36" s="746">
        <f>+'A2.10.1'!K37/'A2.10.1'!K$40</f>
        <v>5.2460202604920408E-3</v>
      </c>
      <c r="L36" s="743"/>
    </row>
    <row r="37" spans="1:13" s="350" customFormat="1" ht="13.35" customHeight="1" x14ac:dyDescent="0.25">
      <c r="A37" s="399"/>
      <c r="B37" s="348"/>
      <c r="C37" s="349" t="s">
        <v>357</v>
      </c>
      <c r="D37" s="351" t="s">
        <v>559</v>
      </c>
      <c r="E37" s="745">
        <f>+'A2.10.1'!E38/'A2.10.1'!E$40</f>
        <v>1.7187569534873371E-2</v>
      </c>
      <c r="F37" s="746">
        <f>+'A2.10.1'!F38/'A2.10.1'!F$40</f>
        <v>1.6779114507126214E-2</v>
      </c>
      <c r="G37" s="746">
        <f>+'A2.10.1'!G38/'A2.10.1'!G$40</f>
        <v>1.6125394677492105E-2</v>
      </c>
      <c r="H37" s="743"/>
      <c r="I37" s="746">
        <f>+'A2.10.1'!I38/'A2.10.1'!I$40</f>
        <v>1.6512064925244631E-2</v>
      </c>
      <c r="J37" s="746">
        <f>+'A2.10.1'!J38/'A2.10.1'!J$40</f>
        <v>1.5836340837772984E-2</v>
      </c>
      <c r="K37" s="746">
        <f>+'A2.10.1'!K38/'A2.10.1'!K$40</f>
        <v>1.450795947901592E-2</v>
      </c>
      <c r="L37" s="743"/>
    </row>
    <row r="38" spans="1:13" s="350" customFormat="1" ht="13.35" customHeight="1" x14ac:dyDescent="0.25">
      <c r="A38" s="399"/>
      <c r="B38" s="348"/>
      <c r="C38" s="349" t="s">
        <v>790</v>
      </c>
      <c r="D38" s="351" t="s">
        <v>791</v>
      </c>
      <c r="E38" s="745">
        <f>+'A2.10.1'!E39/'A2.10.1'!E$40</f>
        <v>9.4867334717419951E-3</v>
      </c>
      <c r="F38" s="746">
        <f>+'A2.10.1'!F39/'A2.10.1'!F$40</f>
        <v>8.1287595512924728E-3</v>
      </c>
      <c r="G38" s="746">
        <f>+'A2.10.1'!G39/'A2.10.1'!G$40</f>
        <v>7.4049015185686361E-3</v>
      </c>
      <c r="H38" s="743"/>
      <c r="I38" s="746">
        <f>+'A2.10.1'!I39/'A2.10.1'!I$40</f>
        <v>9.6111373147960977E-3</v>
      </c>
      <c r="J38" s="746">
        <f>+'A2.10.1'!J39/'A2.10.1'!J$40</f>
        <v>8.2109645018999793E-3</v>
      </c>
      <c r="K38" s="746">
        <f>+'A2.10.1'!K39/'A2.10.1'!K$40</f>
        <v>7.3806078147612159E-3</v>
      </c>
      <c r="L38" s="743"/>
    </row>
    <row r="39" spans="1:13" s="350" customFormat="1" ht="13.35" customHeight="1" x14ac:dyDescent="0.25">
      <c r="A39" s="399"/>
      <c r="B39" s="405"/>
      <c r="C39" s="356" t="s">
        <v>8</v>
      </c>
      <c r="D39" s="406"/>
      <c r="E39" s="418">
        <f>+'A2.10.1'!E40/'A2.10.1'!E$40</f>
        <v>1</v>
      </c>
      <c r="F39" s="418">
        <f>+'A2.10.1'!F40/'A2.10.1'!F$40</f>
        <v>1</v>
      </c>
      <c r="G39" s="418">
        <f>+'A2.10.1'!G40/'A2.10.1'!G$40</f>
        <v>1</v>
      </c>
      <c r="H39" s="744"/>
      <c r="I39" s="419">
        <f>+'A2.10.1'!I40/'A2.10.1'!I$40</f>
        <v>1</v>
      </c>
      <c r="J39" s="418">
        <f>+'A2.10.1'!J40/'A2.10.1'!J$40</f>
        <v>1</v>
      </c>
      <c r="K39" s="418">
        <f>+'A2.10.1'!K40/'A2.10.1'!K$40</f>
        <v>1</v>
      </c>
      <c r="L39" s="744"/>
    </row>
    <row r="42" spans="1:13" customFormat="1" ht="13.35" customHeight="1" x14ac:dyDescent="0.25">
      <c r="I42" s="110" t="s">
        <v>245</v>
      </c>
    </row>
    <row r="43" spans="1:13" x14ac:dyDescent="0.2">
      <c r="C43" s="116"/>
      <c r="D43" s="116"/>
      <c r="E43" s="116"/>
      <c r="F43" s="116"/>
      <c r="G43" s="116"/>
      <c r="H43" s="116"/>
      <c r="I43" s="116"/>
      <c r="J43" s="116"/>
      <c r="K43" s="116"/>
      <c r="L43" s="116"/>
      <c r="M43" s="116"/>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42" location="CONTENTS!A1" display="BACK TO CONTENTS" xr:uid="{00000000-0004-0000-5800-000000000000}"/>
  </hyperlinks>
  <pageMargins left="0.98425196850393704" right="0.98425196850393704" top="0.98425196850393704" bottom="0.98425196850393704" header="0.51181102362204722" footer="0.51181102362204722"/>
  <pageSetup paperSize="9" scale="80" fitToHeight="4" orientation="portrait"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Sheet84">
    <tabColor theme="7" tint="-0.249977111117893"/>
    <pageSetUpPr fitToPage="1"/>
  </sheetPr>
  <dimension ref="B1:AF91"/>
  <sheetViews>
    <sheetView showGridLines="0" zoomScaleNormal="100" zoomScaleSheetLayoutView="90" workbookViewId="0">
      <selection activeCell="B1" sqref="B1:J1"/>
    </sheetView>
  </sheetViews>
  <sheetFormatPr defaultColWidth="9.109375" defaultRowHeight="10.199999999999999" x14ac:dyDescent="0.25"/>
  <cols>
    <col min="1" max="1" width="1.109375" style="347" customWidth="1"/>
    <col min="2" max="16384" width="9.109375" style="347"/>
  </cols>
  <sheetData>
    <row r="1" spans="2:32" ht="21" customHeight="1" x14ac:dyDescent="0.25">
      <c r="B1" s="1428" t="s">
        <v>1096</v>
      </c>
      <c r="C1" s="1428"/>
      <c r="D1" s="1428"/>
      <c r="E1" s="1428"/>
      <c r="F1" s="1428"/>
      <c r="G1" s="1428"/>
      <c r="H1" s="1428"/>
      <c r="I1" s="1428"/>
      <c r="J1" s="1428"/>
    </row>
    <row r="2" spans="2:32" s="346" customFormat="1" ht="13.35" customHeight="1" x14ac:dyDescent="0.25"/>
    <row r="3" spans="2:32" ht="12.6" customHeight="1" x14ac:dyDescent="0.25"/>
    <row r="4" spans="2:32" ht="12.6" customHeight="1" x14ac:dyDescent="0.25"/>
    <row r="5" spans="2:32" ht="12.6" customHeight="1" x14ac:dyDescent="0.25"/>
    <row r="6" spans="2:32" ht="12.6" customHeight="1" x14ac:dyDescent="0.25"/>
    <row r="7" spans="2:32" s="350" customFormat="1" ht="13.35" customHeight="1" x14ac:dyDescent="0.25"/>
    <row r="8" spans="2:32" s="350" customFormat="1" ht="13.35" customHeight="1" x14ac:dyDescent="0.25"/>
    <row r="9" spans="2:32" s="350" customFormat="1" ht="13.35" customHeight="1" x14ac:dyDescent="0.25"/>
    <row r="10" spans="2:32" s="350" customFormat="1" ht="13.35" customHeight="1" x14ac:dyDescent="0.25"/>
    <row r="11" spans="2:32" s="350" customFormat="1" ht="13.35" customHeight="1" x14ac:dyDescent="0.25"/>
    <row r="12" spans="2:32" s="350" customFormat="1" ht="13.35" customHeight="1" x14ac:dyDescent="0.25"/>
    <row r="13" spans="2:32" s="350" customFormat="1" ht="13.35" customHeight="1" x14ac:dyDescent="0.3">
      <c r="R13" s="390"/>
      <c r="S13" s="139"/>
      <c r="T13" s="390"/>
      <c r="U13" s="390"/>
      <c r="V13" s="390"/>
      <c r="W13" s="390"/>
      <c r="X13" s="390"/>
      <c r="Y13" s="390"/>
      <c r="Z13" s="390"/>
      <c r="AA13" s="390"/>
      <c r="AB13" s="390"/>
      <c r="AC13" s="390"/>
      <c r="AD13" s="390"/>
      <c r="AE13" s="390"/>
      <c r="AF13" s="390"/>
    </row>
    <row r="14" spans="2:32" s="350" customFormat="1" ht="13.35" customHeight="1" x14ac:dyDescent="0.3">
      <c r="R14" s="390"/>
      <c r="S14" s="390"/>
      <c r="T14" s="390"/>
      <c r="U14" s="390"/>
      <c r="V14" s="390"/>
      <c r="W14" s="390"/>
      <c r="X14" s="390"/>
      <c r="Y14" s="390"/>
      <c r="Z14" s="390"/>
      <c r="AA14" s="390"/>
      <c r="AB14" s="390"/>
      <c r="AC14" s="390"/>
      <c r="AD14" s="390"/>
      <c r="AE14" s="390"/>
      <c r="AF14" s="390"/>
    </row>
    <row r="15" spans="2:32" s="350" customFormat="1" ht="13.35" customHeight="1" x14ac:dyDescent="0.3">
      <c r="R15" s="390"/>
      <c r="S15" s="390"/>
      <c r="T15" s="390"/>
      <c r="U15" s="390"/>
      <c r="V15" s="390"/>
      <c r="W15" s="390"/>
      <c r="X15" s="390"/>
      <c r="Y15" s="390"/>
      <c r="Z15" s="390"/>
      <c r="AA15" s="390"/>
      <c r="AB15" s="390"/>
      <c r="AC15" s="390"/>
      <c r="AD15" s="390"/>
      <c r="AE15" s="390"/>
      <c r="AF15" s="390"/>
    </row>
    <row r="16" spans="2:32" s="350" customFormat="1" ht="13.35" customHeight="1" x14ac:dyDescent="0.3">
      <c r="R16" s="390"/>
      <c r="S16" s="390"/>
      <c r="T16" s="390"/>
      <c r="U16" s="390"/>
      <c r="V16" s="390"/>
      <c r="W16" s="390"/>
      <c r="X16" s="390"/>
      <c r="Y16" s="390"/>
      <c r="Z16" s="390"/>
      <c r="AA16" s="390"/>
      <c r="AB16" s="390"/>
      <c r="AC16" s="390"/>
      <c r="AD16" s="390"/>
      <c r="AE16" s="390"/>
      <c r="AF16" s="390"/>
    </row>
    <row r="17" spans="18:32" s="350" customFormat="1" ht="13.35" customHeight="1" x14ac:dyDescent="0.3">
      <c r="R17" s="390"/>
      <c r="S17" s="390"/>
      <c r="T17" s="390"/>
      <c r="U17" s="390"/>
      <c r="V17" s="390"/>
      <c r="W17" s="390"/>
      <c r="X17" s="390"/>
      <c r="Y17" s="390"/>
      <c r="Z17" s="390"/>
      <c r="AA17" s="390"/>
      <c r="AB17" s="390"/>
      <c r="AC17" s="390"/>
      <c r="AD17" s="390"/>
      <c r="AE17" s="390"/>
      <c r="AF17" s="390"/>
    </row>
    <row r="18" spans="18:32" s="350" customFormat="1" ht="13.35" customHeight="1" x14ac:dyDescent="0.3">
      <c r="R18" s="390"/>
      <c r="S18" s="390"/>
      <c r="T18" s="390"/>
      <c r="U18" s="390"/>
      <c r="V18" s="390"/>
      <c r="W18" s="390"/>
      <c r="X18" s="390"/>
      <c r="Y18" s="390"/>
      <c r="Z18" s="390"/>
      <c r="AA18" s="390"/>
      <c r="AB18" s="390"/>
      <c r="AC18" s="390"/>
      <c r="AD18" s="390"/>
      <c r="AE18" s="390"/>
      <c r="AF18" s="390"/>
    </row>
    <row r="19" spans="18:32" s="350" customFormat="1" ht="13.35" customHeight="1" x14ac:dyDescent="0.3">
      <c r="R19" s="390"/>
      <c r="S19" s="390"/>
      <c r="T19" s="390"/>
      <c r="U19" s="390"/>
      <c r="V19" s="390"/>
      <c r="W19" s="390"/>
      <c r="X19" s="390"/>
      <c r="Y19" s="390"/>
      <c r="Z19" s="390"/>
      <c r="AA19" s="390"/>
      <c r="AB19" s="390"/>
      <c r="AC19" s="390"/>
      <c r="AD19" s="390"/>
      <c r="AE19" s="390"/>
      <c r="AF19" s="390"/>
    </row>
    <row r="20" spans="18:32" s="350" customFormat="1" ht="13.35" customHeight="1" x14ac:dyDescent="0.3">
      <c r="R20" s="390"/>
      <c r="S20" s="390"/>
      <c r="T20" s="390"/>
      <c r="U20" s="390"/>
      <c r="V20" s="390"/>
      <c r="W20" s="390"/>
      <c r="X20" s="390"/>
      <c r="Y20" s="390"/>
      <c r="Z20" s="390"/>
      <c r="AA20" s="390"/>
      <c r="AB20" s="390"/>
      <c r="AC20" s="390"/>
      <c r="AD20" s="390"/>
      <c r="AE20" s="390"/>
      <c r="AF20" s="390"/>
    </row>
    <row r="21" spans="18:32" s="350" customFormat="1" ht="13.35" customHeight="1" x14ac:dyDescent="0.3">
      <c r="R21" s="390"/>
      <c r="S21" s="390"/>
      <c r="T21" s="390"/>
      <c r="U21" s="390"/>
      <c r="V21" s="390"/>
      <c r="W21" s="390"/>
      <c r="X21" s="390"/>
      <c r="Y21" s="390"/>
      <c r="Z21" s="390"/>
      <c r="AA21" s="390"/>
      <c r="AB21" s="390"/>
      <c r="AC21" s="390"/>
      <c r="AD21" s="390"/>
      <c r="AE21" s="390"/>
      <c r="AF21" s="390"/>
    </row>
    <row r="22" spans="18:32" s="350" customFormat="1" ht="13.35" customHeight="1" x14ac:dyDescent="0.3">
      <c r="R22" s="390"/>
      <c r="S22" s="390"/>
      <c r="T22" s="390"/>
      <c r="U22" s="390"/>
      <c r="V22" s="390"/>
      <c r="W22" s="390"/>
      <c r="X22" s="390"/>
      <c r="Y22" s="390"/>
      <c r="Z22" s="390"/>
      <c r="AA22" s="390"/>
      <c r="AB22" s="390"/>
      <c r="AC22" s="390"/>
      <c r="AD22" s="390"/>
      <c r="AE22" s="390"/>
      <c r="AF22" s="390"/>
    </row>
    <row r="23" spans="18:32" s="350" customFormat="1" ht="13.35" customHeight="1" x14ac:dyDescent="0.3">
      <c r="R23" s="390"/>
      <c r="S23" s="390"/>
      <c r="T23" s="390"/>
      <c r="U23" s="390"/>
      <c r="V23" s="390"/>
      <c r="W23" s="390"/>
      <c r="X23" s="390"/>
      <c r="Y23" s="390"/>
      <c r="Z23" s="390"/>
      <c r="AA23" s="390"/>
      <c r="AB23" s="390"/>
      <c r="AC23" s="390"/>
      <c r="AD23" s="390"/>
      <c r="AE23" s="390"/>
      <c r="AF23" s="390"/>
    </row>
    <row r="24" spans="18:32" s="350" customFormat="1" ht="13.35" customHeight="1" x14ac:dyDescent="0.3">
      <c r="R24" s="390"/>
      <c r="S24" s="390"/>
      <c r="T24" s="390"/>
      <c r="U24" s="390"/>
      <c r="V24" s="390"/>
      <c r="W24" s="390"/>
      <c r="X24" s="390"/>
      <c r="Y24" s="390"/>
      <c r="Z24" s="390"/>
      <c r="AA24" s="390"/>
      <c r="AB24" s="390"/>
      <c r="AC24" s="390"/>
      <c r="AD24" s="390"/>
      <c r="AE24" s="390"/>
      <c r="AF24" s="390"/>
    </row>
    <row r="25" spans="18:32" s="350" customFormat="1" ht="13.35" customHeight="1" x14ac:dyDescent="0.3">
      <c r="R25" s="390"/>
      <c r="S25" s="390"/>
      <c r="T25" s="390"/>
      <c r="U25" s="390"/>
      <c r="V25" s="390"/>
      <c r="W25" s="390"/>
      <c r="X25" s="390"/>
      <c r="Y25" s="390"/>
      <c r="Z25" s="390"/>
      <c r="AA25" s="390"/>
      <c r="AB25" s="390"/>
      <c r="AC25" s="390"/>
      <c r="AD25" s="390"/>
      <c r="AE25" s="390"/>
      <c r="AF25" s="390"/>
    </row>
    <row r="26" spans="18:32" s="350" customFormat="1" ht="13.35" customHeight="1" x14ac:dyDescent="0.3">
      <c r="R26" s="390"/>
      <c r="S26" s="390"/>
      <c r="T26" s="390"/>
      <c r="U26" s="390"/>
      <c r="V26" s="390"/>
      <c r="W26" s="390"/>
      <c r="X26" s="390"/>
      <c r="Y26" s="390"/>
      <c r="Z26" s="390"/>
      <c r="AA26" s="390"/>
      <c r="AB26" s="390"/>
      <c r="AC26" s="390"/>
      <c r="AD26" s="390"/>
      <c r="AE26" s="390"/>
      <c r="AF26" s="390"/>
    </row>
    <row r="27" spans="18:32" s="350" customFormat="1" ht="13.35" customHeight="1" x14ac:dyDescent="0.3">
      <c r="R27" s="390"/>
      <c r="S27" s="390"/>
      <c r="T27" s="390"/>
      <c r="U27" s="390"/>
      <c r="V27" s="390"/>
      <c r="W27" s="390"/>
      <c r="X27" s="390"/>
      <c r="Y27" s="390"/>
      <c r="Z27" s="390"/>
      <c r="AA27" s="390"/>
      <c r="AB27" s="390"/>
      <c r="AC27" s="390"/>
      <c r="AD27" s="390"/>
      <c r="AE27" s="390"/>
      <c r="AF27" s="390"/>
    </row>
    <row r="28" spans="18:32" s="350" customFormat="1" ht="13.35" customHeight="1" x14ac:dyDescent="0.3">
      <c r="R28" s="390"/>
      <c r="S28" s="390"/>
      <c r="T28" s="390"/>
      <c r="U28" s="390"/>
      <c r="V28" s="390"/>
      <c r="W28" s="390"/>
      <c r="X28" s="390"/>
      <c r="Y28" s="390"/>
      <c r="Z28" s="390"/>
      <c r="AA28" s="390"/>
      <c r="AB28" s="390"/>
      <c r="AC28" s="390"/>
      <c r="AD28" s="390"/>
      <c r="AE28" s="390"/>
      <c r="AF28" s="390"/>
    </row>
    <row r="29" spans="18:32" s="350" customFormat="1" ht="13.35" customHeight="1" x14ac:dyDescent="0.3">
      <c r="R29" s="390"/>
      <c r="S29" s="390"/>
      <c r="T29" s="390"/>
      <c r="U29" s="390"/>
      <c r="V29" s="390"/>
      <c r="W29" s="390"/>
      <c r="X29" s="390"/>
      <c r="Y29" s="390"/>
      <c r="Z29" s="390"/>
      <c r="AA29" s="390"/>
      <c r="AB29" s="390"/>
      <c r="AC29" s="390"/>
      <c r="AD29" s="390"/>
      <c r="AE29" s="390"/>
      <c r="AF29" s="390"/>
    </row>
    <row r="30" spans="18:32" s="350" customFormat="1" ht="13.35" customHeight="1" x14ac:dyDescent="0.3">
      <c r="R30" s="390"/>
      <c r="S30" s="390"/>
      <c r="T30" s="390"/>
      <c r="U30" s="390"/>
      <c r="V30" s="390"/>
      <c r="W30" s="390"/>
      <c r="X30" s="390"/>
      <c r="Y30" s="390"/>
      <c r="Z30" s="390"/>
      <c r="AA30" s="390"/>
      <c r="AB30" s="390"/>
      <c r="AC30" s="390"/>
      <c r="AD30" s="390"/>
      <c r="AE30" s="390"/>
      <c r="AF30" s="390"/>
    </row>
    <row r="31" spans="18:32" s="350" customFormat="1" ht="13.35" customHeight="1" x14ac:dyDescent="0.3">
      <c r="R31" s="390"/>
      <c r="S31" s="390"/>
      <c r="T31" s="390"/>
      <c r="U31" s="390"/>
      <c r="V31" s="390"/>
      <c r="W31" s="390"/>
      <c r="X31" s="390"/>
      <c r="Y31" s="390"/>
      <c r="Z31" s="390"/>
      <c r="AA31" s="390"/>
      <c r="AB31" s="390"/>
      <c r="AC31" s="390"/>
      <c r="AD31" s="390"/>
      <c r="AE31" s="390"/>
      <c r="AF31" s="390"/>
    </row>
    <row r="32" spans="18:32" s="350" customFormat="1" ht="13.35" customHeight="1" x14ac:dyDescent="0.3">
      <c r="R32" s="390"/>
      <c r="S32" s="390"/>
      <c r="T32" s="390"/>
      <c r="U32" s="390"/>
      <c r="V32" s="390"/>
      <c r="W32" s="390"/>
      <c r="X32" s="390"/>
      <c r="Y32" s="390"/>
      <c r="Z32" s="390"/>
      <c r="AA32" s="390"/>
      <c r="AB32" s="390"/>
      <c r="AC32" s="390"/>
      <c r="AD32" s="390"/>
      <c r="AE32" s="390"/>
      <c r="AF32" s="390"/>
    </row>
    <row r="33" spans="9:32" s="350" customFormat="1" ht="13.35" customHeight="1" x14ac:dyDescent="0.3">
      <c r="R33" s="390"/>
      <c r="S33" s="390"/>
      <c r="T33" s="390"/>
      <c r="U33" s="390"/>
      <c r="V33" s="390"/>
      <c r="W33" s="390"/>
      <c r="X33" s="390"/>
      <c r="Y33" s="390"/>
      <c r="Z33" s="390"/>
      <c r="AA33" s="390"/>
      <c r="AB33" s="390"/>
      <c r="AC33" s="390"/>
      <c r="AD33" s="390"/>
      <c r="AE33" s="390"/>
      <c r="AF33" s="390"/>
    </row>
    <row r="34" spans="9:32" customFormat="1" ht="13.35" customHeight="1" x14ac:dyDescent="0.25">
      <c r="I34" s="110" t="s">
        <v>245</v>
      </c>
    </row>
    <row r="35" spans="9:32" s="350" customFormat="1" ht="13.35" customHeight="1" x14ac:dyDescent="0.3">
      <c r="R35" s="390"/>
      <c r="S35" s="390"/>
      <c r="T35" s="390"/>
      <c r="U35" s="390"/>
      <c r="V35" s="390"/>
      <c r="W35" s="390"/>
      <c r="X35" s="390"/>
      <c r="Y35" s="390"/>
      <c r="Z35" s="390"/>
      <c r="AA35" s="390"/>
      <c r="AB35" s="390"/>
      <c r="AC35" s="390"/>
      <c r="AD35" s="390"/>
      <c r="AE35" s="390"/>
      <c r="AF35" s="390"/>
    </row>
    <row r="36" spans="9:32" s="350" customFormat="1" ht="13.35" customHeight="1" x14ac:dyDescent="0.3">
      <c r="R36" s="390"/>
      <c r="S36" s="390"/>
      <c r="T36" s="390"/>
      <c r="U36" s="390"/>
      <c r="V36" s="390"/>
      <c r="W36" s="390"/>
      <c r="X36" s="390"/>
      <c r="Y36" s="390"/>
      <c r="Z36" s="390"/>
      <c r="AA36" s="390"/>
      <c r="AB36" s="390"/>
      <c r="AC36" s="390"/>
      <c r="AD36" s="390"/>
      <c r="AE36" s="390"/>
      <c r="AF36" s="390"/>
    </row>
    <row r="37" spans="9:32" s="350" customFormat="1" ht="13.35" customHeight="1" x14ac:dyDescent="0.3">
      <c r="R37" s="390"/>
      <c r="S37" s="390"/>
      <c r="T37" s="390"/>
      <c r="U37" s="390"/>
      <c r="V37" s="390"/>
      <c r="W37" s="390"/>
      <c r="X37" s="390"/>
      <c r="Y37" s="390"/>
      <c r="Z37" s="390"/>
      <c r="AA37" s="390"/>
      <c r="AB37" s="390"/>
      <c r="AC37" s="390"/>
      <c r="AD37" s="390"/>
      <c r="AE37" s="390"/>
      <c r="AF37" s="390"/>
    </row>
    <row r="38" spans="9:32" s="350" customFormat="1" ht="13.35" customHeight="1" x14ac:dyDescent="0.3">
      <c r="R38" s="390"/>
      <c r="S38" s="390"/>
      <c r="T38" s="390"/>
      <c r="U38" s="390"/>
      <c r="V38" s="390"/>
      <c r="W38" s="390"/>
      <c r="X38" s="390"/>
      <c r="Y38" s="390"/>
      <c r="Z38" s="390"/>
      <c r="AA38" s="390"/>
      <c r="AB38" s="390"/>
      <c r="AC38" s="390"/>
      <c r="AD38" s="390"/>
      <c r="AE38" s="390"/>
      <c r="AF38" s="390"/>
    </row>
    <row r="39" spans="9:32" s="350" customFormat="1" ht="13.35" customHeight="1" x14ac:dyDescent="0.3">
      <c r="R39" s="390"/>
      <c r="S39" s="390"/>
      <c r="T39" s="390"/>
      <c r="U39" s="390"/>
      <c r="V39" s="390"/>
      <c r="W39" s="390"/>
      <c r="X39" s="390"/>
      <c r="Y39" s="390"/>
      <c r="Z39" s="390"/>
      <c r="AA39" s="390"/>
      <c r="AB39" s="390"/>
      <c r="AC39" s="390"/>
      <c r="AD39" s="390"/>
      <c r="AE39" s="390"/>
      <c r="AF39" s="390"/>
    </row>
    <row r="40" spans="9:32" s="350" customFormat="1" ht="13.35" customHeight="1" x14ac:dyDescent="0.25"/>
    <row r="41" spans="9:32" s="350" customFormat="1" ht="13.35" customHeight="1" x14ac:dyDescent="0.25"/>
    <row r="42" spans="9:32" s="350" customFormat="1" ht="13.35" customHeight="1" x14ac:dyDescent="0.25"/>
    <row r="43" spans="9:32" s="350" customFormat="1" ht="13.35" customHeight="1" x14ac:dyDescent="0.25"/>
    <row r="44" spans="9:32" s="350" customFormat="1" ht="13.35" customHeight="1" x14ac:dyDescent="0.25"/>
    <row r="45" spans="9:32" s="350" customFormat="1" ht="13.35" customHeight="1" x14ac:dyDescent="0.25"/>
    <row r="46" spans="9:32" s="350" customFormat="1" ht="13.35" customHeight="1" x14ac:dyDescent="0.25"/>
    <row r="48" spans="9:32"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pans="2:11" s="350" customFormat="1" ht="13.35" customHeight="1" x14ac:dyDescent="0.25"/>
    <row r="82" spans="2:11" s="350" customFormat="1" ht="13.35" customHeight="1" x14ac:dyDescent="0.25"/>
    <row r="83" spans="2:11" s="350" customFormat="1" ht="13.35" customHeight="1" x14ac:dyDescent="0.25"/>
    <row r="84" spans="2:11" s="350" customFormat="1" ht="13.35" customHeight="1" x14ac:dyDescent="0.25"/>
    <row r="85" spans="2:11" s="350" customFormat="1" ht="13.35" customHeight="1" x14ac:dyDescent="0.25"/>
    <row r="86" spans="2:11" s="350" customFormat="1" ht="13.35" customHeight="1" x14ac:dyDescent="0.25"/>
    <row r="87" spans="2:11" s="350" customFormat="1" ht="13.35" customHeight="1" x14ac:dyDescent="0.25"/>
    <row r="90" spans="2:11" x14ac:dyDescent="0.25">
      <c r="B90" s="116"/>
      <c r="C90" s="116"/>
      <c r="D90" s="116"/>
      <c r="E90" s="116"/>
      <c r="F90" s="116"/>
      <c r="G90" s="116"/>
      <c r="H90" s="116"/>
    </row>
    <row r="91" spans="2:11" x14ac:dyDescent="0.25">
      <c r="B91" s="421"/>
      <c r="C91" s="421"/>
      <c r="D91" s="421"/>
      <c r="E91" s="421"/>
      <c r="F91" s="421"/>
      <c r="G91" s="421"/>
      <c r="H91" s="421"/>
      <c r="I91" s="421"/>
      <c r="J91" s="421"/>
      <c r="K91" s="422"/>
    </row>
  </sheetData>
  <mergeCells count="1">
    <mergeCell ref="B1:J1"/>
  </mergeCells>
  <hyperlinks>
    <hyperlink ref="I34" location="CONTENTS!A1" display="BACK TO CONTENTS" xr:uid="{00000000-0004-0000-59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Sheet85">
    <tabColor theme="7" tint="0.79998168889431442"/>
    <pageSetUpPr fitToPage="1"/>
  </sheetPr>
  <dimension ref="A1:N51"/>
  <sheetViews>
    <sheetView showGridLines="0" topLeftCell="A28" zoomScaleNormal="100" zoomScaleSheetLayoutView="90" workbookViewId="0">
      <selection activeCell="I51" sqref="I51"/>
    </sheetView>
  </sheetViews>
  <sheetFormatPr defaultColWidth="9.109375" defaultRowHeight="10.199999999999999" x14ac:dyDescent="0.2"/>
  <cols>
    <col min="1" max="1" width="4.88671875" style="391" customWidth="1"/>
    <col min="2" max="2" width="0.88671875" style="341" customWidth="1"/>
    <col min="3" max="3" width="24.6640625" style="341" bestFit="1" customWidth="1"/>
    <col min="4" max="4" width="5.109375" style="341" customWidth="1"/>
    <col min="5" max="8" width="8.6640625" style="341" customWidth="1"/>
    <col min="9" max="9" width="8.6640625" style="342" customWidth="1"/>
    <col min="10" max="12" width="8.6640625" style="347" customWidth="1"/>
    <col min="13" max="16384" width="9.109375" style="347"/>
  </cols>
  <sheetData>
    <row r="1" spans="1:12" ht="15" customHeight="1" x14ac:dyDescent="0.25">
      <c r="B1" s="357" t="s">
        <v>1097</v>
      </c>
      <c r="C1" s="392"/>
      <c r="D1" s="392"/>
      <c r="E1" s="392"/>
      <c r="F1" s="392"/>
      <c r="G1" s="392"/>
      <c r="H1" s="392"/>
    </row>
    <row r="2" spans="1:12" s="346" customFormat="1" ht="17.25" customHeight="1" x14ac:dyDescent="0.25">
      <c r="A2" s="393"/>
      <c r="B2" s="394"/>
      <c r="C2" s="1390" t="s">
        <v>156</v>
      </c>
      <c r="D2" s="1391"/>
      <c r="E2" s="1392">
        <v>2022</v>
      </c>
      <c r="F2" s="1393"/>
      <c r="G2" s="1393"/>
      <c r="H2" s="1394"/>
      <c r="I2" s="1392">
        <v>2023</v>
      </c>
      <c r="J2" s="1393"/>
      <c r="K2" s="1393"/>
      <c r="L2" s="1394"/>
    </row>
    <row r="3" spans="1:12" ht="12.6" customHeight="1" x14ac:dyDescent="0.15">
      <c r="A3" s="395"/>
      <c r="B3" s="396"/>
      <c r="C3" s="1395" t="s">
        <v>328</v>
      </c>
      <c r="D3" s="1396"/>
      <c r="E3" s="1401" t="s">
        <v>313</v>
      </c>
      <c r="F3" s="1384" t="s">
        <v>329</v>
      </c>
      <c r="G3" s="1384" t="s">
        <v>325</v>
      </c>
      <c r="H3" s="1387" t="s">
        <v>326</v>
      </c>
      <c r="I3" s="1401" t="s">
        <v>313</v>
      </c>
      <c r="J3" s="1384" t="s">
        <v>329</v>
      </c>
      <c r="K3" s="1384" t="s">
        <v>325</v>
      </c>
      <c r="L3" s="1387" t="s">
        <v>326</v>
      </c>
    </row>
    <row r="4" spans="1:12" ht="12.6" customHeight="1" x14ac:dyDescent="0.15">
      <c r="A4" s="395"/>
      <c r="B4" s="397"/>
      <c r="C4" s="1397"/>
      <c r="D4" s="1398"/>
      <c r="E4" s="1402"/>
      <c r="F4" s="1385"/>
      <c r="G4" s="1385"/>
      <c r="H4" s="1388"/>
      <c r="I4" s="1402"/>
      <c r="J4" s="1385"/>
      <c r="K4" s="1385"/>
      <c r="L4" s="1388"/>
    </row>
    <row r="5" spans="1:12" ht="12.6" customHeight="1" x14ac:dyDescent="0.15">
      <c r="A5" s="395"/>
      <c r="B5" s="397"/>
      <c r="C5" s="1397"/>
      <c r="D5" s="1398"/>
      <c r="E5" s="1402"/>
      <c r="F5" s="1385"/>
      <c r="G5" s="1385"/>
      <c r="H5" s="1388"/>
      <c r="I5" s="1402"/>
      <c r="J5" s="1385"/>
      <c r="K5" s="1385"/>
      <c r="L5" s="1388"/>
    </row>
    <row r="6" spans="1:12" x14ac:dyDescent="0.15">
      <c r="A6" s="395"/>
      <c r="B6" s="398"/>
      <c r="C6" s="1399"/>
      <c r="D6" s="1400"/>
      <c r="E6" s="1403"/>
      <c r="F6" s="1386"/>
      <c r="G6" s="1386"/>
      <c r="H6" s="1389"/>
      <c r="I6" s="1403"/>
      <c r="J6" s="1386"/>
      <c r="K6" s="1386"/>
      <c r="L6" s="1389"/>
    </row>
    <row r="7" spans="1:12" s="350" customFormat="1" ht="13.35" customHeight="1" x14ac:dyDescent="0.25">
      <c r="A7" s="399"/>
      <c r="B7" s="348"/>
      <c r="C7" s="352" t="s">
        <v>358</v>
      </c>
      <c r="D7" s="353" t="s">
        <v>561</v>
      </c>
      <c r="E7" s="401">
        <v>14748</v>
      </c>
      <c r="F7" s="401">
        <v>3785</v>
      </c>
      <c r="G7" s="401">
        <v>718</v>
      </c>
      <c r="H7" s="825">
        <f t="shared" ref="H7:H25" si="0">+F7*1000000/E7</f>
        <v>256644.96880933008</v>
      </c>
      <c r="I7" s="401">
        <v>15006</v>
      </c>
      <c r="J7" s="401">
        <v>4109</v>
      </c>
      <c r="K7" s="401">
        <v>754</v>
      </c>
      <c r="L7" s="825">
        <f t="shared" ref="L7:L26" si="1">+J7*1000000/I7</f>
        <v>273823.80381180858</v>
      </c>
    </row>
    <row r="8" spans="1:12" s="350" customFormat="1" ht="13.35" customHeight="1" x14ac:dyDescent="0.25">
      <c r="A8" s="399"/>
      <c r="B8" s="348"/>
      <c r="C8" s="349" t="s">
        <v>359</v>
      </c>
      <c r="D8" s="351" t="s">
        <v>562</v>
      </c>
      <c r="E8" s="829">
        <v>3910</v>
      </c>
      <c r="F8" s="829">
        <v>895</v>
      </c>
      <c r="G8" s="829">
        <v>155</v>
      </c>
      <c r="H8" s="829">
        <f t="shared" si="0"/>
        <v>228900.25575447571</v>
      </c>
      <c r="I8" s="830">
        <v>4084</v>
      </c>
      <c r="J8" s="829">
        <v>966</v>
      </c>
      <c r="K8" s="829">
        <v>156</v>
      </c>
      <c r="L8" s="831">
        <f t="shared" si="1"/>
        <v>236532.81096963762</v>
      </c>
    </row>
    <row r="9" spans="1:12" s="350" customFormat="1" ht="13.35" customHeight="1" x14ac:dyDescent="0.25">
      <c r="A9" s="399"/>
      <c r="B9" s="348"/>
      <c r="C9" s="349" t="s">
        <v>360</v>
      </c>
      <c r="D9" s="351" t="s">
        <v>563</v>
      </c>
      <c r="E9" s="829">
        <v>2674</v>
      </c>
      <c r="F9" s="829">
        <v>519</v>
      </c>
      <c r="G9" s="829">
        <v>111</v>
      </c>
      <c r="H9" s="829">
        <f t="shared" si="0"/>
        <v>194091.24906507105</v>
      </c>
      <c r="I9" s="830">
        <v>2822</v>
      </c>
      <c r="J9" s="829">
        <v>580</v>
      </c>
      <c r="K9" s="829">
        <v>113</v>
      </c>
      <c r="L9" s="831">
        <f t="shared" si="1"/>
        <v>205527.99433026221</v>
      </c>
    </row>
    <row r="10" spans="1:12" s="350" customFormat="1" ht="13.35" customHeight="1" x14ac:dyDescent="0.25">
      <c r="A10" s="399"/>
      <c r="B10" s="348"/>
      <c r="C10" s="349" t="s">
        <v>361</v>
      </c>
      <c r="D10" s="351" t="s">
        <v>564</v>
      </c>
      <c r="E10" s="829">
        <v>4231</v>
      </c>
      <c r="F10" s="829">
        <v>921</v>
      </c>
      <c r="G10" s="829">
        <v>180</v>
      </c>
      <c r="H10" s="829">
        <f t="shared" si="0"/>
        <v>217679.03568896241</v>
      </c>
      <c r="I10" s="830">
        <v>4424</v>
      </c>
      <c r="J10" s="829">
        <v>1082</v>
      </c>
      <c r="K10" s="829">
        <v>193</v>
      </c>
      <c r="L10" s="831">
        <f t="shared" si="1"/>
        <v>244575.0452079566</v>
      </c>
    </row>
    <row r="11" spans="1:12" s="350" customFormat="1" ht="13.35" customHeight="1" x14ac:dyDescent="0.25">
      <c r="A11" s="399"/>
      <c r="B11" s="348"/>
      <c r="C11" s="349" t="s">
        <v>362</v>
      </c>
      <c r="D11" s="351" t="s">
        <v>565</v>
      </c>
      <c r="E11" s="829">
        <v>25904</v>
      </c>
      <c r="F11" s="829">
        <v>6636</v>
      </c>
      <c r="G11" s="829">
        <v>1081</v>
      </c>
      <c r="H11" s="829">
        <f t="shared" si="0"/>
        <v>256176.65225447807</v>
      </c>
      <c r="I11" s="830">
        <v>26510</v>
      </c>
      <c r="J11" s="829">
        <v>7074</v>
      </c>
      <c r="K11" s="829">
        <v>1117</v>
      </c>
      <c r="L11" s="831">
        <f t="shared" si="1"/>
        <v>266842.70086759713</v>
      </c>
    </row>
    <row r="12" spans="1:12" s="350" customFormat="1" ht="13.35" customHeight="1" x14ac:dyDescent="0.25">
      <c r="A12" s="399"/>
      <c r="B12" s="348"/>
      <c r="C12" s="349" t="s">
        <v>363</v>
      </c>
      <c r="D12" s="351" t="s">
        <v>566</v>
      </c>
      <c r="E12" s="829">
        <v>115296</v>
      </c>
      <c r="F12" s="829">
        <v>36279</v>
      </c>
      <c r="G12" s="829">
        <v>6851</v>
      </c>
      <c r="H12" s="829">
        <f t="shared" si="0"/>
        <v>314659.6586178185</v>
      </c>
      <c r="I12" s="830">
        <v>119945</v>
      </c>
      <c r="J12" s="829">
        <v>38860</v>
      </c>
      <c r="K12" s="829">
        <v>7207</v>
      </c>
      <c r="L12" s="831">
        <f t="shared" si="1"/>
        <v>323981.82500312646</v>
      </c>
    </row>
    <row r="13" spans="1:12" s="350" customFormat="1" ht="13.35" customHeight="1" x14ac:dyDescent="0.25">
      <c r="A13" s="399"/>
      <c r="B13" s="348"/>
      <c r="C13" s="349" t="s">
        <v>364</v>
      </c>
      <c r="D13" s="351" t="s">
        <v>567</v>
      </c>
      <c r="E13" s="829">
        <v>3637</v>
      </c>
      <c r="F13" s="829">
        <v>790</v>
      </c>
      <c r="G13" s="829">
        <v>133</v>
      </c>
      <c r="H13" s="829">
        <f t="shared" si="0"/>
        <v>217211.98790211714</v>
      </c>
      <c r="I13" s="830">
        <v>3711</v>
      </c>
      <c r="J13" s="829">
        <v>881</v>
      </c>
      <c r="K13" s="829">
        <v>148</v>
      </c>
      <c r="L13" s="831">
        <f t="shared" si="1"/>
        <v>237402.31743465373</v>
      </c>
    </row>
    <row r="14" spans="1:12" s="350" customFormat="1" ht="13.35" customHeight="1" x14ac:dyDescent="0.25">
      <c r="A14" s="399"/>
      <c r="B14" s="348"/>
      <c r="C14" s="349" t="s">
        <v>365</v>
      </c>
      <c r="D14" s="351" t="s">
        <v>568</v>
      </c>
      <c r="E14" s="829">
        <v>4658</v>
      </c>
      <c r="F14" s="829">
        <v>1070</v>
      </c>
      <c r="G14" s="829">
        <v>164</v>
      </c>
      <c r="H14" s="829">
        <f t="shared" si="0"/>
        <v>229712.32288535853</v>
      </c>
      <c r="I14" s="830">
        <v>4865</v>
      </c>
      <c r="J14" s="829">
        <v>1098</v>
      </c>
      <c r="K14" s="829">
        <v>159</v>
      </c>
      <c r="L14" s="831">
        <f t="shared" si="1"/>
        <v>225693.73072970196</v>
      </c>
    </row>
    <row r="15" spans="1:12" s="350" customFormat="1" ht="13.35" customHeight="1" x14ac:dyDescent="0.25">
      <c r="A15" s="399"/>
      <c r="B15" s="348"/>
      <c r="C15" s="349" t="s">
        <v>366</v>
      </c>
      <c r="D15" s="351" t="s">
        <v>569</v>
      </c>
      <c r="E15" s="829">
        <v>43960</v>
      </c>
      <c r="F15" s="829">
        <v>13629</v>
      </c>
      <c r="G15" s="829">
        <v>2503</v>
      </c>
      <c r="H15" s="829">
        <f t="shared" si="0"/>
        <v>310031.84713375795</v>
      </c>
      <c r="I15" s="830">
        <v>47318</v>
      </c>
      <c r="J15" s="829">
        <v>14864</v>
      </c>
      <c r="K15" s="829">
        <v>2611</v>
      </c>
      <c r="L15" s="831">
        <f t="shared" si="1"/>
        <v>314129.92941375374</v>
      </c>
    </row>
    <row r="16" spans="1:12" s="350" customFormat="1" ht="13.35" customHeight="1" x14ac:dyDescent="0.25">
      <c r="A16" s="399"/>
      <c r="B16" s="348"/>
      <c r="C16" s="349" t="s">
        <v>367</v>
      </c>
      <c r="D16" s="351" t="s">
        <v>570</v>
      </c>
      <c r="E16" s="829">
        <v>21344</v>
      </c>
      <c r="F16" s="829">
        <v>6956</v>
      </c>
      <c r="G16" s="829">
        <v>1419</v>
      </c>
      <c r="H16" s="829">
        <f t="shared" si="0"/>
        <v>325899.55022488756</v>
      </c>
      <c r="I16" s="830">
        <v>21877</v>
      </c>
      <c r="J16" s="829">
        <v>6896</v>
      </c>
      <c r="K16" s="829">
        <v>1438</v>
      </c>
      <c r="L16" s="831">
        <f t="shared" si="1"/>
        <v>315216.89445536409</v>
      </c>
    </row>
    <row r="17" spans="1:12" s="350" customFormat="1" ht="13.35" customHeight="1" x14ac:dyDescent="0.25">
      <c r="A17" s="399"/>
      <c r="B17" s="348"/>
      <c r="C17" s="349" t="s">
        <v>368</v>
      </c>
      <c r="D17" s="351" t="s">
        <v>571</v>
      </c>
      <c r="E17" s="829">
        <v>2250</v>
      </c>
      <c r="F17" s="829">
        <v>454</v>
      </c>
      <c r="G17" s="829">
        <v>82</v>
      </c>
      <c r="H17" s="829">
        <f t="shared" si="0"/>
        <v>201777.77777777778</v>
      </c>
      <c r="I17" s="830">
        <v>2264</v>
      </c>
      <c r="J17" s="829">
        <v>520</v>
      </c>
      <c r="K17" s="829">
        <v>81</v>
      </c>
      <c r="L17" s="831">
        <f t="shared" si="1"/>
        <v>229681.97879858658</v>
      </c>
    </row>
    <row r="18" spans="1:12" s="350" customFormat="1" ht="13.35" customHeight="1" x14ac:dyDescent="0.25">
      <c r="A18" s="399"/>
      <c r="B18" s="348"/>
      <c r="C18" s="349" t="s">
        <v>369</v>
      </c>
      <c r="D18" s="351" t="s">
        <v>572</v>
      </c>
      <c r="E18" s="829">
        <v>16213</v>
      </c>
      <c r="F18" s="829">
        <v>4074</v>
      </c>
      <c r="G18" s="829">
        <v>675</v>
      </c>
      <c r="H18" s="829">
        <f t="shared" si="0"/>
        <v>251279.83716770491</v>
      </c>
      <c r="I18" s="830">
        <v>16322</v>
      </c>
      <c r="J18" s="829">
        <v>4373</v>
      </c>
      <c r="K18" s="829">
        <v>712</v>
      </c>
      <c r="L18" s="831">
        <f t="shared" si="1"/>
        <v>267920.59796593554</v>
      </c>
    </row>
    <row r="19" spans="1:12" s="350" customFormat="1" ht="13.35" customHeight="1" x14ac:dyDescent="0.25">
      <c r="A19" s="399"/>
      <c r="B19" s="348"/>
      <c r="C19" s="349" t="s">
        <v>370</v>
      </c>
      <c r="D19" s="351" t="s">
        <v>573</v>
      </c>
      <c r="E19" s="829">
        <v>5780</v>
      </c>
      <c r="F19" s="829">
        <v>1337</v>
      </c>
      <c r="G19" s="829">
        <v>243</v>
      </c>
      <c r="H19" s="829">
        <f t="shared" si="0"/>
        <v>231314.87889273357</v>
      </c>
      <c r="I19" s="830">
        <v>5892</v>
      </c>
      <c r="J19" s="829">
        <v>1514</v>
      </c>
      <c r="K19" s="829">
        <v>274</v>
      </c>
      <c r="L19" s="831">
        <f t="shared" si="1"/>
        <v>256958.58791581806</v>
      </c>
    </row>
    <row r="20" spans="1:12" s="350" customFormat="1" ht="13.35" customHeight="1" x14ac:dyDescent="0.25">
      <c r="A20" s="399"/>
      <c r="B20" s="348"/>
      <c r="C20" s="349" t="s">
        <v>371</v>
      </c>
      <c r="D20" s="351" t="s">
        <v>574</v>
      </c>
      <c r="E20" s="829">
        <v>10757</v>
      </c>
      <c r="F20" s="829">
        <v>2683</v>
      </c>
      <c r="G20" s="829">
        <v>507</v>
      </c>
      <c r="H20" s="829">
        <f t="shared" si="0"/>
        <v>249418.98298782189</v>
      </c>
      <c r="I20" s="830">
        <v>10985</v>
      </c>
      <c r="J20" s="829">
        <v>2857</v>
      </c>
      <c r="K20" s="829">
        <v>506</v>
      </c>
      <c r="L20" s="831">
        <f t="shared" si="1"/>
        <v>260081.9299044151</v>
      </c>
    </row>
    <row r="21" spans="1:12" s="350" customFormat="1" ht="13.35" customHeight="1" x14ac:dyDescent="0.25">
      <c r="A21" s="399"/>
      <c r="B21" s="348"/>
      <c r="C21" s="349" t="s">
        <v>372</v>
      </c>
      <c r="D21" s="351" t="s">
        <v>575</v>
      </c>
      <c r="E21" s="829">
        <v>4508</v>
      </c>
      <c r="F21" s="829">
        <v>844</v>
      </c>
      <c r="G21" s="829">
        <v>166</v>
      </c>
      <c r="H21" s="829">
        <f t="shared" si="0"/>
        <v>187222.71517302573</v>
      </c>
      <c r="I21" s="830">
        <v>4671</v>
      </c>
      <c r="J21" s="829">
        <v>993</v>
      </c>
      <c r="K21" s="829">
        <v>181</v>
      </c>
      <c r="L21" s="831">
        <f t="shared" si="1"/>
        <v>212588.31085420682</v>
      </c>
    </row>
    <row r="22" spans="1:12" s="350" customFormat="1" ht="13.35" customHeight="1" x14ac:dyDescent="0.25">
      <c r="A22" s="399"/>
      <c r="B22" s="348"/>
      <c r="C22" s="349" t="s">
        <v>373</v>
      </c>
      <c r="D22" s="351" t="s">
        <v>576</v>
      </c>
      <c r="E22" s="829">
        <v>2966</v>
      </c>
      <c r="F22" s="829">
        <v>690</v>
      </c>
      <c r="G22" s="829">
        <v>133</v>
      </c>
      <c r="H22" s="829">
        <f t="shared" si="0"/>
        <v>232636.54753877275</v>
      </c>
      <c r="I22" s="830">
        <v>3127</v>
      </c>
      <c r="J22" s="829">
        <v>752</v>
      </c>
      <c r="K22" s="829">
        <v>138</v>
      </c>
      <c r="L22" s="831">
        <f t="shared" si="1"/>
        <v>240486.08890310201</v>
      </c>
    </row>
    <row r="23" spans="1:12" s="350" customFormat="1" ht="13.35" customHeight="1" x14ac:dyDescent="0.25">
      <c r="A23" s="399"/>
      <c r="B23" s="348"/>
      <c r="C23" s="349" t="s">
        <v>374</v>
      </c>
      <c r="D23" s="351" t="s">
        <v>577</v>
      </c>
      <c r="E23" s="829">
        <v>7462</v>
      </c>
      <c r="F23" s="829">
        <v>1693</v>
      </c>
      <c r="G23" s="829">
        <v>292</v>
      </c>
      <c r="H23" s="829">
        <f t="shared" si="0"/>
        <v>226882.87322433662</v>
      </c>
      <c r="I23" s="830">
        <v>7629</v>
      </c>
      <c r="J23" s="829">
        <v>1799</v>
      </c>
      <c r="K23" s="829">
        <v>285</v>
      </c>
      <c r="L23" s="831">
        <f t="shared" si="1"/>
        <v>235810.72224406869</v>
      </c>
    </row>
    <row r="24" spans="1:12" s="350" customFormat="1" ht="13.35" customHeight="1" x14ac:dyDescent="0.25">
      <c r="A24" s="399"/>
      <c r="B24" s="348"/>
      <c r="C24" s="349" t="s">
        <v>375</v>
      </c>
      <c r="D24" s="351" t="s">
        <v>578</v>
      </c>
      <c r="E24" s="829">
        <v>1582</v>
      </c>
      <c r="F24" s="829">
        <v>299</v>
      </c>
      <c r="G24" s="829">
        <v>64</v>
      </c>
      <c r="H24" s="829">
        <f t="shared" si="0"/>
        <v>189001.26422250317</v>
      </c>
      <c r="I24" s="830">
        <v>1589</v>
      </c>
      <c r="J24" s="829">
        <v>358</v>
      </c>
      <c r="K24" s="829">
        <v>65</v>
      </c>
      <c r="L24" s="831">
        <f t="shared" si="1"/>
        <v>225298.93014474513</v>
      </c>
    </row>
    <row r="25" spans="1:12" s="350" customFormat="1" ht="13.35" customHeight="1" x14ac:dyDescent="0.25">
      <c r="A25" s="399"/>
      <c r="B25" s="348"/>
      <c r="C25" s="349" t="s">
        <v>376</v>
      </c>
      <c r="D25" s="351" t="s">
        <v>579</v>
      </c>
      <c r="E25" s="829">
        <v>3888</v>
      </c>
      <c r="F25" s="829">
        <v>670</v>
      </c>
      <c r="G25" s="829">
        <v>164</v>
      </c>
      <c r="H25" s="829">
        <f t="shared" si="0"/>
        <v>172325.10288065844</v>
      </c>
      <c r="I25" s="830">
        <v>4067</v>
      </c>
      <c r="J25" s="829">
        <v>868</v>
      </c>
      <c r="K25" s="829">
        <v>170</v>
      </c>
      <c r="L25" s="831">
        <f t="shared" si="1"/>
        <v>213425.1290877797</v>
      </c>
    </row>
    <row r="26" spans="1:12" s="350" customFormat="1" ht="13.35" customHeight="1" x14ac:dyDescent="0.25">
      <c r="A26" s="399"/>
      <c r="B26" s="405"/>
      <c r="C26" s="356" t="s">
        <v>8</v>
      </c>
      <c r="D26" s="406"/>
      <c r="E26" s="826">
        <f>SUM(E7:E25)</f>
        <v>295768</v>
      </c>
      <c r="F26" s="826">
        <f>SUM(F7:F25)</f>
        <v>84224</v>
      </c>
      <c r="G26" s="826">
        <f>SUM(G7:G25)</f>
        <v>15641</v>
      </c>
      <c r="H26" s="827">
        <f>+F26*1000000/E26</f>
        <v>284763.73373725353</v>
      </c>
      <c r="I26" s="828">
        <f>SUM(I7:I25)</f>
        <v>307108</v>
      </c>
      <c r="J26" s="826">
        <f>SUM(J7:J25)</f>
        <v>90444</v>
      </c>
      <c r="K26" s="826">
        <f>SUM(K7:K25)</f>
        <v>16308</v>
      </c>
      <c r="L26" s="827">
        <f t="shared" si="1"/>
        <v>294502.25979134376</v>
      </c>
    </row>
    <row r="27" spans="1:12" ht="13.2" x14ac:dyDescent="0.2">
      <c r="B27" s="372"/>
      <c r="C27" s="411" t="s">
        <v>82</v>
      </c>
      <c r="D27" s="412"/>
      <c r="E27" s="424"/>
      <c r="F27" s="425"/>
      <c r="G27" s="425"/>
      <c r="H27" s="425"/>
      <c r="I27" s="426"/>
      <c r="J27" s="427"/>
      <c r="K27" s="427"/>
      <c r="L27" s="415"/>
    </row>
    <row r="28" spans="1:12" s="350" customFormat="1" ht="13.35" customHeight="1" x14ac:dyDescent="0.25">
      <c r="A28" s="399"/>
      <c r="B28" s="348"/>
      <c r="C28" s="352" t="s">
        <v>358</v>
      </c>
      <c r="D28" s="353" t="s">
        <v>561</v>
      </c>
      <c r="E28" s="413">
        <f t="shared" ref="E28:G43" si="2">+E7/E$26</f>
        <v>4.986340645370696E-2</v>
      </c>
      <c r="F28" s="413">
        <f t="shared" si="2"/>
        <v>4.4939684650455926E-2</v>
      </c>
      <c r="G28" s="413">
        <f t="shared" si="2"/>
        <v>4.5904993286874238E-2</v>
      </c>
      <c r="H28" s="413"/>
      <c r="I28" s="414">
        <f t="shared" ref="I28:K43" si="3">+I7/I$26</f>
        <v>4.8862289487737215E-2</v>
      </c>
      <c r="J28" s="413">
        <f t="shared" si="3"/>
        <v>4.543142718146035E-2</v>
      </c>
      <c r="K28" s="413">
        <f t="shared" si="3"/>
        <v>4.6234976698552858E-2</v>
      </c>
      <c r="L28" s="417"/>
    </row>
    <row r="29" spans="1:12" s="350" customFormat="1" ht="13.35" customHeight="1" x14ac:dyDescent="0.25">
      <c r="A29" s="399"/>
      <c r="B29" s="348"/>
      <c r="C29" s="349" t="s">
        <v>359</v>
      </c>
      <c r="D29" s="351" t="s">
        <v>562</v>
      </c>
      <c r="E29" s="413">
        <f t="shared" si="2"/>
        <v>1.3219820940737335E-2</v>
      </c>
      <c r="F29" s="413">
        <f t="shared" si="2"/>
        <v>1.0626424772036474E-2</v>
      </c>
      <c r="G29" s="413">
        <f t="shared" si="2"/>
        <v>9.9098523112332963E-3</v>
      </c>
      <c r="H29" s="413"/>
      <c r="I29" s="414">
        <f t="shared" si="3"/>
        <v>1.3298253383174649E-2</v>
      </c>
      <c r="J29" s="413">
        <f t="shared" si="3"/>
        <v>1.0680642165317765E-2</v>
      </c>
      <c r="K29" s="413">
        <f t="shared" si="3"/>
        <v>9.5658572479764541E-3</v>
      </c>
      <c r="L29" s="417"/>
    </row>
    <row r="30" spans="1:12" s="350" customFormat="1" ht="13.35" customHeight="1" x14ac:dyDescent="0.25">
      <c r="A30" s="399"/>
      <c r="B30" s="348"/>
      <c r="C30" s="349" t="s">
        <v>360</v>
      </c>
      <c r="D30" s="351" t="s">
        <v>563</v>
      </c>
      <c r="E30" s="413">
        <f t="shared" si="2"/>
        <v>9.0408698709799565E-3</v>
      </c>
      <c r="F30" s="413">
        <f t="shared" si="2"/>
        <v>6.1621390577507595E-3</v>
      </c>
      <c r="G30" s="413">
        <f t="shared" si="2"/>
        <v>7.0967329454638449E-3</v>
      </c>
      <c r="H30" s="413"/>
      <c r="I30" s="414">
        <f t="shared" si="3"/>
        <v>9.1889498157000146E-3</v>
      </c>
      <c r="J30" s="413">
        <f t="shared" si="3"/>
        <v>6.4128079253460701E-3</v>
      </c>
      <c r="K30" s="413">
        <f t="shared" si="3"/>
        <v>6.9291145450085844E-3</v>
      </c>
      <c r="L30" s="417"/>
    </row>
    <row r="31" spans="1:12" s="350" customFormat="1" ht="13.35" customHeight="1" x14ac:dyDescent="0.25">
      <c r="A31" s="399"/>
      <c r="B31" s="348"/>
      <c r="C31" s="349" t="s">
        <v>361</v>
      </c>
      <c r="D31" s="351" t="s">
        <v>564</v>
      </c>
      <c r="E31" s="413">
        <f t="shared" si="2"/>
        <v>1.4305131048659761E-2</v>
      </c>
      <c r="F31" s="413">
        <f t="shared" si="2"/>
        <v>1.0935125379939209E-2</v>
      </c>
      <c r="G31" s="413">
        <f t="shared" si="2"/>
        <v>1.1508215587238668E-2</v>
      </c>
      <c r="H31" s="413"/>
      <c r="I31" s="414">
        <f t="shared" si="3"/>
        <v>1.4405355770608386E-2</v>
      </c>
      <c r="J31" s="413">
        <f t="shared" si="3"/>
        <v>1.196320375038698E-2</v>
      </c>
      <c r="K31" s="413">
        <f t="shared" si="3"/>
        <v>1.1834682364483689E-2</v>
      </c>
      <c r="L31" s="417"/>
    </row>
    <row r="32" spans="1:12" s="350" customFormat="1" ht="13.35" customHeight="1" x14ac:dyDescent="0.25">
      <c r="A32" s="399"/>
      <c r="B32" s="348"/>
      <c r="C32" s="349" t="s">
        <v>362</v>
      </c>
      <c r="D32" s="351" t="s">
        <v>565</v>
      </c>
      <c r="E32" s="413">
        <f t="shared" si="2"/>
        <v>8.7582158989478243E-2</v>
      </c>
      <c r="F32" s="413">
        <f t="shared" si="2"/>
        <v>7.8789893617021281E-2</v>
      </c>
      <c r="G32" s="413">
        <f t="shared" si="2"/>
        <v>6.9113228054472217E-2</v>
      </c>
      <c r="H32" s="413"/>
      <c r="I32" s="414">
        <f t="shared" si="3"/>
        <v>8.6321424384906933E-2</v>
      </c>
      <c r="J32" s="413">
        <f t="shared" si="3"/>
        <v>7.8214143558444998E-2</v>
      </c>
      <c r="K32" s="413">
        <f t="shared" si="3"/>
        <v>6.8493990679421149E-2</v>
      </c>
      <c r="L32" s="417"/>
    </row>
    <row r="33" spans="1:12" s="350" customFormat="1" ht="13.35" customHeight="1" x14ac:dyDescent="0.25">
      <c r="A33" s="399"/>
      <c r="B33" s="348"/>
      <c r="C33" s="349" t="s">
        <v>363</v>
      </c>
      <c r="D33" s="351" t="s">
        <v>566</v>
      </c>
      <c r="E33" s="413">
        <f t="shared" si="2"/>
        <v>0.38981904736144546</v>
      </c>
      <c r="F33" s="413">
        <f t="shared" si="2"/>
        <v>0.43074420592705165</v>
      </c>
      <c r="G33" s="413">
        <f t="shared" si="2"/>
        <v>0.43801547215651171</v>
      </c>
      <c r="H33" s="413"/>
      <c r="I33" s="414">
        <f t="shared" si="3"/>
        <v>0.39056292900217515</v>
      </c>
      <c r="J33" s="413">
        <f t="shared" si="3"/>
        <v>0.42965813099818673</v>
      </c>
      <c r="K33" s="413">
        <f t="shared" si="3"/>
        <v>0.44193034093696343</v>
      </c>
      <c r="L33" s="417"/>
    </row>
    <row r="34" spans="1:12" s="350" customFormat="1" ht="13.35" customHeight="1" x14ac:dyDescent="0.25">
      <c r="A34" s="399"/>
      <c r="B34" s="348"/>
      <c r="C34" s="349" t="s">
        <v>364</v>
      </c>
      <c r="D34" s="351" t="s">
        <v>567</v>
      </c>
      <c r="E34" s="413">
        <f t="shared" si="2"/>
        <v>1.2296800194747234E-2</v>
      </c>
      <c r="F34" s="413">
        <f t="shared" si="2"/>
        <v>9.3797492401215803E-3</v>
      </c>
      <c r="G34" s="413">
        <f t="shared" si="2"/>
        <v>8.5032926283485719E-3</v>
      </c>
      <c r="H34" s="413"/>
      <c r="I34" s="414">
        <f t="shared" si="3"/>
        <v>1.2083696940489991E-2</v>
      </c>
      <c r="J34" s="413">
        <f t="shared" si="3"/>
        <v>9.740834107292911E-3</v>
      </c>
      <c r="K34" s="413">
        <f t="shared" si="3"/>
        <v>9.0753004660289426E-3</v>
      </c>
      <c r="L34" s="417"/>
    </row>
    <row r="35" spans="1:12" s="350" customFormat="1" ht="13.35" customHeight="1" x14ac:dyDescent="0.25">
      <c r="A35" s="399"/>
      <c r="B35" s="348"/>
      <c r="C35" s="349" t="s">
        <v>365</v>
      </c>
      <c r="D35" s="351" t="s">
        <v>568</v>
      </c>
      <c r="E35" s="413">
        <f t="shared" si="2"/>
        <v>1.5748830164182739E-2</v>
      </c>
      <c r="F35" s="413">
        <f t="shared" si="2"/>
        <v>1.2704217325227963E-2</v>
      </c>
      <c r="G35" s="413">
        <f t="shared" si="2"/>
        <v>1.0485263090595231E-2</v>
      </c>
      <c r="H35" s="413"/>
      <c r="I35" s="414">
        <f t="shared" si="3"/>
        <v>1.5841332690779791E-2</v>
      </c>
      <c r="J35" s="413">
        <f t="shared" si="3"/>
        <v>1.2140108796603422E-2</v>
      </c>
      <c r="K35" s="413">
        <f t="shared" si="3"/>
        <v>9.7498160412067703E-3</v>
      </c>
      <c r="L35" s="417"/>
    </row>
    <row r="36" spans="1:12" s="350" customFormat="1" ht="13.35" customHeight="1" x14ac:dyDescent="0.25">
      <c r="A36" s="399"/>
      <c r="B36" s="348"/>
      <c r="C36" s="349" t="s">
        <v>366</v>
      </c>
      <c r="D36" s="351" t="s">
        <v>569</v>
      </c>
      <c r="E36" s="413">
        <f t="shared" si="2"/>
        <v>0.14863000730302128</v>
      </c>
      <c r="F36" s="413">
        <f t="shared" si="2"/>
        <v>0.1618184840425532</v>
      </c>
      <c r="G36" s="413">
        <f t="shared" si="2"/>
        <v>0.16002813119365769</v>
      </c>
      <c r="H36" s="413"/>
      <c r="I36" s="414">
        <f t="shared" si="3"/>
        <v>0.15407609049585161</v>
      </c>
      <c r="J36" s="413">
        <f t="shared" si="3"/>
        <v>0.16434478793507584</v>
      </c>
      <c r="K36" s="413">
        <f t="shared" si="3"/>
        <v>0.1601054697081187</v>
      </c>
      <c r="L36" s="417"/>
    </row>
    <row r="37" spans="1:12" s="350" customFormat="1" ht="13.35" customHeight="1" x14ac:dyDescent="0.25">
      <c r="A37" s="399"/>
      <c r="B37" s="348"/>
      <c r="C37" s="349" t="s">
        <v>367</v>
      </c>
      <c r="D37" s="351" t="s">
        <v>570</v>
      </c>
      <c r="E37" s="413">
        <f t="shared" si="2"/>
        <v>7.2164669605907339E-2</v>
      </c>
      <c r="F37" s="413">
        <f t="shared" si="2"/>
        <v>8.2589285714285712E-2</v>
      </c>
      <c r="G37" s="413">
        <f t="shared" si="2"/>
        <v>9.0723099546064834E-2</v>
      </c>
      <c r="H37" s="413"/>
      <c r="I37" s="414">
        <f t="shared" si="3"/>
        <v>7.1235526264376056E-2</v>
      </c>
      <c r="J37" s="413">
        <f t="shared" si="3"/>
        <v>7.6246074919287074E-2</v>
      </c>
      <c r="K37" s="413">
        <f t="shared" si="3"/>
        <v>8.8177581555064999E-2</v>
      </c>
      <c r="L37" s="417"/>
    </row>
    <row r="38" spans="1:12" s="350" customFormat="1" ht="13.35" customHeight="1" x14ac:dyDescent="0.25">
      <c r="A38" s="399"/>
      <c r="B38" s="348"/>
      <c r="C38" s="349" t="s">
        <v>368</v>
      </c>
      <c r="D38" s="351" t="s">
        <v>571</v>
      </c>
      <c r="E38" s="413">
        <f t="shared" si="2"/>
        <v>7.6073138405777499E-3</v>
      </c>
      <c r="F38" s="413">
        <f t="shared" si="2"/>
        <v>5.3903875379939211E-3</v>
      </c>
      <c r="G38" s="413">
        <f t="shared" si="2"/>
        <v>5.2426315452976154E-3</v>
      </c>
      <c r="H38" s="413"/>
      <c r="I38" s="414">
        <f t="shared" si="3"/>
        <v>7.3719994269117054E-3</v>
      </c>
      <c r="J38" s="413">
        <f t="shared" si="3"/>
        <v>5.7494140020344078E-3</v>
      </c>
      <c r="K38" s="413">
        <f t="shared" si="3"/>
        <v>4.9668874172185433E-3</v>
      </c>
      <c r="L38" s="417"/>
    </row>
    <row r="39" spans="1:12" s="350" customFormat="1" ht="13.35" customHeight="1" x14ac:dyDescent="0.25">
      <c r="A39" s="399"/>
      <c r="B39" s="348"/>
      <c r="C39" s="349" t="s">
        <v>369</v>
      </c>
      <c r="D39" s="351" t="s">
        <v>572</v>
      </c>
      <c r="E39" s="413">
        <f t="shared" si="2"/>
        <v>5.4816613021016473E-2</v>
      </c>
      <c r="F39" s="413">
        <f t="shared" si="2"/>
        <v>4.8371010638297872E-2</v>
      </c>
      <c r="G39" s="413">
        <f t="shared" si="2"/>
        <v>4.3155808452145006E-2</v>
      </c>
      <c r="H39" s="413"/>
      <c r="I39" s="414">
        <f t="shared" si="3"/>
        <v>5.3147426963804263E-2</v>
      </c>
      <c r="J39" s="413">
        <f t="shared" si="3"/>
        <v>4.8350360444031668E-2</v>
      </c>
      <c r="K39" s="413">
        <f t="shared" si="3"/>
        <v>4.3659553593328425E-2</v>
      </c>
      <c r="L39" s="417"/>
    </row>
    <row r="40" spans="1:12" s="350" customFormat="1" ht="13.35" customHeight="1" x14ac:dyDescent="0.25">
      <c r="A40" s="399"/>
      <c r="B40" s="348"/>
      <c r="C40" s="349" t="s">
        <v>370</v>
      </c>
      <c r="D40" s="351" t="s">
        <v>573</v>
      </c>
      <c r="E40" s="413">
        <f t="shared" si="2"/>
        <v>1.9542343999350842E-2</v>
      </c>
      <c r="F40" s="413">
        <f t="shared" si="2"/>
        <v>1.5874335106382979E-2</v>
      </c>
      <c r="G40" s="413">
        <f t="shared" si="2"/>
        <v>1.5536091042772201E-2</v>
      </c>
      <c r="H40" s="413"/>
      <c r="I40" s="414">
        <f t="shared" si="3"/>
        <v>1.9185433137528168E-2</v>
      </c>
      <c r="J40" s="413">
        <f t="shared" si="3"/>
        <v>1.673963999823095E-2</v>
      </c>
      <c r="K40" s="413">
        <f t="shared" si="3"/>
        <v>1.6801569781702233E-2</v>
      </c>
      <c r="L40" s="417"/>
    </row>
    <row r="41" spans="1:12" s="350" customFormat="1" ht="13.35" customHeight="1" x14ac:dyDescent="0.25">
      <c r="A41" s="399"/>
      <c r="B41" s="348"/>
      <c r="C41" s="349" t="s">
        <v>371</v>
      </c>
      <c r="D41" s="351" t="s">
        <v>574</v>
      </c>
      <c r="E41" s="413">
        <f t="shared" si="2"/>
        <v>3.6369722214708827E-2</v>
      </c>
      <c r="F41" s="413">
        <f t="shared" si="2"/>
        <v>3.1855528115501519E-2</v>
      </c>
      <c r="G41" s="413">
        <f t="shared" si="2"/>
        <v>3.2414807237388911E-2</v>
      </c>
      <c r="H41" s="413"/>
      <c r="I41" s="414">
        <f t="shared" si="3"/>
        <v>3.5769175664587052E-2</v>
      </c>
      <c r="J41" s="413">
        <f t="shared" si="3"/>
        <v>3.1588607315023658E-2</v>
      </c>
      <c r="K41" s="413">
        <f t="shared" si="3"/>
        <v>3.1027716458180036E-2</v>
      </c>
      <c r="L41" s="417"/>
    </row>
    <row r="42" spans="1:12" s="350" customFormat="1" ht="13.35" customHeight="1" x14ac:dyDescent="0.25">
      <c r="A42" s="399"/>
      <c r="B42" s="348"/>
      <c r="C42" s="349" t="s">
        <v>372</v>
      </c>
      <c r="D42" s="351" t="s">
        <v>575</v>
      </c>
      <c r="E42" s="413">
        <f t="shared" si="2"/>
        <v>1.5241675908144221E-2</v>
      </c>
      <c r="F42" s="413">
        <f t="shared" si="2"/>
        <v>1.0020896656534954E-2</v>
      </c>
      <c r="G42" s="413">
        <f t="shared" si="2"/>
        <v>1.0613132152675659E-2</v>
      </c>
      <c r="H42" s="413"/>
      <c r="I42" s="414">
        <f t="shared" si="3"/>
        <v>1.5209633093244071E-2</v>
      </c>
      <c r="J42" s="413">
        <f t="shared" si="3"/>
        <v>1.0979169430808013E-2</v>
      </c>
      <c r="K42" s="413">
        <f t="shared" si="3"/>
        <v>1.1098847191562424E-2</v>
      </c>
      <c r="L42" s="417"/>
    </row>
    <row r="43" spans="1:12" s="350" customFormat="1" ht="13.35" customHeight="1" x14ac:dyDescent="0.25">
      <c r="A43" s="399"/>
      <c r="B43" s="348"/>
      <c r="C43" s="349" t="s">
        <v>373</v>
      </c>
      <c r="D43" s="351" t="s">
        <v>576</v>
      </c>
      <c r="E43" s="413">
        <f t="shared" si="2"/>
        <v>1.0028130156068269E-2</v>
      </c>
      <c r="F43" s="413">
        <f t="shared" si="2"/>
        <v>8.1924392097264438E-3</v>
      </c>
      <c r="G43" s="413">
        <f t="shared" si="2"/>
        <v>8.5032926283485719E-3</v>
      </c>
      <c r="H43" s="413"/>
      <c r="I43" s="414">
        <f t="shared" si="3"/>
        <v>1.0182085780897925E-2</v>
      </c>
      <c r="J43" s="413">
        <f t="shared" si="3"/>
        <v>8.3145371721728371E-3</v>
      </c>
      <c r="K43" s="413">
        <f t="shared" si="3"/>
        <v>8.4621044885945552E-3</v>
      </c>
      <c r="L43" s="417"/>
    </row>
    <row r="44" spans="1:12" s="350" customFormat="1" ht="13.35" customHeight="1" x14ac:dyDescent="0.25">
      <c r="A44" s="399"/>
      <c r="B44" s="348"/>
      <c r="C44" s="349" t="s">
        <v>374</v>
      </c>
      <c r="D44" s="351" t="s">
        <v>577</v>
      </c>
      <c r="E44" s="413">
        <f t="shared" ref="E44:G47" si="4">+E23/E$26</f>
        <v>2.522923372372941E-2</v>
      </c>
      <c r="F44" s="413">
        <f t="shared" si="4"/>
        <v>2.0101158814589664E-2</v>
      </c>
      <c r="G44" s="413">
        <f t="shared" si="4"/>
        <v>1.8668883063742727E-2</v>
      </c>
      <c r="H44" s="413"/>
      <c r="I44" s="414">
        <f t="shared" ref="I44:K47" si="5">+I23/I$26</f>
        <v>2.4841423863917581E-2</v>
      </c>
      <c r="J44" s="413">
        <f t="shared" si="5"/>
        <v>1.9890761133961345E-2</v>
      </c>
      <c r="K44" s="413">
        <f t="shared" si="5"/>
        <v>1.7476085356880059E-2</v>
      </c>
      <c r="L44" s="417"/>
    </row>
    <row r="45" spans="1:12" s="350" customFormat="1" ht="13.35" customHeight="1" x14ac:dyDescent="0.25">
      <c r="A45" s="399"/>
      <c r="B45" s="348"/>
      <c r="C45" s="349" t="s">
        <v>375</v>
      </c>
      <c r="D45" s="351" t="s">
        <v>578</v>
      </c>
      <c r="E45" s="413">
        <f t="shared" si="4"/>
        <v>5.3487868870195562E-3</v>
      </c>
      <c r="F45" s="413">
        <f t="shared" si="4"/>
        <v>3.5500569908814591E-3</v>
      </c>
      <c r="G45" s="413">
        <f t="shared" si="4"/>
        <v>4.0918099865737481E-3</v>
      </c>
      <c r="H45" s="413"/>
      <c r="I45" s="414">
        <f t="shared" si="5"/>
        <v>5.1740755695064925E-3</v>
      </c>
      <c r="J45" s="413">
        <f t="shared" si="5"/>
        <v>3.9582504090929192E-3</v>
      </c>
      <c r="K45" s="413">
        <f t="shared" si="5"/>
        <v>3.9857738533235218E-3</v>
      </c>
      <c r="L45" s="417"/>
    </row>
    <row r="46" spans="1:12" s="350" customFormat="1" ht="13.35" customHeight="1" x14ac:dyDescent="0.25">
      <c r="A46" s="399"/>
      <c r="B46" s="348"/>
      <c r="C46" s="349" t="s">
        <v>376</v>
      </c>
      <c r="D46" s="351" t="s">
        <v>579</v>
      </c>
      <c r="E46" s="413">
        <f t="shared" si="4"/>
        <v>1.3145438316518352E-2</v>
      </c>
      <c r="F46" s="413">
        <f t="shared" si="4"/>
        <v>7.9549772036474169E-3</v>
      </c>
      <c r="G46" s="413">
        <f t="shared" si="4"/>
        <v>1.0485263090595231E-2</v>
      </c>
      <c r="H46" s="413"/>
      <c r="I46" s="414">
        <f t="shared" si="5"/>
        <v>1.3242898263802962E-2</v>
      </c>
      <c r="J46" s="413">
        <f t="shared" si="5"/>
        <v>9.5970987572420504E-3</v>
      </c>
      <c r="K46" s="413">
        <f t="shared" si="5"/>
        <v>1.0424331616384596E-2</v>
      </c>
      <c r="L46" s="417"/>
    </row>
    <row r="47" spans="1:12" s="350" customFormat="1" ht="13.35" customHeight="1" x14ac:dyDescent="0.25">
      <c r="A47" s="399"/>
      <c r="B47" s="405"/>
      <c r="C47" s="356" t="s">
        <v>8</v>
      </c>
      <c r="D47" s="406"/>
      <c r="E47" s="418">
        <f t="shared" si="4"/>
        <v>1</v>
      </c>
      <c r="F47" s="418">
        <f t="shared" si="4"/>
        <v>1</v>
      </c>
      <c r="G47" s="418">
        <f t="shared" si="4"/>
        <v>1</v>
      </c>
      <c r="H47" s="418"/>
      <c r="I47" s="419">
        <f t="shared" si="5"/>
        <v>1</v>
      </c>
      <c r="J47" s="418">
        <f t="shared" si="5"/>
        <v>1</v>
      </c>
      <c r="K47" s="418">
        <f t="shared" si="5"/>
        <v>1</v>
      </c>
      <c r="L47" s="420"/>
    </row>
    <row r="50" spans="3:14" x14ac:dyDescent="0.2">
      <c r="C50" s="116"/>
      <c r="D50" s="116"/>
      <c r="E50" s="116"/>
      <c r="F50" s="116"/>
      <c r="G50" s="116"/>
      <c r="H50" s="116"/>
      <c r="I50" s="116"/>
      <c r="J50" s="116"/>
      <c r="K50" s="116"/>
      <c r="L50" s="116"/>
      <c r="M50" s="421"/>
      <c r="N50" s="421"/>
    </row>
    <row r="51" spans="3:14" customFormat="1" ht="13.35" customHeight="1" x14ac:dyDescent="0.25">
      <c r="I51" s="110" t="s">
        <v>245</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1" location="CONTENTS!A1" display="BACK TO CONTENTS" xr:uid="{00000000-0004-0000-5A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26" formula="1"/>
  </ignoredError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Sheet86">
    <tabColor theme="7" tint="-0.249977111117893"/>
    <pageSetUpPr fitToPage="1"/>
  </sheetPr>
  <dimension ref="B1:AG91"/>
  <sheetViews>
    <sheetView showGridLines="0" zoomScaleNormal="100" zoomScaleSheetLayoutView="90" workbookViewId="0">
      <selection activeCell="M21" sqref="M21"/>
    </sheetView>
  </sheetViews>
  <sheetFormatPr defaultColWidth="9.109375" defaultRowHeight="10.199999999999999" x14ac:dyDescent="0.25"/>
  <cols>
    <col min="1" max="1" width="1.109375" style="347" customWidth="1"/>
    <col min="2" max="16384" width="9.109375" style="347"/>
  </cols>
  <sheetData>
    <row r="1" spans="2:33" ht="15" customHeight="1" x14ac:dyDescent="0.25">
      <c r="B1" s="1428" t="s">
        <v>1098</v>
      </c>
      <c r="C1" s="1428"/>
      <c r="D1" s="1428"/>
      <c r="E1" s="1428"/>
      <c r="F1" s="1428"/>
      <c r="G1" s="1428"/>
      <c r="H1" s="1428"/>
      <c r="I1" s="1428"/>
    </row>
    <row r="2" spans="2:33" s="346" customFormat="1" ht="13.35" customHeight="1" x14ac:dyDescent="0.25"/>
    <row r="3" spans="2:33" ht="12.6" customHeight="1" x14ac:dyDescent="0.25"/>
    <row r="4" spans="2:33" ht="12.6" customHeight="1" x14ac:dyDescent="0.25"/>
    <row r="5" spans="2:33" ht="12.6" customHeight="1" x14ac:dyDescent="0.25"/>
    <row r="6" spans="2:33" ht="12.6" customHeight="1" x14ac:dyDescent="0.25"/>
    <row r="7" spans="2:33" s="350" customFormat="1" ht="13.35" customHeight="1" x14ac:dyDescent="0.25"/>
    <row r="8" spans="2:33" s="350" customFormat="1" ht="13.35" customHeight="1" x14ac:dyDescent="0.25"/>
    <row r="9" spans="2:33" s="350" customFormat="1" ht="13.35" customHeight="1" x14ac:dyDescent="0.25"/>
    <row r="10" spans="2:33" s="350" customFormat="1" ht="13.35" customHeight="1" x14ac:dyDescent="0.25"/>
    <row r="11" spans="2:33" s="350" customFormat="1" ht="13.35" customHeight="1" x14ac:dyDescent="0.25"/>
    <row r="12" spans="2:33" s="350" customFormat="1" ht="13.35" customHeight="1" x14ac:dyDescent="0.25"/>
    <row r="13" spans="2:33" s="350" customFormat="1" ht="13.35" customHeight="1" x14ac:dyDescent="0.25"/>
    <row r="14" spans="2:33" s="350" customFormat="1" ht="13.35" customHeight="1" x14ac:dyDescent="0.25">
      <c r="S14" s="347"/>
      <c r="T14" s="139"/>
      <c r="U14" s="347"/>
      <c r="V14" s="347"/>
      <c r="W14" s="347"/>
      <c r="X14" s="347"/>
      <c r="Y14" s="347"/>
      <c r="Z14" s="347"/>
      <c r="AA14" s="347"/>
      <c r="AB14" s="347"/>
      <c r="AC14" s="347"/>
      <c r="AD14" s="347"/>
      <c r="AE14" s="347"/>
      <c r="AF14" s="347"/>
      <c r="AG14" s="347"/>
    </row>
    <row r="15" spans="2:33" s="350" customFormat="1" ht="13.35" customHeight="1" x14ac:dyDescent="0.25">
      <c r="S15" s="346"/>
      <c r="T15" s="346"/>
      <c r="U15" s="346"/>
      <c r="V15" s="346"/>
      <c r="W15" s="346"/>
      <c r="X15" s="346"/>
      <c r="Y15" s="346"/>
      <c r="Z15" s="346"/>
      <c r="AA15" s="346"/>
      <c r="AB15" s="346"/>
      <c r="AC15" s="346"/>
      <c r="AD15" s="346"/>
      <c r="AE15" s="346"/>
      <c r="AF15" s="346"/>
      <c r="AG15" s="346"/>
    </row>
    <row r="16" spans="2:33" s="350" customFormat="1" ht="13.35" customHeight="1" x14ac:dyDescent="0.25">
      <c r="S16" s="347"/>
      <c r="T16" s="347"/>
      <c r="U16" s="347"/>
      <c r="V16" s="347"/>
      <c r="W16" s="347"/>
      <c r="X16" s="347"/>
      <c r="Y16" s="347"/>
      <c r="Z16" s="347"/>
      <c r="AA16" s="347"/>
      <c r="AB16" s="347"/>
      <c r="AC16" s="347"/>
      <c r="AD16" s="347"/>
      <c r="AE16" s="347"/>
      <c r="AF16" s="347"/>
      <c r="AG16" s="347"/>
    </row>
    <row r="17" spans="19:33" s="350" customFormat="1" ht="13.35" customHeight="1" x14ac:dyDescent="0.25">
      <c r="S17" s="347"/>
      <c r="T17" s="347"/>
      <c r="U17" s="347"/>
      <c r="V17" s="347"/>
      <c r="W17" s="347"/>
      <c r="X17" s="347"/>
      <c r="Y17" s="347"/>
      <c r="Z17" s="347"/>
      <c r="AA17" s="347"/>
      <c r="AB17" s="347"/>
      <c r="AC17" s="347"/>
      <c r="AD17" s="347"/>
      <c r="AE17" s="347"/>
      <c r="AF17" s="347"/>
      <c r="AG17" s="347"/>
    </row>
    <row r="18" spans="19:33" s="350" customFormat="1" ht="13.35" customHeight="1" x14ac:dyDescent="0.25">
      <c r="S18" s="347"/>
      <c r="T18" s="347"/>
      <c r="U18" s="347"/>
      <c r="V18" s="347"/>
      <c r="W18" s="347"/>
      <c r="X18" s="347"/>
      <c r="Y18" s="347"/>
      <c r="Z18" s="347"/>
      <c r="AA18" s="347"/>
      <c r="AB18" s="347"/>
      <c r="AC18" s="347"/>
      <c r="AD18" s="347"/>
      <c r="AE18" s="347"/>
      <c r="AF18" s="347"/>
      <c r="AG18" s="347"/>
    </row>
    <row r="19" spans="19:33" s="350" customFormat="1" ht="13.35" customHeight="1" x14ac:dyDescent="0.25">
      <c r="S19" s="347"/>
      <c r="T19" s="347"/>
      <c r="U19" s="347"/>
      <c r="V19" s="347"/>
      <c r="W19" s="347"/>
      <c r="X19" s="347"/>
      <c r="Y19" s="347"/>
      <c r="Z19" s="347"/>
      <c r="AA19" s="347"/>
      <c r="AB19" s="347"/>
      <c r="AC19" s="347"/>
      <c r="AD19" s="347"/>
      <c r="AE19" s="347"/>
      <c r="AF19" s="347"/>
      <c r="AG19" s="347"/>
    </row>
    <row r="20" spans="19:33" s="350" customFormat="1" ht="13.35" customHeight="1" x14ac:dyDescent="0.25"/>
    <row r="21" spans="19:33" s="350" customFormat="1" ht="13.35" customHeight="1" x14ac:dyDescent="0.25"/>
    <row r="22" spans="19:33" s="350" customFormat="1" ht="13.35" customHeight="1" x14ac:dyDescent="0.25"/>
    <row r="23" spans="19:33" s="350" customFormat="1" ht="13.35" customHeight="1" x14ac:dyDescent="0.25"/>
    <row r="24" spans="19:33" s="350" customFormat="1" ht="13.35" customHeight="1" x14ac:dyDescent="0.25"/>
    <row r="25" spans="19:33" s="350" customFormat="1" ht="13.35" customHeight="1" x14ac:dyDescent="0.25"/>
    <row r="26" spans="19:33" s="350" customFormat="1" ht="13.35" customHeight="1" x14ac:dyDescent="0.25"/>
    <row r="27" spans="19:33" s="350" customFormat="1" ht="13.35" customHeight="1" x14ac:dyDescent="0.25"/>
    <row r="28" spans="19:33" s="350" customFormat="1" ht="13.35" customHeight="1" x14ac:dyDescent="0.25"/>
    <row r="29" spans="19:33" s="350" customFormat="1" ht="13.35" customHeight="1" x14ac:dyDescent="0.25"/>
    <row r="30" spans="19:33" s="350" customFormat="1" ht="13.35" customHeight="1" x14ac:dyDescent="0.25"/>
    <row r="31" spans="19:33" s="350" customFormat="1" ht="13.35" customHeight="1" x14ac:dyDescent="0.25"/>
    <row r="32" spans="19:33" s="350" customFormat="1" ht="13.35" customHeight="1" x14ac:dyDescent="0.25"/>
    <row r="33" spans="9:9" s="350" customFormat="1" ht="13.35" customHeight="1" x14ac:dyDescent="0.25"/>
    <row r="34" spans="9:9" customFormat="1" ht="13.35" customHeight="1" x14ac:dyDescent="0.25">
      <c r="I34" s="110" t="s">
        <v>245</v>
      </c>
    </row>
    <row r="35" spans="9:9" s="350" customFormat="1" ht="13.35" customHeight="1" x14ac:dyDescent="0.25"/>
    <row r="36" spans="9:9" s="350" customFormat="1" ht="13.35" customHeight="1" x14ac:dyDescent="0.25"/>
    <row r="37" spans="9:9" s="350" customFormat="1" ht="13.35" customHeight="1" x14ac:dyDescent="0.25"/>
    <row r="38" spans="9:9" s="350" customFormat="1" ht="13.35" customHeight="1" x14ac:dyDescent="0.25"/>
    <row r="39" spans="9:9" s="350" customFormat="1" ht="13.35" customHeight="1" x14ac:dyDescent="0.25"/>
    <row r="40" spans="9:9" s="350" customFormat="1" ht="13.35" customHeight="1" x14ac:dyDescent="0.25"/>
    <row r="41" spans="9:9" s="350" customFormat="1" ht="13.35" customHeight="1" x14ac:dyDescent="0.25"/>
    <row r="42" spans="9:9" s="350" customFormat="1" ht="13.35" customHeight="1" x14ac:dyDescent="0.25"/>
    <row r="43" spans="9:9" s="350" customFormat="1" ht="13.35" customHeight="1" x14ac:dyDescent="0.25"/>
    <row r="44" spans="9:9" s="350" customFormat="1" ht="13.35" customHeight="1" x14ac:dyDescent="0.25"/>
    <row r="45" spans="9:9" s="350" customFormat="1" ht="13.35" customHeight="1" x14ac:dyDescent="0.25"/>
    <row r="46" spans="9:9" s="350" customFormat="1" ht="13.35" customHeight="1" x14ac:dyDescent="0.25"/>
    <row r="48" spans="9:9"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pans="2:11" s="350" customFormat="1" ht="13.35" customHeight="1" x14ac:dyDescent="0.25"/>
    <row r="82" spans="2:11" s="350" customFormat="1" ht="13.35" customHeight="1" x14ac:dyDescent="0.25"/>
    <row r="83" spans="2:11" s="350" customFormat="1" ht="13.35" customHeight="1" x14ac:dyDescent="0.25"/>
    <row r="84" spans="2:11" s="350" customFormat="1" ht="13.35" customHeight="1" x14ac:dyDescent="0.25"/>
    <row r="85" spans="2:11" s="350" customFormat="1" ht="13.35" customHeight="1" x14ac:dyDescent="0.25"/>
    <row r="86" spans="2:11" s="350" customFormat="1" ht="13.35" customHeight="1" x14ac:dyDescent="0.25"/>
    <row r="87" spans="2:11" s="350" customFormat="1" ht="13.35" customHeight="1" x14ac:dyDescent="0.25"/>
    <row r="90" spans="2:11" x14ac:dyDescent="0.25">
      <c r="B90" s="116"/>
      <c r="C90" s="116"/>
      <c r="D90" s="116"/>
      <c r="E90" s="116"/>
      <c r="F90" s="116"/>
      <c r="G90" s="116"/>
      <c r="H90" s="116"/>
    </row>
    <row r="91" spans="2:11" x14ac:dyDescent="0.25">
      <c r="B91" s="421"/>
      <c r="C91" s="421"/>
      <c r="D91" s="421"/>
      <c r="E91" s="421"/>
      <c r="F91" s="421"/>
      <c r="G91" s="421"/>
      <c r="H91" s="421"/>
      <c r="I91" s="421"/>
      <c r="J91" s="421"/>
      <c r="K91" s="422"/>
    </row>
  </sheetData>
  <mergeCells count="1">
    <mergeCell ref="B1:I1"/>
  </mergeCells>
  <hyperlinks>
    <hyperlink ref="I34" location="CONTENTS!A1" display="BACK TO CONTENTS" xr:uid="{00000000-0004-0000-5B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Sheet87">
    <tabColor theme="7" tint="0.79998168889431442"/>
    <pageSetUpPr fitToPage="1"/>
  </sheetPr>
  <dimension ref="A1:M32"/>
  <sheetViews>
    <sheetView showGridLines="0" zoomScaleNormal="100" zoomScaleSheetLayoutView="90" workbookViewId="0">
      <selection activeCell="I32" sqref="I32"/>
    </sheetView>
  </sheetViews>
  <sheetFormatPr defaultColWidth="9.109375" defaultRowHeight="14.4" customHeight="1" x14ac:dyDescent="0.2"/>
  <cols>
    <col min="1" max="1" width="4.88671875" style="391" customWidth="1"/>
    <col min="2" max="2" width="0.88671875" style="341" customWidth="1"/>
    <col min="3" max="3" width="31.6640625" style="341" bestFit="1" customWidth="1"/>
    <col min="4" max="4" width="5.109375" style="341" customWidth="1"/>
    <col min="5" max="8" width="9.33203125" style="341" customWidth="1"/>
    <col min="9" max="9" width="9.33203125" style="342" customWidth="1"/>
    <col min="10" max="12" width="9.33203125" style="347" customWidth="1"/>
    <col min="13" max="16384" width="9.109375" style="347"/>
  </cols>
  <sheetData>
    <row r="1" spans="1:12" ht="14.4" customHeight="1" x14ac:dyDescent="0.25">
      <c r="B1" s="357" t="s">
        <v>1099</v>
      </c>
      <c r="C1" s="392"/>
      <c r="D1" s="392"/>
      <c r="E1" s="392"/>
      <c r="F1" s="392"/>
      <c r="G1" s="392"/>
      <c r="H1" s="392"/>
    </row>
    <row r="2" spans="1:12" s="346" customFormat="1" ht="14.4" customHeight="1" x14ac:dyDescent="0.25">
      <c r="A2" s="393"/>
      <c r="B2" s="394"/>
      <c r="C2" s="1480" t="s">
        <v>156</v>
      </c>
      <c r="D2" s="1481"/>
      <c r="E2" s="1392">
        <v>2022</v>
      </c>
      <c r="F2" s="1393"/>
      <c r="G2" s="1393"/>
      <c r="H2" s="1394"/>
      <c r="I2" s="1392">
        <v>2023</v>
      </c>
      <c r="J2" s="1393"/>
      <c r="K2" s="1393"/>
      <c r="L2" s="1394"/>
    </row>
    <row r="3" spans="1:12" ht="14.4" customHeight="1" x14ac:dyDescent="0.15">
      <c r="A3" s="395"/>
      <c r="B3" s="396"/>
      <c r="C3" s="1515" t="s">
        <v>328</v>
      </c>
      <c r="D3" s="1516"/>
      <c r="E3" s="1384" t="s">
        <v>313</v>
      </c>
      <c r="F3" s="1384" t="s">
        <v>329</v>
      </c>
      <c r="G3" s="1384" t="s">
        <v>325</v>
      </c>
      <c r="H3" s="1387" t="s">
        <v>326</v>
      </c>
      <c r="I3" s="1401" t="s">
        <v>313</v>
      </c>
      <c r="J3" s="1384" t="s">
        <v>329</v>
      </c>
      <c r="K3" s="1384" t="s">
        <v>325</v>
      </c>
      <c r="L3" s="1387" t="s">
        <v>326</v>
      </c>
    </row>
    <row r="4" spans="1:12" ht="14.4" customHeight="1" x14ac:dyDescent="0.15">
      <c r="A4" s="395"/>
      <c r="B4" s="397"/>
      <c r="C4" s="1517"/>
      <c r="D4" s="1518"/>
      <c r="E4" s="1385"/>
      <c r="F4" s="1385"/>
      <c r="G4" s="1385"/>
      <c r="H4" s="1388"/>
      <c r="I4" s="1402"/>
      <c r="J4" s="1385"/>
      <c r="K4" s="1385"/>
      <c r="L4" s="1388"/>
    </row>
    <row r="5" spans="1:12" ht="14.4" customHeight="1" x14ac:dyDescent="0.15">
      <c r="A5" s="395"/>
      <c r="B5" s="397"/>
      <c r="C5" s="1517"/>
      <c r="D5" s="1518"/>
      <c r="E5" s="1385"/>
      <c r="F5" s="1385"/>
      <c r="G5" s="1385"/>
      <c r="H5" s="1388"/>
      <c r="I5" s="1402"/>
      <c r="J5" s="1385"/>
      <c r="K5" s="1385"/>
      <c r="L5" s="1388"/>
    </row>
    <row r="6" spans="1:12" ht="14.4" customHeight="1" x14ac:dyDescent="0.15">
      <c r="A6" s="395"/>
      <c r="B6" s="398"/>
      <c r="C6" s="1519"/>
      <c r="D6" s="1520"/>
      <c r="E6" s="1386"/>
      <c r="F6" s="1386"/>
      <c r="G6" s="1386"/>
      <c r="H6" s="1389"/>
      <c r="I6" s="1403"/>
      <c r="J6" s="1386"/>
      <c r="K6" s="1386"/>
      <c r="L6" s="1389"/>
    </row>
    <row r="7" spans="1:12" s="350" customFormat="1" ht="14.4" customHeight="1" x14ac:dyDescent="0.25">
      <c r="A7" s="399"/>
      <c r="B7" s="348"/>
      <c r="C7" s="349" t="s">
        <v>377</v>
      </c>
      <c r="D7" s="351" t="s">
        <v>580</v>
      </c>
      <c r="E7" s="401">
        <v>828745</v>
      </c>
      <c r="F7" s="401">
        <v>380488</v>
      </c>
      <c r="G7" s="401">
        <v>99566</v>
      </c>
      <c r="H7" s="825">
        <f t="shared" ref="H7:H15" si="0">+F7*1000000/E7</f>
        <v>459113.47881435184</v>
      </c>
      <c r="I7" s="401">
        <v>855274</v>
      </c>
      <c r="J7" s="401">
        <v>414527</v>
      </c>
      <c r="K7" s="401">
        <v>108627</v>
      </c>
      <c r="L7" s="825">
        <f t="shared" ref="L7:L16" si="1">+J7*1000000/I7</f>
        <v>484671.5789325994</v>
      </c>
    </row>
    <row r="8" spans="1:12" s="350" customFormat="1" ht="14.4" customHeight="1" x14ac:dyDescent="0.25">
      <c r="A8" s="399"/>
      <c r="B8" s="348"/>
      <c r="C8" s="349" t="s">
        <v>378</v>
      </c>
      <c r="D8" s="351" t="s">
        <v>581</v>
      </c>
      <c r="E8" s="829">
        <v>637625</v>
      </c>
      <c r="F8" s="829">
        <v>254147</v>
      </c>
      <c r="G8" s="829">
        <v>58086</v>
      </c>
      <c r="H8" s="829">
        <f t="shared" si="0"/>
        <v>398583.80709664774</v>
      </c>
      <c r="I8" s="830">
        <v>658848</v>
      </c>
      <c r="J8" s="829">
        <v>272521</v>
      </c>
      <c r="K8" s="829">
        <v>61816</v>
      </c>
      <c r="L8" s="831">
        <f t="shared" si="1"/>
        <v>413632.58293263393</v>
      </c>
    </row>
    <row r="9" spans="1:12" s="350" customFormat="1" ht="14.4" customHeight="1" x14ac:dyDescent="0.25">
      <c r="A9" s="399"/>
      <c r="B9" s="348"/>
      <c r="C9" s="349" t="s">
        <v>379</v>
      </c>
      <c r="D9" s="351" t="s">
        <v>582</v>
      </c>
      <c r="E9" s="829">
        <v>573169</v>
      </c>
      <c r="F9" s="829">
        <v>194657</v>
      </c>
      <c r="G9" s="829">
        <v>41330</v>
      </c>
      <c r="H9" s="829">
        <f t="shared" si="0"/>
        <v>339615.36649749026</v>
      </c>
      <c r="I9" s="830">
        <v>598124</v>
      </c>
      <c r="J9" s="829">
        <v>210812</v>
      </c>
      <c r="K9" s="829">
        <v>45146</v>
      </c>
      <c r="L9" s="831">
        <f t="shared" si="1"/>
        <v>352455.34370799368</v>
      </c>
    </row>
    <row r="10" spans="1:12" s="350" customFormat="1" ht="14.4" customHeight="1" x14ac:dyDescent="0.25">
      <c r="A10" s="399"/>
      <c r="B10" s="348"/>
      <c r="C10" s="349" t="s">
        <v>380</v>
      </c>
      <c r="D10" s="351" t="s">
        <v>583</v>
      </c>
      <c r="E10" s="829">
        <v>97034</v>
      </c>
      <c r="F10" s="829">
        <v>30764</v>
      </c>
      <c r="G10" s="829">
        <v>5942</v>
      </c>
      <c r="H10" s="829">
        <f t="shared" si="0"/>
        <v>317043.51052208507</v>
      </c>
      <c r="I10" s="830">
        <v>100639</v>
      </c>
      <c r="J10" s="829">
        <v>32746</v>
      </c>
      <c r="K10" s="829">
        <v>6201</v>
      </c>
      <c r="L10" s="831">
        <f t="shared" si="1"/>
        <v>325380.81658204074</v>
      </c>
    </row>
    <row r="11" spans="1:12" s="350" customFormat="1" ht="14.4" customHeight="1" x14ac:dyDescent="0.25">
      <c r="A11" s="399"/>
      <c r="B11" s="348"/>
      <c r="C11" s="349" t="s">
        <v>381</v>
      </c>
      <c r="D11" s="351" t="s">
        <v>584</v>
      </c>
      <c r="E11" s="829">
        <v>11976</v>
      </c>
      <c r="F11" s="829">
        <v>3504</v>
      </c>
      <c r="G11" s="829">
        <v>760</v>
      </c>
      <c r="H11" s="829">
        <f t="shared" si="0"/>
        <v>292585.17034068139</v>
      </c>
      <c r="I11" s="830">
        <v>12314</v>
      </c>
      <c r="J11" s="829">
        <v>3937</v>
      </c>
      <c r="K11" s="829">
        <v>792</v>
      </c>
      <c r="L11" s="831">
        <f t="shared" si="1"/>
        <v>319717.39483514696</v>
      </c>
    </row>
    <row r="12" spans="1:12" s="350" customFormat="1" ht="14.4" customHeight="1" x14ac:dyDescent="0.25">
      <c r="A12" s="399"/>
      <c r="B12" s="348"/>
      <c r="C12" s="349" t="s">
        <v>382</v>
      </c>
      <c r="D12" s="351" t="s">
        <v>585</v>
      </c>
      <c r="E12" s="829">
        <v>19435</v>
      </c>
      <c r="F12" s="829">
        <v>6225</v>
      </c>
      <c r="G12" s="829">
        <v>1235</v>
      </c>
      <c r="H12" s="829">
        <f t="shared" si="0"/>
        <v>320298.43066632363</v>
      </c>
      <c r="I12" s="830">
        <v>20485</v>
      </c>
      <c r="J12" s="829">
        <v>6646</v>
      </c>
      <c r="K12" s="829">
        <v>1266</v>
      </c>
      <c r="L12" s="831">
        <f t="shared" si="1"/>
        <v>324432.51159384917</v>
      </c>
    </row>
    <row r="13" spans="1:12" s="350" customFormat="1" ht="14.4" customHeight="1" x14ac:dyDescent="0.25">
      <c r="A13" s="399"/>
      <c r="B13" s="348"/>
      <c r="C13" s="349" t="s">
        <v>383</v>
      </c>
      <c r="D13" s="351" t="s">
        <v>586</v>
      </c>
      <c r="E13" s="829">
        <v>17416</v>
      </c>
      <c r="F13" s="829">
        <v>6004</v>
      </c>
      <c r="G13" s="829">
        <v>1256</v>
      </c>
      <c r="H13" s="829">
        <f t="shared" si="0"/>
        <v>344740.46853468078</v>
      </c>
      <c r="I13" s="830">
        <v>18043</v>
      </c>
      <c r="J13" s="829">
        <v>6532</v>
      </c>
      <c r="K13" s="829">
        <v>1362</v>
      </c>
      <c r="L13" s="831">
        <f t="shared" si="1"/>
        <v>362024.0536496148</v>
      </c>
    </row>
    <row r="14" spans="1:12" s="350" customFormat="1" ht="14.4" customHeight="1" x14ac:dyDescent="0.25">
      <c r="A14" s="399"/>
      <c r="B14" s="348"/>
      <c r="C14" s="349" t="s">
        <v>384</v>
      </c>
      <c r="D14" s="351" t="s">
        <v>587</v>
      </c>
      <c r="E14" s="829">
        <v>57244</v>
      </c>
      <c r="F14" s="829">
        <v>20320</v>
      </c>
      <c r="G14" s="829">
        <v>4414</v>
      </c>
      <c r="H14" s="829">
        <f t="shared" si="0"/>
        <v>354971.70009083924</v>
      </c>
      <c r="I14" s="830">
        <v>60749</v>
      </c>
      <c r="J14" s="829">
        <v>22132</v>
      </c>
      <c r="K14" s="829">
        <v>4731</v>
      </c>
      <c r="L14" s="831">
        <f t="shared" si="1"/>
        <v>364318.75421817641</v>
      </c>
    </row>
    <row r="15" spans="1:12" s="350" customFormat="1" ht="14.4" customHeight="1" x14ac:dyDescent="0.25">
      <c r="A15" s="399"/>
      <c r="B15" s="348"/>
      <c r="C15" s="349" t="s">
        <v>792</v>
      </c>
      <c r="D15" s="351" t="s">
        <v>793</v>
      </c>
      <c r="E15" s="829">
        <v>33910</v>
      </c>
      <c r="F15" s="829">
        <v>10365</v>
      </c>
      <c r="G15" s="829">
        <v>1951</v>
      </c>
      <c r="H15" s="829">
        <f t="shared" si="0"/>
        <v>305662.0465939251</v>
      </c>
      <c r="I15" s="830">
        <v>36623</v>
      </c>
      <c r="J15" s="829">
        <v>11466</v>
      </c>
      <c r="K15" s="829">
        <v>2154</v>
      </c>
      <c r="L15" s="831">
        <f t="shared" si="1"/>
        <v>313081.9430412582</v>
      </c>
    </row>
    <row r="16" spans="1:12" s="350" customFormat="1" ht="14.4" customHeight="1" x14ac:dyDescent="0.25">
      <c r="A16" s="399"/>
      <c r="B16" s="405"/>
      <c r="C16" s="356" t="s">
        <v>8</v>
      </c>
      <c r="D16" s="406"/>
      <c r="E16" s="826">
        <f>SUM(E7:E15)</f>
        <v>2276554</v>
      </c>
      <c r="F16" s="826">
        <f>SUM(F7:F15)</f>
        <v>906474</v>
      </c>
      <c r="G16" s="826">
        <f>SUM(G7:G15)</f>
        <v>214540</v>
      </c>
      <c r="H16" s="827">
        <f>+F16*1000000/E16</f>
        <v>398178.12360260286</v>
      </c>
      <c r="I16" s="828">
        <f>SUM(I7:I15)</f>
        <v>2361099</v>
      </c>
      <c r="J16" s="826">
        <f>SUM(J7:J15)</f>
        <v>981319</v>
      </c>
      <c r="K16" s="826">
        <f>SUM(K7:K15)</f>
        <v>232095</v>
      </c>
      <c r="L16" s="827">
        <f t="shared" si="1"/>
        <v>415619.59070754761</v>
      </c>
    </row>
    <row r="17" spans="1:13" ht="14.4" customHeight="1" x14ac:dyDescent="0.2">
      <c r="B17" s="372"/>
      <c r="C17" s="880" t="s">
        <v>82</v>
      </c>
      <c r="D17" s="373"/>
      <c r="E17" s="424"/>
      <c r="F17" s="425"/>
      <c r="G17" s="425"/>
      <c r="H17" s="425"/>
      <c r="I17" s="426"/>
      <c r="J17" s="427"/>
      <c r="K17" s="427"/>
      <c r="L17" s="415"/>
    </row>
    <row r="18" spans="1:13" s="350" customFormat="1" ht="14.4" customHeight="1" x14ac:dyDescent="0.25">
      <c r="A18" s="399"/>
      <c r="B18" s="348"/>
      <c r="C18" s="349" t="s">
        <v>377</v>
      </c>
      <c r="D18" s="351" t="s">
        <v>580</v>
      </c>
      <c r="E18" s="413">
        <f t="shared" ref="E18:G27" si="2">+E7/E$16</f>
        <v>0.36403485267645747</v>
      </c>
      <c r="F18" s="413">
        <f t="shared" si="2"/>
        <v>0.41974507818205486</v>
      </c>
      <c r="G18" s="413">
        <f t="shared" si="2"/>
        <v>0.46409061247319849</v>
      </c>
      <c r="H18" s="413"/>
      <c r="I18" s="414">
        <f t="shared" ref="I18:K27" si="3">+I7/I$16</f>
        <v>0.36223555217294995</v>
      </c>
      <c r="J18" s="413">
        <f t="shared" si="3"/>
        <v>0.42241819428748451</v>
      </c>
      <c r="K18" s="413">
        <f t="shared" si="3"/>
        <v>0.46802817811671943</v>
      </c>
      <c r="L18" s="417"/>
    </row>
    <row r="19" spans="1:13" s="350" customFormat="1" ht="14.4" customHeight="1" x14ac:dyDescent="0.25">
      <c r="A19" s="399"/>
      <c r="B19" s="348"/>
      <c r="C19" s="349" t="s">
        <v>378</v>
      </c>
      <c r="D19" s="351" t="s">
        <v>581</v>
      </c>
      <c r="E19" s="413">
        <f t="shared" si="2"/>
        <v>0.28008340676302868</v>
      </c>
      <c r="F19" s="413">
        <f t="shared" si="2"/>
        <v>0.28036876953999784</v>
      </c>
      <c r="G19" s="413">
        <f t="shared" si="2"/>
        <v>0.27074671389950594</v>
      </c>
      <c r="H19" s="413"/>
      <c r="I19" s="414">
        <f t="shared" si="3"/>
        <v>0.27904293720847789</v>
      </c>
      <c r="J19" s="413">
        <f t="shared" si="3"/>
        <v>0.2777088795794232</v>
      </c>
      <c r="K19" s="413">
        <f t="shared" si="3"/>
        <v>0.26633921454576792</v>
      </c>
      <c r="L19" s="417"/>
    </row>
    <row r="20" spans="1:13" s="350" customFormat="1" ht="14.4" customHeight="1" x14ac:dyDescent="0.25">
      <c r="A20" s="399"/>
      <c r="B20" s="348"/>
      <c r="C20" s="349" t="s">
        <v>379</v>
      </c>
      <c r="D20" s="351" t="s">
        <v>582</v>
      </c>
      <c r="E20" s="413">
        <f t="shared" si="2"/>
        <v>0.25177043900561991</v>
      </c>
      <c r="F20" s="413">
        <f t="shared" si="2"/>
        <v>0.21474085301950194</v>
      </c>
      <c r="G20" s="413">
        <f t="shared" si="2"/>
        <v>0.19264472825580312</v>
      </c>
      <c r="H20" s="413"/>
      <c r="I20" s="414">
        <f t="shared" si="3"/>
        <v>0.25332440528753769</v>
      </c>
      <c r="J20" s="413">
        <f t="shared" si="3"/>
        <v>0.21482514860101556</v>
      </c>
      <c r="K20" s="413">
        <f t="shared" si="3"/>
        <v>0.19451517697494561</v>
      </c>
      <c r="L20" s="417"/>
    </row>
    <row r="21" spans="1:13" s="350" customFormat="1" ht="14.4" customHeight="1" x14ac:dyDescent="0.25">
      <c r="A21" s="399"/>
      <c r="B21" s="348"/>
      <c r="C21" s="349" t="s">
        <v>380</v>
      </c>
      <c r="D21" s="351" t="s">
        <v>583</v>
      </c>
      <c r="E21" s="413">
        <f t="shared" si="2"/>
        <v>4.2623192772936642E-2</v>
      </c>
      <c r="F21" s="413">
        <f t="shared" si="2"/>
        <v>3.3938094197958242E-2</v>
      </c>
      <c r="G21" s="413">
        <f t="shared" si="2"/>
        <v>2.7696466859326932E-2</v>
      </c>
      <c r="H21" s="413"/>
      <c r="I21" s="414">
        <f t="shared" si="3"/>
        <v>4.2623795105584304E-2</v>
      </c>
      <c r="J21" s="413">
        <f t="shared" si="3"/>
        <v>3.3369373261905658E-2</v>
      </c>
      <c r="K21" s="413">
        <f t="shared" si="3"/>
        <v>2.6717507917016738E-2</v>
      </c>
      <c r="L21" s="417"/>
    </row>
    <row r="22" spans="1:13" s="350" customFormat="1" ht="14.4" customHeight="1" x14ac:dyDescent="0.25">
      <c r="A22" s="399"/>
      <c r="B22" s="348"/>
      <c r="C22" s="349" t="s">
        <v>381</v>
      </c>
      <c r="D22" s="351" t="s">
        <v>584</v>
      </c>
      <c r="E22" s="413">
        <f t="shared" si="2"/>
        <v>5.2605824417079495E-3</v>
      </c>
      <c r="F22" s="413">
        <f t="shared" si="2"/>
        <v>3.8655273069056586E-3</v>
      </c>
      <c r="G22" s="413">
        <f t="shared" si="2"/>
        <v>3.5424629439731519E-3</v>
      </c>
      <c r="H22" s="413"/>
      <c r="I22" s="414">
        <f t="shared" si="3"/>
        <v>5.2153679282401968E-3</v>
      </c>
      <c r="J22" s="413">
        <f t="shared" si="3"/>
        <v>4.0119471853698949E-3</v>
      </c>
      <c r="K22" s="413">
        <f t="shared" si="3"/>
        <v>3.4123957862082339E-3</v>
      </c>
      <c r="L22" s="417"/>
    </row>
    <row r="23" spans="1:13" s="350" customFormat="1" ht="14.4" customHeight="1" x14ac:dyDescent="0.25">
      <c r="A23" s="399"/>
      <c r="B23" s="348"/>
      <c r="C23" s="349" t="s">
        <v>382</v>
      </c>
      <c r="D23" s="351" t="s">
        <v>585</v>
      </c>
      <c r="E23" s="413">
        <f t="shared" si="2"/>
        <v>8.5370256976113907E-3</v>
      </c>
      <c r="F23" s="413">
        <f t="shared" si="2"/>
        <v>6.8672681180044874E-3</v>
      </c>
      <c r="G23" s="413">
        <f t="shared" si="2"/>
        <v>5.7565022839563716E-3</v>
      </c>
      <c r="H23" s="413"/>
      <c r="I23" s="414">
        <f t="shared" si="3"/>
        <v>8.6760445030047446E-3</v>
      </c>
      <c r="J23" s="413">
        <f t="shared" si="3"/>
        <v>6.7725173975027491E-3</v>
      </c>
      <c r="K23" s="413">
        <f t="shared" si="3"/>
        <v>5.4546629612874037E-3</v>
      </c>
      <c r="L23" s="417"/>
    </row>
    <row r="24" spans="1:13" s="350" customFormat="1" ht="14.4" customHeight="1" x14ac:dyDescent="0.25">
      <c r="A24" s="399"/>
      <c r="B24" s="348"/>
      <c r="C24" s="349" t="s">
        <v>383</v>
      </c>
      <c r="D24" s="351" t="s">
        <v>586</v>
      </c>
      <c r="E24" s="413">
        <f t="shared" si="2"/>
        <v>7.6501589683354758E-3</v>
      </c>
      <c r="F24" s="413">
        <f t="shared" si="2"/>
        <v>6.623466310120312E-3</v>
      </c>
      <c r="G24" s="413">
        <f t="shared" si="2"/>
        <v>5.8543861284608935E-3</v>
      </c>
      <c r="H24" s="413"/>
      <c r="I24" s="414">
        <f t="shared" si="3"/>
        <v>7.6417803743087436E-3</v>
      </c>
      <c r="J24" s="413">
        <f t="shared" si="3"/>
        <v>6.6563472224628285E-3</v>
      </c>
      <c r="K24" s="413">
        <f t="shared" si="3"/>
        <v>5.8682866929490075E-3</v>
      </c>
      <c r="L24" s="417"/>
    </row>
    <row r="25" spans="1:13" s="350" customFormat="1" ht="14.4" customHeight="1" x14ac:dyDescent="0.25">
      <c r="A25" s="399"/>
      <c r="B25" s="348"/>
      <c r="C25" s="349" t="s">
        <v>384</v>
      </c>
      <c r="D25" s="351" t="s">
        <v>587</v>
      </c>
      <c r="E25" s="413">
        <f t="shared" si="2"/>
        <v>2.5145021818063617E-2</v>
      </c>
      <c r="F25" s="413">
        <f t="shared" si="2"/>
        <v>2.2416528218128704E-2</v>
      </c>
      <c r="G25" s="413">
        <f t="shared" si="2"/>
        <v>2.0574251887759857E-2</v>
      </c>
      <c r="H25" s="413"/>
      <c r="I25" s="414">
        <f t="shared" si="3"/>
        <v>2.5729120210546023E-2</v>
      </c>
      <c r="J25" s="413">
        <f t="shared" si="3"/>
        <v>2.2553318543715142E-2</v>
      </c>
      <c r="K25" s="413">
        <f t="shared" si="3"/>
        <v>2.0383894525948427E-2</v>
      </c>
      <c r="L25" s="417"/>
    </row>
    <row r="26" spans="1:13" s="350" customFormat="1" ht="14.4" customHeight="1" x14ac:dyDescent="0.25">
      <c r="A26" s="399"/>
      <c r="B26" s="348"/>
      <c r="C26" s="349" t="s">
        <v>792</v>
      </c>
      <c r="D26" s="351" t="s">
        <v>793</v>
      </c>
      <c r="E26" s="413">
        <f t="shared" si="2"/>
        <v>1.489531985623886E-2</v>
      </c>
      <c r="F26" s="413">
        <f t="shared" si="2"/>
        <v>1.1434415107327954E-2</v>
      </c>
      <c r="G26" s="413">
        <f t="shared" si="2"/>
        <v>9.0938752680152883E-3</v>
      </c>
      <c r="H26" s="413"/>
      <c r="I26" s="414">
        <f t="shared" si="3"/>
        <v>1.5510997209350392E-2</v>
      </c>
      <c r="J26" s="413">
        <f t="shared" si="3"/>
        <v>1.1684273921120451E-2</v>
      </c>
      <c r="K26" s="413">
        <f t="shared" si="3"/>
        <v>9.2806824791572418E-3</v>
      </c>
      <c r="L26" s="417"/>
    </row>
    <row r="27" spans="1:13" s="350" customFormat="1" ht="14.4" customHeight="1" x14ac:dyDescent="0.25">
      <c r="A27" s="399"/>
      <c r="B27" s="405"/>
      <c r="C27" s="356" t="s">
        <v>8</v>
      </c>
      <c r="D27" s="406"/>
      <c r="E27" s="418">
        <f t="shared" si="2"/>
        <v>1</v>
      </c>
      <c r="F27" s="418">
        <f t="shared" si="2"/>
        <v>1</v>
      </c>
      <c r="G27" s="418">
        <f t="shared" si="2"/>
        <v>1</v>
      </c>
      <c r="H27" s="418"/>
      <c r="I27" s="419">
        <f t="shared" si="3"/>
        <v>1</v>
      </c>
      <c r="J27" s="418">
        <f t="shared" si="3"/>
        <v>1</v>
      </c>
      <c r="K27" s="418">
        <f t="shared" si="3"/>
        <v>1</v>
      </c>
      <c r="L27" s="420"/>
    </row>
    <row r="30" spans="1:13" ht="14.4" customHeight="1" x14ac:dyDescent="0.2">
      <c r="C30" s="116"/>
      <c r="D30" s="116"/>
      <c r="E30" s="116"/>
      <c r="F30" s="116"/>
      <c r="G30" s="116"/>
      <c r="H30" s="116"/>
      <c r="I30" s="116"/>
      <c r="J30" s="116"/>
      <c r="K30" s="116"/>
      <c r="L30" s="116"/>
      <c r="M30" s="116"/>
    </row>
    <row r="31" spans="1:13" ht="14.4" customHeight="1" x14ac:dyDescent="0.2">
      <c r="C31" s="116"/>
      <c r="D31" s="116"/>
      <c r="E31" s="116"/>
      <c r="F31" s="116"/>
      <c r="G31" s="116"/>
      <c r="H31" s="116"/>
      <c r="I31" s="116"/>
      <c r="J31" s="116"/>
      <c r="K31" s="116"/>
      <c r="L31" s="116"/>
      <c r="M31" s="421"/>
    </row>
    <row r="32" spans="1:13" customFormat="1" ht="14.4" customHeight="1" x14ac:dyDescent="0.25">
      <c r="I32" s="110" t="s">
        <v>245</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32" location="CONTENTS!A1" display="BACK TO CONTENTS" xr:uid="{00000000-0004-0000-5C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16" formula="1"/>
  </ignoredError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Sheet88">
    <tabColor theme="7" tint="-0.249977111117893"/>
    <pageSetUpPr fitToPage="1"/>
  </sheetPr>
  <dimension ref="B1:AG91"/>
  <sheetViews>
    <sheetView showGridLines="0" zoomScaleNormal="100" zoomScaleSheetLayoutView="90" workbookViewId="0">
      <selection activeCell="B1" sqref="B1:J1"/>
    </sheetView>
  </sheetViews>
  <sheetFormatPr defaultColWidth="9.109375" defaultRowHeight="10.199999999999999" x14ac:dyDescent="0.25"/>
  <cols>
    <col min="1" max="1" width="1.109375" style="347" customWidth="1"/>
    <col min="2" max="16384" width="9.109375" style="347"/>
  </cols>
  <sheetData>
    <row r="1" spans="2:33" ht="15" customHeight="1" x14ac:dyDescent="0.25">
      <c r="B1" s="1428" t="s">
        <v>1100</v>
      </c>
      <c r="C1" s="1428"/>
      <c r="D1" s="1428"/>
      <c r="E1" s="1428"/>
      <c r="F1" s="1428"/>
      <c r="G1" s="1428"/>
      <c r="H1" s="1428"/>
      <c r="I1" s="1428"/>
      <c r="J1" s="1428"/>
    </row>
    <row r="2" spans="2:33" s="346" customFormat="1" ht="13.35" customHeight="1" x14ac:dyDescent="0.25"/>
    <row r="3" spans="2:33" ht="12.6" customHeight="1" x14ac:dyDescent="0.25"/>
    <row r="4" spans="2:33" ht="12.6" customHeight="1" x14ac:dyDescent="0.25"/>
    <row r="5" spans="2:33" ht="12.6" customHeight="1" x14ac:dyDescent="0.25"/>
    <row r="6" spans="2:33" ht="12.6" customHeight="1" x14ac:dyDescent="0.25"/>
    <row r="7" spans="2:33" s="350" customFormat="1" ht="13.35" customHeight="1" x14ac:dyDescent="0.25"/>
    <row r="8" spans="2:33" s="350" customFormat="1" ht="13.35" customHeight="1" x14ac:dyDescent="0.25"/>
    <row r="9" spans="2:33" s="350" customFormat="1" ht="13.35" customHeight="1" x14ac:dyDescent="0.25"/>
    <row r="10" spans="2:33" s="350" customFormat="1" ht="13.35" customHeight="1" x14ac:dyDescent="0.25"/>
    <row r="11" spans="2:33" s="350" customFormat="1" ht="13.35" customHeight="1" x14ac:dyDescent="0.25"/>
    <row r="12" spans="2:33" s="350" customFormat="1" ht="13.35" customHeight="1" x14ac:dyDescent="0.25"/>
    <row r="13" spans="2:33" s="350" customFormat="1" ht="13.35" customHeight="1" x14ac:dyDescent="0.25">
      <c r="S13" s="347"/>
      <c r="T13" s="139"/>
      <c r="U13" s="347"/>
      <c r="V13" s="347"/>
      <c r="W13" s="347"/>
      <c r="X13" s="347"/>
      <c r="Y13" s="347"/>
      <c r="Z13" s="347"/>
      <c r="AA13" s="347"/>
      <c r="AB13" s="347"/>
      <c r="AC13" s="347"/>
      <c r="AD13" s="347"/>
      <c r="AE13" s="347"/>
      <c r="AF13" s="347"/>
      <c r="AG13" s="347"/>
    </row>
    <row r="14" spans="2:33" s="350" customFormat="1" ht="13.35" customHeight="1" x14ac:dyDescent="0.25">
      <c r="S14" s="346"/>
      <c r="T14" s="346"/>
      <c r="U14" s="346"/>
      <c r="V14" s="346"/>
      <c r="W14" s="346"/>
      <c r="X14" s="346"/>
      <c r="Y14" s="346"/>
      <c r="Z14" s="346"/>
      <c r="AA14" s="346"/>
      <c r="AB14" s="346"/>
      <c r="AC14" s="346"/>
      <c r="AD14" s="346"/>
      <c r="AE14" s="346"/>
      <c r="AF14" s="346"/>
      <c r="AG14" s="346"/>
    </row>
    <row r="15" spans="2:33" s="350" customFormat="1" ht="13.35" customHeight="1" x14ac:dyDescent="0.25">
      <c r="S15" s="347"/>
      <c r="T15" s="347"/>
      <c r="U15" s="347"/>
      <c r="V15" s="347"/>
      <c r="W15" s="347"/>
      <c r="X15" s="347"/>
      <c r="Y15" s="347"/>
      <c r="Z15" s="347"/>
      <c r="AA15" s="347"/>
      <c r="AB15" s="347"/>
      <c r="AC15" s="347"/>
      <c r="AD15" s="347"/>
      <c r="AE15" s="347"/>
      <c r="AF15" s="347"/>
      <c r="AG15" s="347"/>
    </row>
    <row r="16" spans="2:33" s="350" customFormat="1" ht="13.35" customHeight="1" x14ac:dyDescent="0.25">
      <c r="S16" s="347"/>
      <c r="T16" s="347"/>
      <c r="U16" s="347"/>
      <c r="V16" s="347"/>
      <c r="W16" s="347"/>
      <c r="X16" s="347"/>
      <c r="Y16" s="347"/>
      <c r="Z16" s="347"/>
      <c r="AA16" s="347"/>
      <c r="AB16" s="347"/>
      <c r="AC16" s="347"/>
      <c r="AD16" s="347"/>
      <c r="AE16" s="347"/>
      <c r="AF16" s="347"/>
      <c r="AG16" s="347"/>
    </row>
    <row r="17" spans="19:33" s="350" customFormat="1" ht="13.35" customHeight="1" x14ac:dyDescent="0.25">
      <c r="S17" s="347"/>
      <c r="T17" s="347"/>
      <c r="U17" s="347"/>
      <c r="V17" s="347"/>
      <c r="W17" s="347"/>
      <c r="X17" s="347"/>
      <c r="Y17" s="347"/>
      <c r="Z17" s="347"/>
      <c r="AA17" s="347"/>
      <c r="AB17" s="347"/>
      <c r="AC17" s="347"/>
      <c r="AD17" s="347"/>
      <c r="AE17" s="347"/>
      <c r="AF17" s="347"/>
      <c r="AG17" s="347"/>
    </row>
    <row r="18" spans="19:33" s="350" customFormat="1" ht="13.35" customHeight="1" x14ac:dyDescent="0.25">
      <c r="S18" s="347"/>
      <c r="T18" s="347"/>
      <c r="U18" s="347"/>
      <c r="V18" s="347"/>
      <c r="W18" s="347"/>
      <c r="X18" s="347"/>
      <c r="Y18" s="347"/>
      <c r="Z18" s="347"/>
      <c r="AA18" s="347"/>
      <c r="AB18" s="347"/>
      <c r="AC18" s="347"/>
      <c r="AD18" s="347"/>
      <c r="AE18" s="347"/>
      <c r="AF18" s="347"/>
      <c r="AG18" s="347"/>
    </row>
    <row r="19" spans="19:33" s="350" customFormat="1" ht="13.35" customHeight="1" x14ac:dyDescent="0.25"/>
    <row r="20" spans="19:33" s="350" customFormat="1" ht="13.35" customHeight="1" x14ac:dyDescent="0.25"/>
    <row r="21" spans="19:33" s="350" customFormat="1" ht="13.35" customHeight="1" x14ac:dyDescent="0.25"/>
    <row r="22" spans="19:33" s="350" customFormat="1" ht="13.35" customHeight="1" x14ac:dyDescent="0.25"/>
    <row r="23" spans="19:33" s="350" customFormat="1" ht="13.35" customHeight="1" x14ac:dyDescent="0.25"/>
    <row r="24" spans="19:33" s="350" customFormat="1" ht="13.35" customHeight="1" x14ac:dyDescent="0.25"/>
    <row r="25" spans="19:33" s="350" customFormat="1" ht="13.35" customHeight="1" x14ac:dyDescent="0.25"/>
    <row r="26" spans="19:33" s="350" customFormat="1" ht="13.35" customHeight="1" x14ac:dyDescent="0.25"/>
    <row r="27" spans="19:33" s="350" customFormat="1" ht="13.35" customHeight="1" x14ac:dyDescent="0.25"/>
    <row r="28" spans="19:33" s="350" customFormat="1" ht="13.35" customHeight="1" x14ac:dyDescent="0.25"/>
    <row r="29" spans="19:33" s="350" customFormat="1" ht="13.35" customHeight="1" x14ac:dyDescent="0.25"/>
    <row r="30" spans="19:33" s="350" customFormat="1" ht="13.35" customHeight="1" x14ac:dyDescent="0.25"/>
    <row r="31" spans="19:33" s="350" customFormat="1" ht="13.35" customHeight="1" x14ac:dyDescent="0.25"/>
    <row r="32" spans="19:33" s="350" customFormat="1" ht="13.35" customHeight="1" x14ac:dyDescent="0.25"/>
    <row r="33" spans="9:9" s="350" customFormat="1" ht="13.35" customHeight="1" x14ac:dyDescent="0.25"/>
    <row r="34" spans="9:9" customFormat="1" ht="13.35" customHeight="1" x14ac:dyDescent="0.25">
      <c r="I34" s="110" t="s">
        <v>245</v>
      </c>
    </row>
    <row r="35" spans="9:9" s="350" customFormat="1" ht="13.35" customHeight="1" x14ac:dyDescent="0.25"/>
    <row r="36" spans="9:9" s="350" customFormat="1" ht="13.35" customHeight="1" x14ac:dyDescent="0.25"/>
    <row r="37" spans="9:9" s="350" customFormat="1" ht="13.35" customHeight="1" x14ac:dyDescent="0.25"/>
    <row r="38" spans="9:9" s="350" customFormat="1" ht="13.35" customHeight="1" x14ac:dyDescent="0.25"/>
    <row r="39" spans="9:9" s="350" customFormat="1" ht="13.35" customHeight="1" x14ac:dyDescent="0.25"/>
    <row r="40" spans="9:9" s="350" customFormat="1" ht="13.35" customHeight="1" x14ac:dyDescent="0.25"/>
    <row r="41" spans="9:9" s="350" customFormat="1" ht="13.35" customHeight="1" x14ac:dyDescent="0.25"/>
    <row r="42" spans="9:9" s="350" customFormat="1" ht="13.35" customHeight="1" x14ac:dyDescent="0.25"/>
    <row r="43" spans="9:9" s="350" customFormat="1" ht="13.35" customHeight="1" x14ac:dyDescent="0.25"/>
    <row r="44" spans="9:9" s="350" customFormat="1" ht="13.35" customHeight="1" x14ac:dyDescent="0.25"/>
    <row r="45" spans="9:9" s="350" customFormat="1" ht="13.35" customHeight="1" x14ac:dyDescent="0.25"/>
    <row r="46" spans="9:9" s="350" customFormat="1" ht="13.35" customHeight="1" x14ac:dyDescent="0.25"/>
    <row r="48" spans="9:9"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pans="2:11" s="350" customFormat="1" ht="13.35" customHeight="1" x14ac:dyDescent="0.25"/>
    <row r="82" spans="2:11" s="350" customFormat="1" ht="13.35" customHeight="1" x14ac:dyDescent="0.25"/>
    <row r="83" spans="2:11" s="350" customFormat="1" ht="13.35" customHeight="1" x14ac:dyDescent="0.25"/>
    <row r="84" spans="2:11" s="350" customFormat="1" ht="13.35" customHeight="1" x14ac:dyDescent="0.25"/>
    <row r="85" spans="2:11" s="350" customFormat="1" ht="13.35" customHeight="1" x14ac:dyDescent="0.25"/>
    <row r="86" spans="2:11" s="350" customFormat="1" ht="13.35" customHeight="1" x14ac:dyDescent="0.25"/>
    <row r="87" spans="2:11" s="350" customFormat="1" ht="13.35" customHeight="1" x14ac:dyDescent="0.25"/>
    <row r="90" spans="2:11" x14ac:dyDescent="0.25">
      <c r="B90" s="116"/>
      <c r="C90" s="116"/>
      <c r="D90" s="116"/>
      <c r="E90" s="116"/>
      <c r="F90" s="116"/>
      <c r="G90" s="116"/>
      <c r="H90" s="116"/>
    </row>
    <row r="91" spans="2:11" x14ac:dyDescent="0.25">
      <c r="B91" s="421"/>
      <c r="C91" s="421"/>
      <c r="D91" s="421"/>
      <c r="E91" s="421"/>
      <c r="F91" s="421"/>
      <c r="G91" s="421"/>
      <c r="H91" s="421"/>
      <c r="I91" s="421"/>
      <c r="J91" s="421"/>
      <c r="K91" s="422"/>
    </row>
  </sheetData>
  <mergeCells count="1">
    <mergeCell ref="B1:J1"/>
  </mergeCells>
  <hyperlinks>
    <hyperlink ref="I34" location="CONTENTS!A1" display="BACK TO CONTENTS" xr:uid="{00000000-0004-0000-5D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Sheet89">
    <tabColor theme="7" tint="0.79998168889431442"/>
    <pageSetUpPr fitToPage="1"/>
  </sheetPr>
  <dimension ref="A1:L53"/>
  <sheetViews>
    <sheetView showGridLines="0" zoomScaleNormal="100" zoomScaleSheetLayoutView="90" workbookViewId="0">
      <selection activeCell="I53" sqref="I53"/>
    </sheetView>
  </sheetViews>
  <sheetFormatPr defaultColWidth="9.109375" defaultRowHeight="10.199999999999999" x14ac:dyDescent="0.2"/>
  <cols>
    <col min="1" max="1" width="4.88671875" style="391" customWidth="1"/>
    <col min="2" max="2" width="0.88671875" style="341" customWidth="1"/>
    <col min="3" max="3" width="32.5546875" style="341" customWidth="1"/>
    <col min="4" max="4" width="5.88671875" style="341" bestFit="1" customWidth="1"/>
    <col min="5" max="5" width="10.6640625" style="341" customWidth="1"/>
    <col min="6" max="6" width="10.33203125" style="341" customWidth="1"/>
    <col min="7" max="7" width="9.33203125" style="341" customWidth="1"/>
    <col min="8" max="8" width="10.33203125" style="341" customWidth="1"/>
    <col min="9" max="9" width="10.44140625" style="342" customWidth="1"/>
    <col min="10" max="10" width="11.44140625" style="347" customWidth="1"/>
    <col min="11" max="11" width="9.33203125" style="347" customWidth="1"/>
    <col min="12" max="12" width="12.33203125" style="347" customWidth="1"/>
    <col min="13" max="16384" width="9.109375" style="347"/>
  </cols>
  <sheetData>
    <row r="1" spans="1:12" ht="15" customHeight="1" x14ac:dyDescent="0.25">
      <c r="B1" s="357" t="s">
        <v>1101</v>
      </c>
      <c r="C1" s="392"/>
      <c r="D1" s="392"/>
      <c r="E1" s="392"/>
      <c r="F1" s="392"/>
      <c r="G1" s="392"/>
      <c r="H1" s="392"/>
    </row>
    <row r="2" spans="1:12" s="346" customFormat="1" ht="13.35" customHeight="1" x14ac:dyDescent="0.25">
      <c r="A2" s="393"/>
      <c r="B2" s="394"/>
      <c r="C2" s="1390" t="s">
        <v>156</v>
      </c>
      <c r="D2" s="1391"/>
      <c r="E2" s="1392">
        <v>2022</v>
      </c>
      <c r="F2" s="1393"/>
      <c r="G2" s="1393"/>
      <c r="H2" s="1394"/>
      <c r="I2" s="1392">
        <v>2023</v>
      </c>
      <c r="J2" s="1393"/>
      <c r="K2" s="1393"/>
      <c r="L2" s="1394"/>
    </row>
    <row r="3" spans="1:12" ht="12.6" customHeight="1" x14ac:dyDescent="0.15">
      <c r="A3" s="395"/>
      <c r="B3" s="396"/>
      <c r="C3" s="1395" t="s">
        <v>328</v>
      </c>
      <c r="D3" s="1396"/>
      <c r="E3" s="1401" t="s">
        <v>313</v>
      </c>
      <c r="F3" s="1384" t="s">
        <v>329</v>
      </c>
      <c r="G3" s="1384" t="s">
        <v>325</v>
      </c>
      <c r="H3" s="1387" t="s">
        <v>326</v>
      </c>
      <c r="I3" s="1401" t="s">
        <v>313</v>
      </c>
      <c r="J3" s="1384" t="s">
        <v>329</v>
      </c>
      <c r="K3" s="1384" t="s">
        <v>325</v>
      </c>
      <c r="L3" s="1387" t="s">
        <v>326</v>
      </c>
    </row>
    <row r="4" spans="1:12" ht="12.6" customHeight="1" x14ac:dyDescent="0.15">
      <c r="A4" s="395"/>
      <c r="B4" s="397"/>
      <c r="C4" s="1397"/>
      <c r="D4" s="1398"/>
      <c r="E4" s="1402"/>
      <c r="F4" s="1385"/>
      <c r="G4" s="1385"/>
      <c r="H4" s="1388"/>
      <c r="I4" s="1402"/>
      <c r="J4" s="1385"/>
      <c r="K4" s="1385"/>
      <c r="L4" s="1388"/>
    </row>
    <row r="5" spans="1:12" ht="12.6" customHeight="1" x14ac:dyDescent="0.15">
      <c r="A5" s="395"/>
      <c r="B5" s="397"/>
      <c r="C5" s="1397"/>
      <c r="D5" s="1398"/>
      <c r="E5" s="1402"/>
      <c r="F5" s="1385"/>
      <c r="G5" s="1385"/>
      <c r="H5" s="1388"/>
      <c r="I5" s="1402"/>
      <c r="J5" s="1385"/>
      <c r="K5" s="1385"/>
      <c r="L5" s="1388"/>
    </row>
    <row r="6" spans="1:12" ht="12.6" customHeight="1" x14ac:dyDescent="0.15">
      <c r="A6" s="395"/>
      <c r="B6" s="398"/>
      <c r="C6" s="1399"/>
      <c r="D6" s="1400"/>
      <c r="E6" s="1403"/>
      <c r="F6" s="1386"/>
      <c r="G6" s="1386"/>
      <c r="H6" s="1389"/>
      <c r="I6" s="1403"/>
      <c r="J6" s="1386"/>
      <c r="K6" s="1386"/>
      <c r="L6" s="1389"/>
    </row>
    <row r="7" spans="1:12" s="350" customFormat="1" ht="13.35" customHeight="1" x14ac:dyDescent="0.25">
      <c r="A7" s="399"/>
      <c r="B7" s="400"/>
      <c r="C7" s="352" t="s">
        <v>385</v>
      </c>
      <c r="D7" s="353" t="s">
        <v>588</v>
      </c>
      <c r="E7" s="401">
        <v>12654</v>
      </c>
      <c r="F7" s="401">
        <v>3212</v>
      </c>
      <c r="G7" s="401">
        <v>551</v>
      </c>
      <c r="H7" s="825">
        <f t="shared" ref="H7:H50" si="0">+F7*1000000/E7</f>
        <v>253832.78014856961</v>
      </c>
      <c r="I7" s="401">
        <v>12298</v>
      </c>
      <c r="J7" s="401">
        <v>3423</v>
      </c>
      <c r="K7" s="401">
        <v>567</v>
      </c>
      <c r="L7" s="825">
        <f t="shared" ref="L7:L51" si="1">+J7*1000000/I7</f>
        <v>278337.94112863881</v>
      </c>
    </row>
    <row r="8" spans="1:12" s="350" customFormat="1" ht="13.35" customHeight="1" x14ac:dyDescent="0.25">
      <c r="A8" s="399"/>
      <c r="B8" s="348"/>
      <c r="C8" s="349" t="s">
        <v>794</v>
      </c>
      <c r="D8" s="351" t="s">
        <v>795</v>
      </c>
      <c r="E8" s="367">
        <v>20914</v>
      </c>
      <c r="F8" s="367">
        <v>5402</v>
      </c>
      <c r="G8" s="367">
        <v>935</v>
      </c>
      <c r="H8" s="831">
        <f t="shared" si="0"/>
        <v>258295.87835899397</v>
      </c>
      <c r="I8" s="367">
        <v>20685</v>
      </c>
      <c r="J8" s="367">
        <v>5712</v>
      </c>
      <c r="K8" s="367">
        <v>956</v>
      </c>
      <c r="L8" s="831">
        <f t="shared" si="1"/>
        <v>276142.1319796954</v>
      </c>
    </row>
    <row r="9" spans="1:12" s="350" customFormat="1" ht="13.35" customHeight="1" x14ac:dyDescent="0.25">
      <c r="A9" s="399"/>
      <c r="B9" s="348"/>
      <c r="C9" s="349" t="s">
        <v>796</v>
      </c>
      <c r="D9" s="351" t="s">
        <v>797</v>
      </c>
      <c r="E9" s="367">
        <v>4323</v>
      </c>
      <c r="F9" s="367">
        <v>895</v>
      </c>
      <c r="G9" s="367">
        <v>135</v>
      </c>
      <c r="H9" s="831">
        <f t="shared" si="0"/>
        <v>207032.15359703908</v>
      </c>
      <c r="I9" s="367">
        <v>3967</v>
      </c>
      <c r="J9" s="367">
        <v>774</v>
      </c>
      <c r="K9" s="367">
        <v>143</v>
      </c>
      <c r="L9" s="831">
        <f t="shared" si="1"/>
        <v>195109.65465086966</v>
      </c>
    </row>
    <row r="10" spans="1:12" s="350" customFormat="1" ht="13.35" customHeight="1" x14ac:dyDescent="0.25">
      <c r="A10" s="399"/>
      <c r="B10" s="348"/>
      <c r="C10" s="349" t="s">
        <v>386</v>
      </c>
      <c r="D10" s="351" t="s">
        <v>589</v>
      </c>
      <c r="E10" s="367">
        <v>4141</v>
      </c>
      <c r="F10" s="367">
        <v>996</v>
      </c>
      <c r="G10" s="367">
        <v>186</v>
      </c>
      <c r="H10" s="831">
        <f t="shared" si="0"/>
        <v>240521.61313692344</v>
      </c>
      <c r="I10" s="367">
        <v>3891</v>
      </c>
      <c r="J10" s="367">
        <v>993</v>
      </c>
      <c r="K10" s="367">
        <v>173</v>
      </c>
      <c r="L10" s="831">
        <f t="shared" si="1"/>
        <v>255204.31765612954</v>
      </c>
    </row>
    <row r="11" spans="1:12" s="350" customFormat="1" ht="13.35" customHeight="1" x14ac:dyDescent="0.25">
      <c r="A11" s="399"/>
      <c r="B11" s="348"/>
      <c r="C11" s="349" t="s">
        <v>798</v>
      </c>
      <c r="D11" s="351" t="s">
        <v>799</v>
      </c>
      <c r="E11" s="367">
        <v>3428</v>
      </c>
      <c r="F11" s="367">
        <v>772</v>
      </c>
      <c r="G11" s="367">
        <v>151</v>
      </c>
      <c r="H11" s="831">
        <f t="shared" si="0"/>
        <v>225204.20070011669</v>
      </c>
      <c r="I11" s="367">
        <v>3362</v>
      </c>
      <c r="J11" s="367">
        <v>832</v>
      </c>
      <c r="K11" s="367">
        <v>155</v>
      </c>
      <c r="L11" s="831">
        <f t="shared" si="1"/>
        <v>247471.74301011302</v>
      </c>
    </row>
    <row r="12" spans="1:12" s="350" customFormat="1" ht="13.35" customHeight="1" x14ac:dyDescent="0.25">
      <c r="A12" s="399"/>
      <c r="B12" s="348"/>
      <c r="C12" s="349" t="s">
        <v>387</v>
      </c>
      <c r="D12" s="351" t="s">
        <v>590</v>
      </c>
      <c r="E12" s="367">
        <v>3087</v>
      </c>
      <c r="F12" s="367">
        <v>630</v>
      </c>
      <c r="G12" s="367">
        <v>100</v>
      </c>
      <c r="H12" s="831">
        <f t="shared" si="0"/>
        <v>204081.63265306121</v>
      </c>
      <c r="I12" s="367">
        <v>2821</v>
      </c>
      <c r="J12" s="367">
        <v>671</v>
      </c>
      <c r="K12" s="367">
        <v>103</v>
      </c>
      <c r="L12" s="831">
        <f t="shared" si="1"/>
        <v>237858.91527827011</v>
      </c>
    </row>
    <row r="13" spans="1:12" s="350" customFormat="1" ht="13.35" customHeight="1" x14ac:dyDescent="0.25">
      <c r="A13" s="399"/>
      <c r="B13" s="348"/>
      <c r="C13" s="349" t="s">
        <v>388</v>
      </c>
      <c r="D13" s="351" t="s">
        <v>591</v>
      </c>
      <c r="E13" s="367">
        <v>1520</v>
      </c>
      <c r="F13" s="367">
        <v>367</v>
      </c>
      <c r="G13" s="367">
        <v>75</v>
      </c>
      <c r="H13" s="831">
        <f t="shared" si="0"/>
        <v>241447.36842105264</v>
      </c>
      <c r="I13" s="367">
        <v>1390</v>
      </c>
      <c r="J13" s="367">
        <v>335</v>
      </c>
      <c r="K13" s="367">
        <v>62</v>
      </c>
      <c r="L13" s="831">
        <f t="shared" si="1"/>
        <v>241007.19424460432</v>
      </c>
    </row>
    <row r="14" spans="1:12" s="350" customFormat="1" ht="13.35" customHeight="1" x14ac:dyDescent="0.25">
      <c r="A14" s="399"/>
      <c r="B14" s="348"/>
      <c r="C14" s="349" t="s">
        <v>389</v>
      </c>
      <c r="D14" s="351" t="s">
        <v>592</v>
      </c>
      <c r="E14" s="367">
        <v>8627</v>
      </c>
      <c r="F14" s="367">
        <v>2253</v>
      </c>
      <c r="G14" s="367">
        <v>390</v>
      </c>
      <c r="H14" s="831">
        <f t="shared" si="0"/>
        <v>261156.83319809899</v>
      </c>
      <c r="I14" s="367">
        <v>8422</v>
      </c>
      <c r="J14" s="367">
        <v>2362</v>
      </c>
      <c r="K14" s="367">
        <v>399</v>
      </c>
      <c r="L14" s="831">
        <f t="shared" si="1"/>
        <v>280455.9487057706</v>
      </c>
    </row>
    <row r="15" spans="1:12" s="350" customFormat="1" ht="13.35" customHeight="1" x14ac:dyDescent="0.25">
      <c r="A15" s="399"/>
      <c r="B15" s="348"/>
      <c r="C15" s="349" t="s">
        <v>390</v>
      </c>
      <c r="D15" s="351" t="s">
        <v>593</v>
      </c>
      <c r="E15" s="367">
        <v>550634</v>
      </c>
      <c r="F15" s="367">
        <v>167161</v>
      </c>
      <c r="G15" s="367">
        <v>33303</v>
      </c>
      <c r="H15" s="831">
        <f t="shared" si="0"/>
        <v>303579.14694697387</v>
      </c>
      <c r="I15" s="367">
        <v>569202</v>
      </c>
      <c r="J15" s="367">
        <v>181420</v>
      </c>
      <c r="K15" s="367">
        <v>35725</v>
      </c>
      <c r="L15" s="831">
        <f t="shared" si="1"/>
        <v>318726.91944160423</v>
      </c>
    </row>
    <row r="16" spans="1:12" s="350" customFormat="1" ht="13.35" customHeight="1" x14ac:dyDescent="0.25">
      <c r="A16" s="399"/>
      <c r="B16" s="348"/>
      <c r="C16" s="349" t="s">
        <v>391</v>
      </c>
      <c r="D16" s="351" t="s">
        <v>594</v>
      </c>
      <c r="E16" s="367">
        <v>6817</v>
      </c>
      <c r="F16" s="367">
        <v>1801</v>
      </c>
      <c r="G16" s="367">
        <v>328</v>
      </c>
      <c r="H16" s="831">
        <f t="shared" si="0"/>
        <v>264192.46002640459</v>
      </c>
      <c r="I16" s="367">
        <v>6747</v>
      </c>
      <c r="J16" s="367">
        <v>1913</v>
      </c>
      <c r="K16" s="367">
        <v>335</v>
      </c>
      <c r="L16" s="831">
        <f t="shared" si="1"/>
        <v>283533.42226174596</v>
      </c>
    </row>
    <row r="17" spans="1:12" s="350" customFormat="1" ht="13.35" customHeight="1" x14ac:dyDescent="0.25">
      <c r="A17" s="399"/>
      <c r="B17" s="348"/>
      <c r="C17" s="349" t="s">
        <v>392</v>
      </c>
      <c r="D17" s="351" t="s">
        <v>596</v>
      </c>
      <c r="E17" s="367">
        <v>907</v>
      </c>
      <c r="F17" s="367">
        <v>203</v>
      </c>
      <c r="G17" s="367">
        <v>32</v>
      </c>
      <c r="H17" s="831">
        <f t="shared" si="0"/>
        <v>223814.77398015436</v>
      </c>
      <c r="I17" s="367">
        <v>850</v>
      </c>
      <c r="J17" s="367">
        <v>213</v>
      </c>
      <c r="K17" s="367">
        <v>31</v>
      </c>
      <c r="L17" s="831">
        <f t="shared" si="1"/>
        <v>250588.23529411765</v>
      </c>
    </row>
    <row r="18" spans="1:12" s="350" customFormat="1" ht="13.35" customHeight="1" x14ac:dyDescent="0.25">
      <c r="A18" s="399"/>
      <c r="B18" s="348"/>
      <c r="C18" s="349" t="s">
        <v>800</v>
      </c>
      <c r="D18" s="351" t="s">
        <v>801</v>
      </c>
      <c r="E18" s="367">
        <v>9077</v>
      </c>
      <c r="F18" s="367">
        <v>2138</v>
      </c>
      <c r="G18" s="367">
        <v>346</v>
      </c>
      <c r="H18" s="831">
        <f t="shared" si="0"/>
        <v>235540.37677646801</v>
      </c>
      <c r="I18" s="367">
        <v>8585</v>
      </c>
      <c r="J18" s="367">
        <v>2276</v>
      </c>
      <c r="K18" s="367">
        <v>356</v>
      </c>
      <c r="L18" s="831">
        <f t="shared" si="1"/>
        <v>265113.57018054748</v>
      </c>
    </row>
    <row r="19" spans="1:12" s="350" customFormat="1" ht="13.35" customHeight="1" x14ac:dyDescent="0.25">
      <c r="A19" s="399"/>
      <c r="B19" s="348"/>
      <c r="C19" s="349" t="s">
        <v>393</v>
      </c>
      <c r="D19" s="351" t="s">
        <v>597</v>
      </c>
      <c r="E19" s="367">
        <v>7790</v>
      </c>
      <c r="F19" s="367">
        <v>1722</v>
      </c>
      <c r="G19" s="367">
        <v>273</v>
      </c>
      <c r="H19" s="831">
        <f t="shared" si="0"/>
        <v>221052.63157894736</v>
      </c>
      <c r="I19" s="367">
        <v>6903</v>
      </c>
      <c r="J19" s="367">
        <v>1816</v>
      </c>
      <c r="K19" s="367">
        <v>275</v>
      </c>
      <c r="L19" s="831">
        <f t="shared" si="1"/>
        <v>263074.02578589018</v>
      </c>
    </row>
    <row r="20" spans="1:12" s="350" customFormat="1" ht="13.35" customHeight="1" x14ac:dyDescent="0.25">
      <c r="A20" s="399"/>
      <c r="B20" s="348"/>
      <c r="C20" s="349" t="s">
        <v>394</v>
      </c>
      <c r="D20" s="351" t="s">
        <v>598</v>
      </c>
      <c r="E20" s="367">
        <v>25853</v>
      </c>
      <c r="F20" s="367">
        <v>9575</v>
      </c>
      <c r="G20" s="367">
        <v>2239</v>
      </c>
      <c r="H20" s="831">
        <f t="shared" si="0"/>
        <v>370363.20736471587</v>
      </c>
      <c r="I20" s="367">
        <v>27583</v>
      </c>
      <c r="J20" s="367">
        <v>10318</v>
      </c>
      <c r="K20" s="367">
        <v>2357</v>
      </c>
      <c r="L20" s="831">
        <f t="shared" si="1"/>
        <v>374070.98575209366</v>
      </c>
    </row>
    <row r="21" spans="1:12" s="350" customFormat="1" ht="13.35" customHeight="1" x14ac:dyDescent="0.25">
      <c r="A21" s="399"/>
      <c r="B21" s="348"/>
      <c r="C21" s="349" t="s">
        <v>395</v>
      </c>
      <c r="D21" s="351" t="s">
        <v>599</v>
      </c>
      <c r="E21" s="367">
        <v>7492</v>
      </c>
      <c r="F21" s="367">
        <v>1628</v>
      </c>
      <c r="G21" s="367">
        <v>242</v>
      </c>
      <c r="H21" s="831">
        <f t="shared" si="0"/>
        <v>217298.4516817939</v>
      </c>
      <c r="I21" s="367">
        <v>8428</v>
      </c>
      <c r="J21" s="367">
        <v>1853</v>
      </c>
      <c r="K21" s="367">
        <v>258</v>
      </c>
      <c r="L21" s="831">
        <f t="shared" si="1"/>
        <v>219862.3635500712</v>
      </c>
    </row>
    <row r="22" spans="1:12" s="350" customFormat="1" ht="13.35" customHeight="1" x14ac:dyDescent="0.25">
      <c r="A22" s="399"/>
      <c r="B22" s="348"/>
      <c r="C22" s="349" t="s">
        <v>396</v>
      </c>
      <c r="D22" s="351" t="s">
        <v>600</v>
      </c>
      <c r="E22" s="367">
        <v>1784</v>
      </c>
      <c r="F22" s="367">
        <v>339</v>
      </c>
      <c r="G22" s="367">
        <v>48</v>
      </c>
      <c r="H22" s="831">
        <f t="shared" si="0"/>
        <v>190022.42152466369</v>
      </c>
      <c r="I22" s="367">
        <v>1612</v>
      </c>
      <c r="J22" s="367">
        <v>365</v>
      </c>
      <c r="K22" s="367">
        <v>51</v>
      </c>
      <c r="L22" s="831">
        <f t="shared" si="1"/>
        <v>226426.79900744418</v>
      </c>
    </row>
    <row r="23" spans="1:12" s="350" customFormat="1" ht="13.35" customHeight="1" x14ac:dyDescent="0.25">
      <c r="A23" s="399"/>
      <c r="B23" s="348"/>
      <c r="C23" s="349" t="s">
        <v>397</v>
      </c>
      <c r="D23" s="351" t="s">
        <v>601</v>
      </c>
      <c r="E23" s="367">
        <v>1358</v>
      </c>
      <c r="F23" s="367">
        <v>348</v>
      </c>
      <c r="G23" s="367">
        <v>56</v>
      </c>
      <c r="H23" s="831">
        <f t="shared" si="0"/>
        <v>256259.20471281296</v>
      </c>
      <c r="I23" s="367">
        <v>1321</v>
      </c>
      <c r="J23" s="367">
        <v>356</v>
      </c>
      <c r="K23" s="367">
        <v>58</v>
      </c>
      <c r="L23" s="831">
        <f t="shared" si="1"/>
        <v>269492.80847842543</v>
      </c>
    </row>
    <row r="24" spans="1:12" s="350" customFormat="1" ht="13.35" customHeight="1" x14ac:dyDescent="0.25">
      <c r="A24" s="399"/>
      <c r="B24" s="348"/>
      <c r="C24" s="349" t="s">
        <v>398</v>
      </c>
      <c r="D24" s="351" t="s">
        <v>602</v>
      </c>
      <c r="E24" s="367">
        <v>2149</v>
      </c>
      <c r="F24" s="367">
        <v>518</v>
      </c>
      <c r="G24" s="367">
        <v>87</v>
      </c>
      <c r="H24" s="831">
        <f t="shared" si="0"/>
        <v>241042.34527687298</v>
      </c>
      <c r="I24" s="367">
        <v>2185</v>
      </c>
      <c r="J24" s="367">
        <v>576</v>
      </c>
      <c r="K24" s="367">
        <v>95</v>
      </c>
      <c r="L24" s="831">
        <f t="shared" si="1"/>
        <v>263615.56064073229</v>
      </c>
    </row>
    <row r="25" spans="1:12" s="350" customFormat="1" ht="13.35" customHeight="1" x14ac:dyDescent="0.25">
      <c r="A25" s="399"/>
      <c r="B25" s="348"/>
      <c r="C25" s="349" t="s">
        <v>399</v>
      </c>
      <c r="D25" s="351" t="s">
        <v>603</v>
      </c>
      <c r="E25" s="367">
        <v>2030</v>
      </c>
      <c r="F25" s="367">
        <v>485</v>
      </c>
      <c r="G25" s="367">
        <v>96</v>
      </c>
      <c r="H25" s="831">
        <f t="shared" si="0"/>
        <v>238916.25615763548</v>
      </c>
      <c r="I25" s="367">
        <v>2176</v>
      </c>
      <c r="J25" s="367">
        <v>527</v>
      </c>
      <c r="K25" s="367">
        <v>96</v>
      </c>
      <c r="L25" s="831">
        <f t="shared" si="1"/>
        <v>242187.5</v>
      </c>
    </row>
    <row r="26" spans="1:12" s="350" customFormat="1" ht="13.35" customHeight="1" x14ac:dyDescent="0.25">
      <c r="A26" s="399"/>
      <c r="B26" s="348"/>
      <c r="C26" s="349" t="s">
        <v>400</v>
      </c>
      <c r="D26" s="351" t="s">
        <v>604</v>
      </c>
      <c r="E26" s="367">
        <v>4488</v>
      </c>
      <c r="F26" s="367">
        <v>883</v>
      </c>
      <c r="G26" s="367">
        <v>131</v>
      </c>
      <c r="H26" s="831">
        <f t="shared" si="0"/>
        <v>196746.88057040999</v>
      </c>
      <c r="I26" s="367">
        <v>3759</v>
      </c>
      <c r="J26" s="367">
        <v>928</v>
      </c>
      <c r="K26" s="367">
        <v>135</v>
      </c>
      <c r="L26" s="831">
        <f t="shared" si="1"/>
        <v>246874.16866187815</v>
      </c>
    </row>
    <row r="27" spans="1:12" s="350" customFormat="1" ht="13.35" customHeight="1" x14ac:dyDescent="0.25">
      <c r="A27" s="399"/>
      <c r="B27" s="348"/>
      <c r="C27" s="349" t="s">
        <v>401</v>
      </c>
      <c r="D27" s="351" t="s">
        <v>605</v>
      </c>
      <c r="E27" s="367">
        <v>2462</v>
      </c>
      <c r="F27" s="367">
        <v>592</v>
      </c>
      <c r="G27" s="367">
        <v>112</v>
      </c>
      <c r="H27" s="831">
        <f t="shared" si="0"/>
        <v>240454.91470349309</v>
      </c>
      <c r="I27" s="367">
        <v>2319</v>
      </c>
      <c r="J27" s="367">
        <v>602</v>
      </c>
      <c r="K27" s="367">
        <v>100</v>
      </c>
      <c r="L27" s="831">
        <f t="shared" si="1"/>
        <v>259594.65286761534</v>
      </c>
    </row>
    <row r="28" spans="1:12" s="350" customFormat="1" ht="13.35" customHeight="1" x14ac:dyDescent="0.25">
      <c r="A28" s="399"/>
      <c r="B28" s="348"/>
      <c r="C28" s="349" t="s">
        <v>402</v>
      </c>
      <c r="D28" s="351" t="s">
        <v>606</v>
      </c>
      <c r="E28" s="367">
        <v>10423</v>
      </c>
      <c r="F28" s="367">
        <v>2484</v>
      </c>
      <c r="G28" s="367">
        <v>413</v>
      </c>
      <c r="H28" s="831">
        <f t="shared" si="0"/>
        <v>238319.10198599251</v>
      </c>
      <c r="I28" s="367">
        <v>10418</v>
      </c>
      <c r="J28" s="367">
        <v>2664</v>
      </c>
      <c r="K28" s="367">
        <v>443</v>
      </c>
      <c r="L28" s="831">
        <f t="shared" si="1"/>
        <v>255711.26895757343</v>
      </c>
    </row>
    <row r="29" spans="1:12" s="350" customFormat="1" ht="13.35" customHeight="1" x14ac:dyDescent="0.25">
      <c r="A29" s="399"/>
      <c r="B29" s="348"/>
      <c r="C29" s="349" t="s">
        <v>403</v>
      </c>
      <c r="D29" s="351" t="s">
        <v>607</v>
      </c>
      <c r="E29" s="367">
        <v>3933</v>
      </c>
      <c r="F29" s="367">
        <v>906</v>
      </c>
      <c r="G29" s="367">
        <v>145</v>
      </c>
      <c r="H29" s="831">
        <f t="shared" si="0"/>
        <v>230358.5049580473</v>
      </c>
      <c r="I29" s="367">
        <v>3844</v>
      </c>
      <c r="J29" s="367">
        <v>976</v>
      </c>
      <c r="K29" s="367">
        <v>150</v>
      </c>
      <c r="L29" s="831">
        <f t="shared" si="1"/>
        <v>253902.18522372528</v>
      </c>
    </row>
    <row r="30" spans="1:12" s="350" customFormat="1" ht="13.35" customHeight="1" x14ac:dyDescent="0.25">
      <c r="A30" s="399"/>
      <c r="B30" s="348"/>
      <c r="C30" s="349" t="s">
        <v>404</v>
      </c>
      <c r="D30" s="351" t="s">
        <v>608</v>
      </c>
      <c r="E30" s="367">
        <v>34739</v>
      </c>
      <c r="F30" s="367">
        <v>9741</v>
      </c>
      <c r="G30" s="367">
        <v>1719</v>
      </c>
      <c r="H30" s="831">
        <f t="shared" si="0"/>
        <v>280405.30815509945</v>
      </c>
      <c r="I30" s="367">
        <v>35093</v>
      </c>
      <c r="J30" s="367">
        <v>10630</v>
      </c>
      <c r="K30" s="367">
        <v>1860</v>
      </c>
      <c r="L30" s="831">
        <f t="shared" si="1"/>
        <v>302909.4121334739</v>
      </c>
    </row>
    <row r="31" spans="1:12" s="350" customFormat="1" ht="13.35" customHeight="1" x14ac:dyDescent="0.25">
      <c r="A31" s="399"/>
      <c r="B31" s="348"/>
      <c r="C31" s="349" t="s">
        <v>405</v>
      </c>
      <c r="D31" s="351" t="s">
        <v>609</v>
      </c>
      <c r="E31" s="367">
        <v>4230</v>
      </c>
      <c r="F31" s="367">
        <v>1042</v>
      </c>
      <c r="G31" s="367">
        <v>182</v>
      </c>
      <c r="H31" s="831">
        <f t="shared" si="0"/>
        <v>246335.69739952718</v>
      </c>
      <c r="I31" s="367">
        <v>3808</v>
      </c>
      <c r="J31" s="367">
        <v>1124</v>
      </c>
      <c r="K31" s="367">
        <v>191</v>
      </c>
      <c r="L31" s="831">
        <f t="shared" si="1"/>
        <v>295168.06722689077</v>
      </c>
    </row>
    <row r="32" spans="1:12" s="350" customFormat="1" ht="13.35" customHeight="1" x14ac:dyDescent="0.25">
      <c r="A32" s="399"/>
      <c r="B32" s="348"/>
      <c r="C32" s="349" t="s">
        <v>406</v>
      </c>
      <c r="D32" s="351" t="s">
        <v>610</v>
      </c>
      <c r="E32" s="367">
        <v>8756</v>
      </c>
      <c r="F32" s="367">
        <v>1888</v>
      </c>
      <c r="G32" s="367">
        <v>282</v>
      </c>
      <c r="H32" s="831">
        <f t="shared" si="0"/>
        <v>215623.572407492</v>
      </c>
      <c r="I32" s="367">
        <v>7975</v>
      </c>
      <c r="J32" s="367">
        <v>2022</v>
      </c>
      <c r="K32" s="367">
        <v>302</v>
      </c>
      <c r="L32" s="831">
        <f t="shared" si="1"/>
        <v>253542.31974921629</v>
      </c>
    </row>
    <row r="33" spans="1:12" s="350" customFormat="1" ht="13.35" customHeight="1" x14ac:dyDescent="0.25">
      <c r="A33" s="399"/>
      <c r="B33" s="348"/>
      <c r="C33" s="349" t="s">
        <v>407</v>
      </c>
      <c r="D33" s="351" t="s">
        <v>611</v>
      </c>
      <c r="E33" s="367">
        <v>2629</v>
      </c>
      <c r="F33" s="367">
        <v>523</v>
      </c>
      <c r="G33" s="367">
        <v>81</v>
      </c>
      <c r="H33" s="831">
        <f t="shared" si="0"/>
        <v>198934.956257132</v>
      </c>
      <c r="I33" s="367">
        <v>2124</v>
      </c>
      <c r="J33" s="367">
        <v>548</v>
      </c>
      <c r="K33" s="367">
        <v>83</v>
      </c>
      <c r="L33" s="831">
        <f t="shared" si="1"/>
        <v>258003.76647834276</v>
      </c>
    </row>
    <row r="34" spans="1:12" s="350" customFormat="1" ht="13.35" customHeight="1" x14ac:dyDescent="0.25">
      <c r="A34" s="399"/>
      <c r="B34" s="348"/>
      <c r="C34" s="349" t="s">
        <v>408</v>
      </c>
      <c r="D34" s="351" t="s">
        <v>612</v>
      </c>
      <c r="E34" s="367">
        <v>5179</v>
      </c>
      <c r="F34" s="367">
        <v>1123</v>
      </c>
      <c r="G34" s="367">
        <v>201</v>
      </c>
      <c r="H34" s="831">
        <f t="shared" si="0"/>
        <v>216837.22726395057</v>
      </c>
      <c r="I34" s="367">
        <v>4721</v>
      </c>
      <c r="J34" s="367">
        <v>1202</v>
      </c>
      <c r="K34" s="367">
        <v>198</v>
      </c>
      <c r="L34" s="831">
        <f t="shared" si="1"/>
        <v>254607.074772294</v>
      </c>
    </row>
    <row r="35" spans="1:12" s="350" customFormat="1" ht="13.35" customHeight="1" x14ac:dyDescent="0.25">
      <c r="A35" s="399"/>
      <c r="B35" s="348"/>
      <c r="C35" s="349" t="s">
        <v>802</v>
      </c>
      <c r="D35" s="351" t="s">
        <v>595</v>
      </c>
      <c r="E35" s="367">
        <v>33284</v>
      </c>
      <c r="F35" s="367">
        <v>8621</v>
      </c>
      <c r="G35" s="367">
        <v>1519</v>
      </c>
      <c r="H35" s="831">
        <f t="shared" si="0"/>
        <v>259013.33974281937</v>
      </c>
      <c r="I35" s="367">
        <v>32839</v>
      </c>
      <c r="J35" s="367">
        <v>9086</v>
      </c>
      <c r="K35" s="367">
        <v>1511</v>
      </c>
      <c r="L35" s="831">
        <f t="shared" si="1"/>
        <v>276683.21203447122</v>
      </c>
    </row>
    <row r="36" spans="1:12" s="350" customFormat="1" ht="13.35" customHeight="1" x14ac:dyDescent="0.25">
      <c r="A36" s="399"/>
      <c r="B36" s="348"/>
      <c r="C36" s="349" t="s">
        <v>409</v>
      </c>
      <c r="D36" s="351" t="s">
        <v>613</v>
      </c>
      <c r="E36" s="367">
        <v>2451</v>
      </c>
      <c r="F36" s="367">
        <v>550</v>
      </c>
      <c r="G36" s="367">
        <v>99</v>
      </c>
      <c r="H36" s="831">
        <f t="shared" si="0"/>
        <v>224398.2048143615</v>
      </c>
      <c r="I36" s="367">
        <v>2390</v>
      </c>
      <c r="J36" s="367">
        <v>612</v>
      </c>
      <c r="K36" s="367">
        <v>107</v>
      </c>
      <c r="L36" s="831">
        <f t="shared" si="1"/>
        <v>256066.94560669456</v>
      </c>
    </row>
    <row r="37" spans="1:12" s="350" customFormat="1" ht="13.35" customHeight="1" x14ac:dyDescent="0.25">
      <c r="A37" s="399"/>
      <c r="B37" s="348"/>
      <c r="C37" s="349" t="s">
        <v>410</v>
      </c>
      <c r="D37" s="351" t="s">
        <v>614</v>
      </c>
      <c r="E37" s="367">
        <v>80853</v>
      </c>
      <c r="F37" s="367">
        <v>25148</v>
      </c>
      <c r="G37" s="367">
        <v>4784</v>
      </c>
      <c r="H37" s="831">
        <f t="shared" si="0"/>
        <v>311033.60419526795</v>
      </c>
      <c r="I37" s="367">
        <v>83204</v>
      </c>
      <c r="J37" s="367">
        <v>27236</v>
      </c>
      <c r="K37" s="367">
        <v>5096</v>
      </c>
      <c r="L37" s="831">
        <f t="shared" si="1"/>
        <v>327340.03172924381</v>
      </c>
    </row>
    <row r="38" spans="1:12" s="350" customFormat="1" ht="13.35" customHeight="1" x14ac:dyDescent="0.25">
      <c r="A38" s="399"/>
      <c r="B38" s="348"/>
      <c r="C38" s="349" t="s">
        <v>411</v>
      </c>
      <c r="D38" s="351" t="s">
        <v>615</v>
      </c>
      <c r="E38" s="367">
        <v>4463</v>
      </c>
      <c r="F38" s="367">
        <v>993</v>
      </c>
      <c r="G38" s="367">
        <v>162</v>
      </c>
      <c r="H38" s="831">
        <f t="shared" si="0"/>
        <v>222496.07887071476</v>
      </c>
      <c r="I38" s="367">
        <v>4103</v>
      </c>
      <c r="J38" s="367">
        <v>1068</v>
      </c>
      <c r="K38" s="367">
        <v>164</v>
      </c>
      <c r="L38" s="831">
        <f t="shared" si="1"/>
        <v>260297.34340726299</v>
      </c>
    </row>
    <row r="39" spans="1:12" s="350" customFormat="1" ht="13.35" customHeight="1" x14ac:dyDescent="0.25">
      <c r="A39" s="399"/>
      <c r="B39" s="348"/>
      <c r="C39" s="349" t="s">
        <v>412</v>
      </c>
      <c r="D39" s="351" t="s">
        <v>616</v>
      </c>
      <c r="E39" s="367">
        <v>8864</v>
      </c>
      <c r="F39" s="367">
        <v>2200</v>
      </c>
      <c r="G39" s="367">
        <v>344</v>
      </c>
      <c r="H39" s="831">
        <f t="shared" si="0"/>
        <v>248194.94584837544</v>
      </c>
      <c r="I39" s="367">
        <v>8250</v>
      </c>
      <c r="J39" s="367">
        <v>2355</v>
      </c>
      <c r="K39" s="367">
        <v>366</v>
      </c>
      <c r="L39" s="831">
        <f t="shared" si="1"/>
        <v>285454.54545454547</v>
      </c>
    </row>
    <row r="40" spans="1:12" s="350" customFormat="1" ht="13.35" customHeight="1" x14ac:dyDescent="0.25">
      <c r="A40" s="399"/>
      <c r="B40" s="348"/>
      <c r="C40" s="349" t="s">
        <v>413</v>
      </c>
      <c r="D40" s="351" t="s">
        <v>617</v>
      </c>
      <c r="E40" s="367">
        <v>11935</v>
      </c>
      <c r="F40" s="367">
        <v>2986</v>
      </c>
      <c r="G40" s="367">
        <v>494</v>
      </c>
      <c r="H40" s="831">
        <f t="shared" si="0"/>
        <v>250188.5211562631</v>
      </c>
      <c r="I40" s="367">
        <v>11630</v>
      </c>
      <c r="J40" s="367">
        <v>3202</v>
      </c>
      <c r="K40" s="367">
        <v>520</v>
      </c>
      <c r="L40" s="831">
        <f t="shared" si="1"/>
        <v>275322.44196044712</v>
      </c>
    </row>
    <row r="41" spans="1:12" s="350" customFormat="1" ht="13.35" customHeight="1" x14ac:dyDescent="0.25">
      <c r="A41" s="399"/>
      <c r="B41" s="348"/>
      <c r="C41" s="349" t="s">
        <v>414</v>
      </c>
      <c r="D41" s="351" t="s">
        <v>618</v>
      </c>
      <c r="E41" s="367">
        <v>6171</v>
      </c>
      <c r="F41" s="367">
        <v>1372</v>
      </c>
      <c r="G41" s="367">
        <v>216</v>
      </c>
      <c r="H41" s="831">
        <f t="shared" si="0"/>
        <v>222330.2544158159</v>
      </c>
      <c r="I41" s="367">
        <v>5690</v>
      </c>
      <c r="J41" s="367">
        <v>1451</v>
      </c>
      <c r="K41" s="367">
        <v>219</v>
      </c>
      <c r="L41" s="831">
        <f t="shared" si="1"/>
        <v>255008.78734622145</v>
      </c>
    </row>
    <row r="42" spans="1:12" s="350" customFormat="1" ht="13.35" customHeight="1" x14ac:dyDescent="0.25">
      <c r="A42" s="399"/>
      <c r="B42" s="348"/>
      <c r="C42" s="349" t="s">
        <v>415</v>
      </c>
      <c r="D42" s="351" t="s">
        <v>619</v>
      </c>
      <c r="E42" s="367">
        <v>54096</v>
      </c>
      <c r="F42" s="367">
        <v>17295</v>
      </c>
      <c r="G42" s="367">
        <v>3382</v>
      </c>
      <c r="H42" s="831">
        <f t="shared" si="0"/>
        <v>319709.40550133097</v>
      </c>
      <c r="I42" s="367">
        <v>54805</v>
      </c>
      <c r="J42" s="367">
        <v>18480</v>
      </c>
      <c r="K42" s="367">
        <v>3606</v>
      </c>
      <c r="L42" s="831">
        <f t="shared" si="1"/>
        <v>337195.51135845267</v>
      </c>
    </row>
    <row r="43" spans="1:12" s="350" customFormat="1" ht="13.35" customHeight="1" x14ac:dyDescent="0.25">
      <c r="A43" s="399"/>
      <c r="B43" s="348"/>
      <c r="C43" s="349" t="s">
        <v>416</v>
      </c>
      <c r="D43" s="351" t="s">
        <v>620</v>
      </c>
      <c r="E43" s="367">
        <v>10240</v>
      </c>
      <c r="F43" s="367">
        <v>2609</v>
      </c>
      <c r="G43" s="367">
        <v>447</v>
      </c>
      <c r="H43" s="831">
        <f t="shared" si="0"/>
        <v>254785.15625</v>
      </c>
      <c r="I43" s="367">
        <v>9828</v>
      </c>
      <c r="J43" s="367">
        <v>2761</v>
      </c>
      <c r="K43" s="367">
        <v>461</v>
      </c>
      <c r="L43" s="831">
        <f t="shared" si="1"/>
        <v>280932.03093203093</v>
      </c>
    </row>
    <row r="44" spans="1:12" s="350" customFormat="1" ht="13.35" customHeight="1" x14ac:dyDescent="0.25">
      <c r="A44" s="399"/>
      <c r="B44" s="348"/>
      <c r="C44" s="349" t="s">
        <v>417</v>
      </c>
      <c r="D44" s="351" t="s">
        <v>621</v>
      </c>
      <c r="E44" s="367">
        <v>15683</v>
      </c>
      <c r="F44" s="367">
        <v>5013</v>
      </c>
      <c r="G44" s="367">
        <v>1062</v>
      </c>
      <c r="H44" s="831">
        <f t="shared" si="0"/>
        <v>319645.47599311353</v>
      </c>
      <c r="I44" s="367">
        <v>15745</v>
      </c>
      <c r="J44" s="367">
        <v>5463</v>
      </c>
      <c r="K44" s="367">
        <v>1164</v>
      </c>
      <c r="L44" s="831">
        <f t="shared" si="1"/>
        <v>346967.2912035567</v>
      </c>
    </row>
    <row r="45" spans="1:12" s="350" customFormat="1" ht="13.35" customHeight="1" x14ac:dyDescent="0.25">
      <c r="A45" s="399"/>
      <c r="B45" s="348"/>
      <c r="C45" s="349" t="s">
        <v>418</v>
      </c>
      <c r="D45" s="351" t="s">
        <v>622</v>
      </c>
      <c r="E45" s="367">
        <v>4215</v>
      </c>
      <c r="F45" s="367">
        <v>1177</v>
      </c>
      <c r="G45" s="367">
        <v>234</v>
      </c>
      <c r="H45" s="831">
        <f t="shared" si="0"/>
        <v>279240.8066429419</v>
      </c>
      <c r="I45" s="367">
        <v>4368</v>
      </c>
      <c r="J45" s="367">
        <v>1268</v>
      </c>
      <c r="K45" s="367">
        <v>238</v>
      </c>
      <c r="L45" s="831">
        <f t="shared" si="1"/>
        <v>290293.04029304028</v>
      </c>
    </row>
    <row r="46" spans="1:12" s="350" customFormat="1" ht="13.35" customHeight="1" x14ac:dyDescent="0.25">
      <c r="A46" s="399"/>
      <c r="B46" s="348"/>
      <c r="C46" s="349" t="s">
        <v>419</v>
      </c>
      <c r="D46" s="351" t="s">
        <v>623</v>
      </c>
      <c r="E46" s="367">
        <v>4080</v>
      </c>
      <c r="F46" s="367">
        <v>904</v>
      </c>
      <c r="G46" s="367">
        <v>146</v>
      </c>
      <c r="H46" s="831">
        <f t="shared" si="0"/>
        <v>221568.62745098039</v>
      </c>
      <c r="I46" s="367">
        <v>3635</v>
      </c>
      <c r="J46" s="367">
        <v>969</v>
      </c>
      <c r="K46" s="367">
        <v>151</v>
      </c>
      <c r="L46" s="831">
        <f t="shared" si="1"/>
        <v>266574.96561210451</v>
      </c>
    </row>
    <row r="47" spans="1:12" s="350" customFormat="1" ht="13.35" customHeight="1" x14ac:dyDescent="0.25">
      <c r="A47" s="399"/>
      <c r="B47" s="348"/>
      <c r="C47" s="349" t="s">
        <v>420</v>
      </c>
      <c r="D47" s="351" t="s">
        <v>624</v>
      </c>
      <c r="E47" s="367">
        <v>7272</v>
      </c>
      <c r="F47" s="367">
        <v>1635</v>
      </c>
      <c r="G47" s="367">
        <v>284</v>
      </c>
      <c r="H47" s="831">
        <f t="shared" si="0"/>
        <v>224834.98349834984</v>
      </c>
      <c r="I47" s="367">
        <v>6530</v>
      </c>
      <c r="J47" s="367">
        <v>1719</v>
      </c>
      <c r="K47" s="367">
        <v>289</v>
      </c>
      <c r="L47" s="831">
        <f t="shared" si="1"/>
        <v>263246.5543644717</v>
      </c>
    </row>
    <row r="48" spans="1:12" s="350" customFormat="1" ht="13.35" customHeight="1" x14ac:dyDescent="0.25">
      <c r="A48" s="399"/>
      <c r="B48" s="348"/>
      <c r="C48" s="349" t="s">
        <v>421</v>
      </c>
      <c r="D48" s="351" t="s">
        <v>625</v>
      </c>
      <c r="E48" s="367">
        <v>7296</v>
      </c>
      <c r="F48" s="367">
        <v>1664</v>
      </c>
      <c r="G48" s="367">
        <v>272</v>
      </c>
      <c r="H48" s="831">
        <f t="shared" si="0"/>
        <v>228070.17543859649</v>
      </c>
      <c r="I48" s="367">
        <v>6544</v>
      </c>
      <c r="J48" s="367">
        <v>1732</v>
      </c>
      <c r="K48" s="367">
        <v>277</v>
      </c>
      <c r="L48" s="831">
        <f t="shared" si="1"/>
        <v>264669.92665036675</v>
      </c>
    </row>
    <row r="49" spans="1:12" s="350" customFormat="1" ht="13.35" customHeight="1" x14ac:dyDescent="0.25">
      <c r="A49" s="399"/>
      <c r="B49" s="348"/>
      <c r="C49" s="349" t="s">
        <v>422</v>
      </c>
      <c r="D49" s="351" t="s">
        <v>626</v>
      </c>
      <c r="E49" s="367">
        <v>1546</v>
      </c>
      <c r="F49" s="367">
        <v>401</v>
      </c>
      <c r="G49" s="367">
        <v>64</v>
      </c>
      <c r="H49" s="831">
        <f t="shared" si="0"/>
        <v>259379.042690815</v>
      </c>
      <c r="I49" s="367">
        <v>1557</v>
      </c>
      <c r="J49" s="367">
        <v>427</v>
      </c>
      <c r="K49" s="367">
        <v>65</v>
      </c>
      <c r="L49" s="831">
        <f t="shared" si="1"/>
        <v>274245.34360950545</v>
      </c>
    </row>
    <row r="50" spans="1:12" s="350" customFormat="1" ht="13.35" customHeight="1" x14ac:dyDescent="0.25">
      <c r="A50" s="399"/>
      <c r="B50" s="348"/>
      <c r="C50" s="349" t="s">
        <v>423</v>
      </c>
      <c r="D50" s="351" t="s">
        <v>627</v>
      </c>
      <c r="E50" s="367">
        <v>5825</v>
      </c>
      <c r="F50" s="367">
        <v>1292</v>
      </c>
      <c r="G50" s="367">
        <v>215</v>
      </c>
      <c r="H50" s="831">
        <f t="shared" si="0"/>
        <v>221802.57510729614</v>
      </c>
      <c r="I50" s="367">
        <v>5438</v>
      </c>
      <c r="J50" s="367">
        <v>1401</v>
      </c>
      <c r="K50" s="367">
        <v>228</v>
      </c>
      <c r="L50" s="831">
        <f t="shared" si="1"/>
        <v>257631.48216255975</v>
      </c>
    </row>
    <row r="51" spans="1:12" s="350" customFormat="1" ht="13.35" customHeight="1" x14ac:dyDescent="0.25">
      <c r="A51" s="399"/>
      <c r="B51" s="405"/>
      <c r="C51" s="356" t="s">
        <v>8</v>
      </c>
      <c r="D51" s="406"/>
      <c r="E51" s="826">
        <f>SUM(E7:E50)</f>
        <v>1009698</v>
      </c>
      <c r="F51" s="826">
        <f>SUM(F7:F50)</f>
        <v>293487</v>
      </c>
      <c r="G51" s="826">
        <f>SUM(G7:G50)</f>
        <v>56563</v>
      </c>
      <c r="H51" s="827">
        <f>+F51*1000000/E51</f>
        <v>290668.10075884074</v>
      </c>
      <c r="I51" s="828">
        <f>SUM(I7:I50)</f>
        <v>1023045</v>
      </c>
      <c r="J51" s="826">
        <f>SUM(J7:J50)</f>
        <v>316661</v>
      </c>
      <c r="K51" s="826">
        <f>SUM(K7:K50)</f>
        <v>60119</v>
      </c>
      <c r="L51" s="827">
        <f t="shared" si="1"/>
        <v>309527.92887898383</v>
      </c>
    </row>
    <row r="53" spans="1:12" customFormat="1" ht="13.35" customHeight="1" x14ac:dyDescent="0.25">
      <c r="I53" s="110" t="s">
        <v>245</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3" location="CONTENTS!A1" display="BACK TO CONTENTS" xr:uid="{00000000-0004-0000-5E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51" formula="1"/>
  </ignoredError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Sheet90">
    <tabColor theme="7" tint="0.79998168889431442"/>
    <pageSetUpPr fitToPage="1"/>
  </sheetPr>
  <dimension ref="A1:V54"/>
  <sheetViews>
    <sheetView showGridLines="0" topLeftCell="A24" zoomScaleNormal="100" zoomScaleSheetLayoutView="90" workbookViewId="0">
      <selection activeCell="B1" sqref="B1:L50"/>
    </sheetView>
  </sheetViews>
  <sheetFormatPr defaultColWidth="9.109375" defaultRowHeight="10.199999999999999" x14ac:dyDescent="0.2"/>
  <cols>
    <col min="1" max="1" width="4.88671875" style="391" customWidth="1"/>
    <col min="2" max="2" width="0.88671875" style="341" customWidth="1"/>
    <col min="3" max="3" width="28.44140625" style="341" bestFit="1" customWidth="1"/>
    <col min="4" max="4" width="5.88671875" style="341" bestFit="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1102</v>
      </c>
      <c r="C1" s="392"/>
      <c r="D1" s="392"/>
      <c r="E1" s="392"/>
      <c r="F1" s="392"/>
      <c r="G1" s="392"/>
      <c r="H1" s="392"/>
    </row>
    <row r="2" spans="1:12" s="346" customFormat="1" ht="13.35" customHeight="1" x14ac:dyDescent="0.25">
      <c r="A2" s="393"/>
      <c r="B2" s="394"/>
      <c r="C2" s="1390" t="s">
        <v>156</v>
      </c>
      <c r="D2" s="1391"/>
      <c r="E2" s="1392">
        <v>2022</v>
      </c>
      <c r="F2" s="1393"/>
      <c r="G2" s="1393"/>
      <c r="H2" s="1394"/>
      <c r="I2" s="1392">
        <v>2023</v>
      </c>
      <c r="J2" s="1393"/>
      <c r="K2" s="1393"/>
      <c r="L2" s="1394"/>
    </row>
    <row r="3" spans="1:12" ht="12.6" customHeight="1" x14ac:dyDescent="0.15">
      <c r="A3" s="395"/>
      <c r="B3" s="396"/>
      <c r="C3" s="1514" t="s">
        <v>736</v>
      </c>
      <c r="D3" s="1506"/>
      <c r="E3" s="1499" t="s">
        <v>313</v>
      </c>
      <c r="F3" s="1499" t="s">
        <v>75</v>
      </c>
      <c r="G3" s="1499" t="s">
        <v>155</v>
      </c>
      <c r="H3" s="1499" t="s">
        <v>287</v>
      </c>
      <c r="I3" s="1511" t="s">
        <v>313</v>
      </c>
      <c r="J3" s="1499" t="s">
        <v>75</v>
      </c>
      <c r="K3" s="1499" t="s">
        <v>155</v>
      </c>
      <c r="L3" s="1502" t="s">
        <v>287</v>
      </c>
    </row>
    <row r="4" spans="1:12" ht="12.6" customHeight="1" x14ac:dyDescent="0.15">
      <c r="A4" s="395"/>
      <c r="B4" s="397"/>
      <c r="C4" s="1507"/>
      <c r="D4" s="1508"/>
      <c r="E4" s="1500"/>
      <c r="F4" s="1500"/>
      <c r="G4" s="1500"/>
      <c r="H4" s="1500"/>
      <c r="I4" s="1512"/>
      <c r="J4" s="1500"/>
      <c r="K4" s="1500"/>
      <c r="L4" s="1503"/>
    </row>
    <row r="5" spans="1:12" ht="12.6" customHeight="1" x14ac:dyDescent="0.15">
      <c r="A5" s="395"/>
      <c r="B5" s="398"/>
      <c r="C5" s="1509"/>
      <c r="D5" s="1510"/>
      <c r="E5" s="1501"/>
      <c r="F5" s="1501"/>
      <c r="G5" s="1501"/>
      <c r="H5" s="1501"/>
      <c r="I5" s="1513"/>
      <c r="J5" s="1501"/>
      <c r="K5" s="1501"/>
      <c r="L5" s="1504"/>
    </row>
    <row r="6" spans="1:12" s="350" customFormat="1" ht="13.35" customHeight="1" x14ac:dyDescent="0.25">
      <c r="A6" s="399"/>
      <c r="B6" s="400"/>
      <c r="C6" s="352" t="s">
        <v>385</v>
      </c>
      <c r="D6" s="353" t="s">
        <v>588</v>
      </c>
      <c r="E6" s="428">
        <f>+'A2.10.4'!E7/'A2.10.4'!E$51</f>
        <v>1.2532460200970983E-2</v>
      </c>
      <c r="F6" s="428">
        <f>+'A2.10.4'!F7/'A2.10.4'!F$51</f>
        <v>1.0944266696650959E-2</v>
      </c>
      <c r="G6" s="428">
        <f>+'A2.10.4'!G7/'A2.10.4'!G$51</f>
        <v>9.7413503527040649E-3</v>
      </c>
      <c r="H6" s="747"/>
      <c r="I6" s="428">
        <f>+'A2.10.4'!I7/'A2.10.4'!I$51</f>
        <v>1.2020976594382456E-2</v>
      </c>
      <c r="J6" s="428">
        <f>+'A2.10.4'!J7/'A2.10.4'!J$51</f>
        <v>1.0809667120358996E-2</v>
      </c>
      <c r="K6" s="428">
        <f>+'A2.10.4'!K7/'A2.10.4'!K$51</f>
        <v>9.4312945990452264E-3</v>
      </c>
      <c r="L6" s="747"/>
    </row>
    <row r="7" spans="1:12" s="350" customFormat="1" ht="13.35" customHeight="1" x14ac:dyDescent="0.25">
      <c r="A7" s="399"/>
      <c r="B7" s="348"/>
      <c r="C7" s="349" t="s">
        <v>794</v>
      </c>
      <c r="D7" s="351" t="s">
        <v>795</v>
      </c>
      <c r="E7" s="429">
        <f>+'A2.10.4'!E8/'A2.10.4'!E$51</f>
        <v>2.07131241222623E-2</v>
      </c>
      <c r="F7" s="429">
        <f>+'A2.10.4'!F8/'A2.10.4'!F$51</f>
        <v>1.8406266717094794E-2</v>
      </c>
      <c r="G7" s="429">
        <f>+'A2.10.4'!G8/'A2.10.4'!G$51</f>
        <v>1.6530240616657532E-2</v>
      </c>
      <c r="H7" s="743"/>
      <c r="I7" s="429">
        <f>+'A2.10.4'!I8/'A2.10.4'!I$51</f>
        <v>2.0219051947861531E-2</v>
      </c>
      <c r="J7" s="429">
        <f>+'A2.10.4'!J8/'A2.10.4'!J$51</f>
        <v>1.8038217525997834E-2</v>
      </c>
      <c r="K7" s="429">
        <f>+'A2.10.4'!K8/'A2.10.4'!K$51</f>
        <v>1.5901794773698831E-2</v>
      </c>
      <c r="L7" s="743"/>
    </row>
    <row r="8" spans="1:12" s="350" customFormat="1" ht="13.35" customHeight="1" x14ac:dyDescent="0.25">
      <c r="A8" s="399"/>
      <c r="B8" s="348"/>
      <c r="C8" s="349" t="s">
        <v>796</v>
      </c>
      <c r="D8" s="351" t="s">
        <v>797</v>
      </c>
      <c r="E8" s="429">
        <f>+'A2.10.4'!E9/'A2.10.4'!E$51</f>
        <v>4.281478224181884E-3</v>
      </c>
      <c r="F8" s="429">
        <f>+'A2.10.4'!F9/'A2.10.4'!F$51</f>
        <v>3.0495388211402891E-3</v>
      </c>
      <c r="G8" s="429">
        <f>+'A2.10.4'!G9/'A2.10.4'!G$51</f>
        <v>2.3867192334211412E-3</v>
      </c>
      <c r="H8" s="743"/>
      <c r="I8" s="429">
        <f>+'A2.10.4'!I9/'A2.10.4'!I$51</f>
        <v>3.8776397910160357E-3</v>
      </c>
      <c r="J8" s="429">
        <f>+'A2.10.4'!J9/'A2.10.4'!J$51</f>
        <v>2.4442542656026478E-3</v>
      </c>
      <c r="K8" s="429">
        <f>+'A2.10.4'!K9/'A2.10.4'!K$51</f>
        <v>2.3786157454382144E-3</v>
      </c>
      <c r="L8" s="743"/>
    </row>
    <row r="9" spans="1:12" s="350" customFormat="1" ht="13.35" customHeight="1" x14ac:dyDescent="0.25">
      <c r="A9" s="399"/>
      <c r="B9" s="348"/>
      <c r="C9" s="349" t="s">
        <v>386</v>
      </c>
      <c r="D9" s="351" t="s">
        <v>589</v>
      </c>
      <c r="E9" s="429">
        <f>+'A2.10.4'!E10/'A2.10.4'!E$51</f>
        <v>4.1012263072720753E-3</v>
      </c>
      <c r="F9" s="429">
        <f>+'A2.10.4'!F10/'A2.10.4'!F$51</f>
        <v>3.3936767216265116E-3</v>
      </c>
      <c r="G9" s="429">
        <f>+'A2.10.4'!G10/'A2.10.4'!G$51</f>
        <v>3.2883687216024608E-3</v>
      </c>
      <c r="H9" s="743"/>
      <c r="I9" s="429">
        <f>+'A2.10.4'!I10/'A2.10.4'!I$51</f>
        <v>3.803351758720291E-3</v>
      </c>
      <c r="J9" s="429">
        <f>+'A2.10.4'!J10/'A2.10.4'!J$51</f>
        <v>3.1358455888157999E-3</v>
      </c>
      <c r="K9" s="429">
        <f>+'A2.10.4'!K10/'A2.10.4'!K$51</f>
        <v>2.8776260416839934E-3</v>
      </c>
      <c r="L9" s="743"/>
    </row>
    <row r="10" spans="1:12" s="350" customFormat="1" ht="13.35" customHeight="1" x14ac:dyDescent="0.25">
      <c r="A10" s="399"/>
      <c r="B10" s="348"/>
      <c r="C10" s="349" t="s">
        <v>798</v>
      </c>
      <c r="D10" s="351" t="s">
        <v>799</v>
      </c>
      <c r="E10" s="429">
        <f>+'A2.10.4'!E11/'A2.10.4'!E$51</f>
        <v>3.3950745668506819E-3</v>
      </c>
      <c r="F10" s="429">
        <f>+'A2.10.4'!F11/'A2.10.4'!F$51</f>
        <v>2.6304401898550873E-3</v>
      </c>
      <c r="G10" s="429">
        <f>+'A2.10.4'!G11/'A2.10.4'!G$51</f>
        <v>2.6695896610858688E-3</v>
      </c>
      <c r="H10" s="743"/>
      <c r="I10" s="429">
        <f>+'A2.10.4'!I11/'A2.10.4'!I$51</f>
        <v>3.2862679549775426E-3</v>
      </c>
      <c r="J10" s="429">
        <f>+'A2.10.4'!J11/'A2.10.4'!J$51</f>
        <v>2.6274154379604688E-3</v>
      </c>
      <c r="K10" s="429">
        <f>+'A2.10.4'!K11/'A2.10.4'!K$51</f>
        <v>2.5782198639365257E-3</v>
      </c>
      <c r="L10" s="743"/>
    </row>
    <row r="11" spans="1:12" s="350" customFormat="1" ht="13.35" customHeight="1" x14ac:dyDescent="0.25">
      <c r="A11" s="399"/>
      <c r="B11" s="348"/>
      <c r="C11" s="349" t="s">
        <v>387</v>
      </c>
      <c r="D11" s="351" t="s">
        <v>590</v>
      </c>
      <c r="E11" s="429">
        <f>+'A2.10.4'!E12/'A2.10.4'!E$51</f>
        <v>3.0573498214317547E-3</v>
      </c>
      <c r="F11" s="429">
        <f>+'A2.10.4'!F12/'A2.10.4'!F$51</f>
        <v>2.1466027456071308E-3</v>
      </c>
      <c r="G11" s="429">
        <f>+'A2.10.4'!G12/'A2.10.4'!G$51</f>
        <v>1.7679401729045489E-3</v>
      </c>
      <c r="H11" s="743"/>
      <c r="I11" s="429">
        <f>+'A2.10.4'!I12/'A2.10.4'!I$51</f>
        <v>2.7574544619249396E-3</v>
      </c>
      <c r="J11" s="429">
        <f>+'A2.10.4'!J12/'A2.10.4'!J$51</f>
        <v>2.1189852871051377E-3</v>
      </c>
      <c r="K11" s="429">
        <f>+'A2.10.4'!K12/'A2.10.4'!K$51</f>
        <v>1.7132686837771753E-3</v>
      </c>
      <c r="L11" s="743"/>
    </row>
    <row r="12" spans="1:12" s="350" customFormat="1" ht="13.35" customHeight="1" x14ac:dyDescent="0.25">
      <c r="A12" s="399"/>
      <c r="B12" s="348"/>
      <c r="C12" s="349" t="s">
        <v>388</v>
      </c>
      <c r="D12" s="351" t="s">
        <v>591</v>
      </c>
      <c r="E12" s="429">
        <f>+'A2.10.4'!E13/'A2.10.4'!E$51</f>
        <v>1.5054006247412592E-3</v>
      </c>
      <c r="F12" s="429">
        <f>+'A2.10.4'!F13/'A2.10.4'!F$51</f>
        <v>1.2504812819647889E-3</v>
      </c>
      <c r="G12" s="429">
        <f>+'A2.10.4'!G13/'A2.10.4'!G$51</f>
        <v>1.3259551296784116E-3</v>
      </c>
      <c r="H12" s="743"/>
      <c r="I12" s="429">
        <f>+'A2.10.4'!I13/'A2.10.4'!I$51</f>
        <v>1.3586890117248018E-3</v>
      </c>
      <c r="J12" s="429">
        <f>+'A2.10.4'!J13/'A2.10.4'!J$51</f>
        <v>1.0579136679287945E-3</v>
      </c>
      <c r="K12" s="429">
        <f>+'A2.10.4'!K13/'A2.10.4'!K$51</f>
        <v>1.0312879455746105E-3</v>
      </c>
      <c r="L12" s="743"/>
    </row>
    <row r="13" spans="1:12" s="350" customFormat="1" ht="13.35" customHeight="1" x14ac:dyDescent="0.25">
      <c r="A13" s="399"/>
      <c r="B13" s="348"/>
      <c r="C13" s="349" t="s">
        <v>389</v>
      </c>
      <c r="D13" s="351" t="s">
        <v>592</v>
      </c>
      <c r="E13" s="429">
        <f>+'A2.10.4'!E14/'A2.10.4'!E$51</f>
        <v>8.5441389405545021E-3</v>
      </c>
      <c r="F13" s="429">
        <f>+'A2.10.4'!F14/'A2.10.4'!F$51</f>
        <v>7.6766602950045486E-3</v>
      </c>
      <c r="G13" s="429">
        <f>+'A2.10.4'!G14/'A2.10.4'!G$51</f>
        <v>6.894966674327741E-3</v>
      </c>
      <c r="H13" s="743"/>
      <c r="I13" s="429">
        <f>+'A2.10.4'!I14/'A2.10.4'!I$51</f>
        <v>8.2322869472994838E-3</v>
      </c>
      <c r="J13" s="429">
        <f>+'A2.10.4'!J14/'A2.10.4'!J$51</f>
        <v>7.4590808467098887E-3</v>
      </c>
      <c r="K13" s="429">
        <f>+'A2.10.4'!K14/'A2.10.4'!K$51</f>
        <v>6.6368369400688632E-3</v>
      </c>
      <c r="L13" s="743"/>
    </row>
    <row r="14" spans="1:12" s="350" customFormat="1" ht="13.35" customHeight="1" x14ac:dyDescent="0.25">
      <c r="A14" s="399"/>
      <c r="B14" s="348"/>
      <c r="C14" s="349" t="s">
        <v>390</v>
      </c>
      <c r="D14" s="351" t="s">
        <v>593</v>
      </c>
      <c r="E14" s="429">
        <f>+'A2.10.4'!E15/'A2.10.4'!E$51</f>
        <v>0.5453452418445911</v>
      </c>
      <c r="F14" s="429">
        <f>+'A2.10.4'!F15/'A2.10.4'!F$51</f>
        <v>0.56956866914037074</v>
      </c>
      <c r="G14" s="429">
        <f>+'A2.10.4'!G15/'A2.10.4'!G$51</f>
        <v>0.58877711578240188</v>
      </c>
      <c r="H14" s="743"/>
      <c r="I14" s="429">
        <f>+'A2.10.4'!I15/'A2.10.4'!I$51</f>
        <v>0.55638021787897896</v>
      </c>
      <c r="J14" s="429">
        <f>+'A2.10.4'!J15/'A2.10.4'!J$51</f>
        <v>0.57291551533027429</v>
      </c>
      <c r="K14" s="429">
        <f>+'A2.10.4'!K15/'A2.10.4'!K$51</f>
        <v>0.59423809444601539</v>
      </c>
      <c r="L14" s="743"/>
    </row>
    <row r="15" spans="1:12" s="350" customFormat="1" ht="13.35" customHeight="1" x14ac:dyDescent="0.25">
      <c r="A15" s="399"/>
      <c r="B15" s="348"/>
      <c r="C15" s="349" t="s">
        <v>391</v>
      </c>
      <c r="D15" s="351" t="s">
        <v>594</v>
      </c>
      <c r="E15" s="429">
        <f>+'A2.10.4'!E16/'A2.10.4'!E$51</f>
        <v>6.7515237229349764E-3</v>
      </c>
      <c r="F15" s="429">
        <f>+'A2.10.4'!F16/'A2.10.4'!F$51</f>
        <v>6.1365580076800678E-3</v>
      </c>
      <c r="G15" s="429">
        <f>+'A2.10.4'!G16/'A2.10.4'!G$51</f>
        <v>5.7988437671269207E-3</v>
      </c>
      <c r="H15" s="743"/>
      <c r="I15" s="429">
        <f>+'A2.10.4'!I16/'A2.10.4'!I$51</f>
        <v>6.5950178144656389E-3</v>
      </c>
      <c r="J15" s="429">
        <f>+'A2.10.4'!J16/'A2.10.4'!J$51</f>
        <v>6.0411607365605489E-3</v>
      </c>
      <c r="K15" s="429">
        <f>+'A2.10.4'!K16/'A2.10.4'!K$51</f>
        <v>5.5722816414112012E-3</v>
      </c>
      <c r="L15" s="743"/>
    </row>
    <row r="16" spans="1:12" s="350" customFormat="1" ht="13.35" customHeight="1" x14ac:dyDescent="0.25">
      <c r="A16" s="399"/>
      <c r="B16" s="348"/>
      <c r="C16" s="349" t="s">
        <v>392</v>
      </c>
      <c r="D16" s="351" t="s">
        <v>596</v>
      </c>
      <c r="E16" s="429">
        <f>+'A2.10.4'!E17/'A2.10.4'!E$51</f>
        <v>8.9828839910547514E-4</v>
      </c>
      <c r="F16" s="429">
        <f>+'A2.10.4'!F17/'A2.10.4'!F$51</f>
        <v>6.9168310691785327E-4</v>
      </c>
      <c r="G16" s="429">
        <f>+'A2.10.4'!G17/'A2.10.4'!G$51</f>
        <v>5.6574085532945561E-4</v>
      </c>
      <c r="H16" s="743"/>
      <c r="I16" s="429">
        <f>+'A2.10.4'!I17/'A2.10.4'!I$51</f>
        <v>8.3085299278135374E-4</v>
      </c>
      <c r="J16" s="429">
        <f>+'A2.10.4'!J17/'A2.10.4'!J$51</f>
        <v>6.7264361572786041E-4</v>
      </c>
      <c r="K16" s="429">
        <f>+'A2.10.4'!K17/'A2.10.4'!K$51</f>
        <v>5.1564397278730523E-4</v>
      </c>
      <c r="L16" s="743"/>
    </row>
    <row r="17" spans="1:12" s="350" customFormat="1" ht="13.35" customHeight="1" x14ac:dyDescent="0.25">
      <c r="A17" s="399"/>
      <c r="B17" s="348"/>
      <c r="C17" s="349" t="s">
        <v>800</v>
      </c>
      <c r="D17" s="351" t="s">
        <v>801</v>
      </c>
      <c r="E17" s="429">
        <f>+'A2.10.4'!E18/'A2.10.4'!E$51</f>
        <v>8.9898167570897445E-3</v>
      </c>
      <c r="F17" s="429">
        <f>+'A2.10.4'!F18/'A2.10.4'!F$51</f>
        <v>7.2848201112826125E-3</v>
      </c>
      <c r="G17" s="429">
        <f>+'A2.10.4'!G18/'A2.10.4'!G$51</f>
        <v>6.1170729982497393E-3</v>
      </c>
      <c r="H17" s="743"/>
      <c r="I17" s="429">
        <f>+'A2.10.4'!I18/'A2.10.4'!I$51</f>
        <v>8.3916152270916717E-3</v>
      </c>
      <c r="J17" s="429">
        <f>+'A2.10.4'!J18/'A2.10.4'!J$51</f>
        <v>7.1874970394207056E-3</v>
      </c>
      <c r="K17" s="429">
        <f>+'A2.10.4'!K18/'A2.10.4'!K$51</f>
        <v>5.9215888487832461E-3</v>
      </c>
      <c r="L17" s="743"/>
    </row>
    <row r="18" spans="1:12" s="350" customFormat="1" ht="13.35" customHeight="1" x14ac:dyDescent="0.25">
      <c r="A18" s="399"/>
      <c r="B18" s="348"/>
      <c r="C18" s="349" t="s">
        <v>393</v>
      </c>
      <c r="D18" s="351" t="s">
        <v>597</v>
      </c>
      <c r="E18" s="429">
        <f>+'A2.10.4'!E19/'A2.10.4'!E$51</f>
        <v>7.7151782017989539E-3</v>
      </c>
      <c r="F18" s="429">
        <f>+'A2.10.4'!F19/'A2.10.4'!F$51</f>
        <v>5.8673808379928246E-3</v>
      </c>
      <c r="G18" s="429">
        <f>+'A2.10.4'!G19/'A2.10.4'!G$51</f>
        <v>4.8264766720294188E-3</v>
      </c>
      <c r="H18" s="743"/>
      <c r="I18" s="429">
        <f>+'A2.10.4'!I19/'A2.10.4'!I$51</f>
        <v>6.7475037754937467E-3</v>
      </c>
      <c r="J18" s="429">
        <f>+'A2.10.4'!J19/'A2.10.4'!J$51</f>
        <v>5.734839465548331E-3</v>
      </c>
      <c r="K18" s="429">
        <f>+'A2.10.4'!K19/'A2.10.4'!K$51</f>
        <v>4.5742610489196431E-3</v>
      </c>
      <c r="L18" s="743"/>
    </row>
    <row r="19" spans="1:12" s="350" customFormat="1" ht="13.35" customHeight="1" x14ac:dyDescent="0.25">
      <c r="A19" s="399"/>
      <c r="B19" s="348"/>
      <c r="C19" s="349" t="s">
        <v>394</v>
      </c>
      <c r="D19" s="351" t="s">
        <v>598</v>
      </c>
      <c r="E19" s="429">
        <f>+'A2.10.4'!E20/'A2.10.4'!E$51</f>
        <v>2.5604685757523536E-2</v>
      </c>
      <c r="F19" s="429">
        <f>+'A2.10.4'!F20/'A2.10.4'!F$51</f>
        <v>3.2624954427282978E-2</v>
      </c>
      <c r="G19" s="429">
        <f>+'A2.10.4'!G20/'A2.10.4'!G$51</f>
        <v>3.9584180471332851E-2</v>
      </c>
      <c r="H19" s="743"/>
      <c r="I19" s="429">
        <f>+'A2.10.4'!I20/'A2.10.4'!I$51</f>
        <v>2.6961668352809505E-2</v>
      </c>
      <c r="J19" s="429">
        <f>+'A2.10.4'!J20/'A2.10.4'!J$51</f>
        <v>3.258374097220687E-2</v>
      </c>
      <c r="K19" s="429">
        <f>+'A2.10.4'!K20/'A2.10.4'!K$51</f>
        <v>3.9205575608376717E-2</v>
      </c>
      <c r="L19" s="743"/>
    </row>
    <row r="20" spans="1:12" s="350" customFormat="1" ht="13.35" customHeight="1" x14ac:dyDescent="0.25">
      <c r="A20" s="399"/>
      <c r="B20" s="348"/>
      <c r="C20" s="349" t="s">
        <v>395</v>
      </c>
      <c r="D20" s="351" t="s">
        <v>599</v>
      </c>
      <c r="E20" s="429">
        <f>+'A2.10.4'!E21/'A2.10.4'!E$51</f>
        <v>7.4200404477378383E-3</v>
      </c>
      <c r="F20" s="429">
        <f>+'A2.10.4'!F21/'A2.10.4'!F$51</f>
        <v>5.5470940791244585E-3</v>
      </c>
      <c r="G20" s="429">
        <f>+'A2.10.4'!G21/'A2.10.4'!G$51</f>
        <v>4.2784152184290082E-3</v>
      </c>
      <c r="H20" s="743"/>
      <c r="I20" s="429">
        <f>+'A2.10.4'!I21/'A2.10.4'!I$51</f>
        <v>8.2381517919544109E-3</v>
      </c>
      <c r="J20" s="429">
        <f>+'A2.10.4'!J21/'A2.10.4'!J$51</f>
        <v>5.8516836617076304E-3</v>
      </c>
      <c r="K20" s="429">
        <f>+'A2.10.4'!K21/'A2.10.4'!K$51</f>
        <v>4.2914885477137012E-3</v>
      </c>
      <c r="L20" s="743"/>
    </row>
    <row r="21" spans="1:12" s="350" customFormat="1" ht="13.35" customHeight="1" x14ac:dyDescent="0.25">
      <c r="A21" s="399"/>
      <c r="B21" s="348"/>
      <c r="C21" s="349" t="s">
        <v>396</v>
      </c>
      <c r="D21" s="351" t="s">
        <v>600</v>
      </c>
      <c r="E21" s="429">
        <f>+'A2.10.4'!E22/'A2.10.4'!E$51</f>
        <v>1.7668649437752675E-3</v>
      </c>
      <c r="F21" s="429">
        <f>+'A2.10.4'!F22/'A2.10.4'!F$51</f>
        <v>1.1550767154933608E-3</v>
      </c>
      <c r="G21" s="429">
        <f>+'A2.10.4'!G22/'A2.10.4'!G$51</f>
        <v>8.4861128299418352E-4</v>
      </c>
      <c r="H21" s="743"/>
      <c r="I21" s="429">
        <f>+'A2.10.4'!I22/'A2.10.4'!I$51</f>
        <v>1.5756882639571083E-3</v>
      </c>
      <c r="J21" s="429">
        <f>+'A2.10.4'!J22/'A2.10.4'!J$51</f>
        <v>1.1526522053552537E-3</v>
      </c>
      <c r="K21" s="429">
        <f>+'A2.10.4'!K22/'A2.10.4'!K$51</f>
        <v>8.4831750361782465E-4</v>
      </c>
      <c r="L21" s="743"/>
    </row>
    <row r="22" spans="1:12" s="350" customFormat="1" ht="13.35" customHeight="1" x14ac:dyDescent="0.25">
      <c r="A22" s="399"/>
      <c r="B22" s="348"/>
      <c r="C22" s="349" t="s">
        <v>397</v>
      </c>
      <c r="D22" s="351" t="s">
        <v>601</v>
      </c>
      <c r="E22" s="429">
        <f>+'A2.10.4'!E23/'A2.10.4'!E$51</f>
        <v>1.3449566107885725E-3</v>
      </c>
      <c r="F22" s="429">
        <f>+'A2.10.4'!F23/'A2.10.4'!F$51</f>
        <v>1.1857424690020341E-3</v>
      </c>
      <c r="G22" s="429">
        <f>+'A2.10.4'!G23/'A2.10.4'!G$51</f>
        <v>9.9004649682654742E-4</v>
      </c>
      <c r="H22" s="743"/>
      <c r="I22" s="429">
        <f>+'A2.10.4'!I23/'A2.10.4'!I$51</f>
        <v>1.2912432981931391E-3</v>
      </c>
      <c r="J22" s="429">
        <f>+'A2.10.4'!J23/'A2.10.4'!J$51</f>
        <v>1.1242306441273159E-3</v>
      </c>
      <c r="K22" s="429">
        <f>+'A2.10.4'!K23/'A2.10.4'!K$51</f>
        <v>9.6475323940850642E-4</v>
      </c>
      <c r="L22" s="743"/>
    </row>
    <row r="23" spans="1:12" s="350" customFormat="1" ht="13.35" customHeight="1" x14ac:dyDescent="0.25">
      <c r="A23" s="399"/>
      <c r="B23" s="348"/>
      <c r="C23" s="349" t="s">
        <v>398</v>
      </c>
      <c r="D23" s="351" t="s">
        <v>602</v>
      </c>
      <c r="E23" s="429">
        <f>+'A2.10.4'!E24/'A2.10.4'!E$51</f>
        <v>2.1283591727427409E-3</v>
      </c>
      <c r="F23" s="429">
        <f>+'A2.10.4'!F24/'A2.10.4'!F$51</f>
        <v>1.7649844797214187E-3</v>
      </c>
      <c r="G23" s="429">
        <f>+'A2.10.4'!G24/'A2.10.4'!G$51</f>
        <v>1.5381079504269576E-3</v>
      </c>
      <c r="H23" s="743"/>
      <c r="I23" s="429">
        <f>+'A2.10.4'!I24/'A2.10.4'!I$51</f>
        <v>2.1357809285026562E-3</v>
      </c>
      <c r="J23" s="429">
        <f>+'A2.10.4'!J24/'A2.10.4'!J$51</f>
        <v>1.8189799185880169E-3</v>
      </c>
      <c r="K23" s="429">
        <f>+'A2.10.4'!K24/'A2.10.4'!K$51</f>
        <v>1.5801992714449674E-3</v>
      </c>
      <c r="L23" s="743"/>
    </row>
    <row r="24" spans="1:12" s="350" customFormat="1" ht="13.35" customHeight="1" x14ac:dyDescent="0.25">
      <c r="A24" s="399"/>
      <c r="B24" s="348"/>
      <c r="C24" s="349" t="s">
        <v>399</v>
      </c>
      <c r="D24" s="351" t="s">
        <v>603</v>
      </c>
      <c r="E24" s="429">
        <f>+'A2.10.4'!E25/'A2.10.4'!E$51</f>
        <v>2.0105021501478659E-3</v>
      </c>
      <c r="F24" s="429">
        <f>+'A2.10.4'!F25/'A2.10.4'!F$51</f>
        <v>1.65254338352295E-3</v>
      </c>
      <c r="G24" s="429">
        <f>+'A2.10.4'!G25/'A2.10.4'!G$51</f>
        <v>1.697222565988367E-3</v>
      </c>
      <c r="H24" s="743"/>
      <c r="I24" s="429">
        <f>+'A2.10.4'!I25/'A2.10.4'!I$51</f>
        <v>2.1269836615202655E-3</v>
      </c>
      <c r="J24" s="429">
        <f>+'A2.10.4'!J25/'A2.10.4'!J$51</f>
        <v>1.6642403074581334E-3</v>
      </c>
      <c r="K24" s="429">
        <f>+'A2.10.4'!K25/'A2.10.4'!K$51</f>
        <v>1.5968329479864934E-3</v>
      </c>
      <c r="L24" s="743"/>
    </row>
    <row r="25" spans="1:12" s="350" customFormat="1" ht="13.35" customHeight="1" x14ac:dyDescent="0.25">
      <c r="A25" s="399"/>
      <c r="B25" s="348"/>
      <c r="C25" s="349" t="s">
        <v>400</v>
      </c>
      <c r="D25" s="351" t="s">
        <v>604</v>
      </c>
      <c r="E25" s="429">
        <f>+'A2.10.4'!E26/'A2.10.4'!E$51</f>
        <v>4.4448934235781388E-3</v>
      </c>
      <c r="F25" s="429">
        <f>+'A2.10.4'!F26/'A2.10.4'!F$51</f>
        <v>3.0086511497953911E-3</v>
      </c>
      <c r="G25" s="429">
        <f>+'A2.10.4'!G26/'A2.10.4'!G$51</f>
        <v>2.3160016265049593E-3</v>
      </c>
      <c r="H25" s="743"/>
      <c r="I25" s="429">
        <f>+'A2.10.4'!I26/'A2.10.4'!I$51</f>
        <v>3.6743251763118926E-3</v>
      </c>
      <c r="J25" s="429">
        <f>+'A2.10.4'!J26/'A2.10.4'!J$51</f>
        <v>2.9305787577251384E-3</v>
      </c>
      <c r="K25" s="429">
        <f>+'A2.10.4'!K26/'A2.10.4'!K$51</f>
        <v>2.2455463331060065E-3</v>
      </c>
      <c r="L25" s="743"/>
    </row>
    <row r="26" spans="1:12" s="350" customFormat="1" ht="13.35" customHeight="1" x14ac:dyDescent="0.25">
      <c r="A26" s="399"/>
      <c r="B26" s="348"/>
      <c r="C26" s="349" t="s">
        <v>401</v>
      </c>
      <c r="D26" s="351" t="s">
        <v>605</v>
      </c>
      <c r="E26" s="429">
        <f>+'A2.10.4'!E27/'A2.10.4'!E$51</f>
        <v>2.4383528540216975E-3</v>
      </c>
      <c r="F26" s="429">
        <f>+'A2.10.4'!F27/'A2.10.4'!F$51</f>
        <v>2.0171251196816212E-3</v>
      </c>
      <c r="G26" s="429">
        <f>+'A2.10.4'!G27/'A2.10.4'!G$51</f>
        <v>1.9800929936530948E-3</v>
      </c>
      <c r="H26" s="743"/>
      <c r="I26" s="429">
        <f>+'A2.10.4'!I27/'A2.10.4'!I$51</f>
        <v>2.2667624591293637E-3</v>
      </c>
      <c r="J26" s="429">
        <f>+'A2.10.4'!J27/'A2.10.4'!J$51</f>
        <v>1.9010866510242815E-3</v>
      </c>
      <c r="K26" s="429">
        <f>+'A2.10.4'!K27/'A2.10.4'!K$51</f>
        <v>1.6633676541525973E-3</v>
      </c>
      <c r="L26" s="743"/>
    </row>
    <row r="27" spans="1:12" s="350" customFormat="1" ht="13.35" customHeight="1" x14ac:dyDescent="0.25">
      <c r="A27" s="399"/>
      <c r="B27" s="348"/>
      <c r="C27" s="349" t="s">
        <v>402</v>
      </c>
      <c r="D27" s="351" t="s">
        <v>606</v>
      </c>
      <c r="E27" s="429">
        <f>+'A2.10.4'!E28/'A2.10.4'!E$51</f>
        <v>1.0322888626104042E-2</v>
      </c>
      <c r="F27" s="429">
        <f>+'A2.10.4'!F28/'A2.10.4'!F$51</f>
        <v>8.4637479683938293E-3</v>
      </c>
      <c r="G27" s="429">
        <f>+'A2.10.4'!G28/'A2.10.4'!G$51</f>
        <v>7.3015929140957869E-3</v>
      </c>
      <c r="H27" s="743"/>
      <c r="I27" s="429">
        <f>+'A2.10.4'!I28/'A2.10.4'!I$51</f>
        <v>1.0183325269171933E-2</v>
      </c>
      <c r="J27" s="429">
        <f>+'A2.10.4'!J28/'A2.10.4'!J$51</f>
        <v>8.4127821234695772E-3</v>
      </c>
      <c r="K27" s="429">
        <f>+'A2.10.4'!K28/'A2.10.4'!K$51</f>
        <v>7.3687187078960064E-3</v>
      </c>
      <c r="L27" s="743"/>
    </row>
    <row r="28" spans="1:12" s="350" customFormat="1" ht="13.35" customHeight="1" x14ac:dyDescent="0.25">
      <c r="A28" s="399"/>
      <c r="B28" s="348"/>
      <c r="C28" s="349" t="s">
        <v>403</v>
      </c>
      <c r="D28" s="351" t="s">
        <v>607</v>
      </c>
      <c r="E28" s="429">
        <f>+'A2.10.4'!E29/'A2.10.4'!E$51</f>
        <v>3.8952241165180084E-3</v>
      </c>
      <c r="F28" s="429">
        <f>+'A2.10.4'!F29/'A2.10.4'!F$51</f>
        <v>3.0870191865397787E-3</v>
      </c>
      <c r="G28" s="429">
        <f>+'A2.10.4'!G29/'A2.10.4'!G$51</f>
        <v>2.5635132507115959E-3</v>
      </c>
      <c r="H28" s="743"/>
      <c r="I28" s="429">
        <f>+'A2.10.4'!I29/'A2.10.4'!I$51</f>
        <v>3.757410475590028E-3</v>
      </c>
      <c r="J28" s="429">
        <f>+'A2.10.4'!J29/'A2.10.4'!J$51</f>
        <v>3.0821604176074729E-3</v>
      </c>
      <c r="K28" s="429">
        <f>+'A2.10.4'!K29/'A2.10.4'!K$51</f>
        <v>2.495051481228896E-3</v>
      </c>
      <c r="L28" s="743"/>
    </row>
    <row r="29" spans="1:12" s="350" customFormat="1" ht="13.35" customHeight="1" x14ac:dyDescent="0.25">
      <c r="A29" s="399"/>
      <c r="B29" s="348"/>
      <c r="C29" s="349" t="s">
        <v>404</v>
      </c>
      <c r="D29" s="351" t="s">
        <v>608</v>
      </c>
      <c r="E29" s="429">
        <f>+'A2.10.4'!E30/'A2.10.4'!E$51</f>
        <v>3.4405337041372767E-2</v>
      </c>
      <c r="F29" s="429">
        <f>+'A2.10.4'!F30/'A2.10.4'!F$51</f>
        <v>3.3190567214220729E-2</v>
      </c>
      <c r="G29" s="429">
        <f>+'A2.10.4'!G30/'A2.10.4'!G$51</f>
        <v>3.0390891572229194E-2</v>
      </c>
      <c r="H29" s="743"/>
      <c r="I29" s="429">
        <f>+'A2.10.4'!I30/'A2.10.4'!I$51</f>
        <v>3.4302498912560056E-2</v>
      </c>
      <c r="J29" s="429">
        <f>+'A2.10.4'!J30/'A2.10.4'!J$51</f>
        <v>3.3569021761442046E-2</v>
      </c>
      <c r="K29" s="429">
        <f>+'A2.10.4'!K30/'A2.10.4'!K$51</f>
        <v>3.093863836723831E-2</v>
      </c>
      <c r="L29" s="743"/>
    </row>
    <row r="30" spans="1:12" s="350" customFormat="1" ht="13.35" customHeight="1" x14ac:dyDescent="0.25">
      <c r="A30" s="399"/>
      <c r="B30" s="348"/>
      <c r="C30" s="349" t="s">
        <v>405</v>
      </c>
      <c r="D30" s="351" t="s">
        <v>609</v>
      </c>
      <c r="E30" s="429">
        <f>+'A2.10.4'!E31/'A2.10.4'!E$51</f>
        <v>4.1893714754312672E-3</v>
      </c>
      <c r="F30" s="429">
        <f>+'A2.10.4'!F31/'A2.10.4'!F$51</f>
        <v>3.5504127951152863E-3</v>
      </c>
      <c r="G30" s="429">
        <f>+'A2.10.4'!G31/'A2.10.4'!G$51</f>
        <v>3.2176511146862789E-3</v>
      </c>
      <c r="H30" s="743"/>
      <c r="I30" s="429">
        <f>+'A2.10.4'!I31/'A2.10.4'!I$51</f>
        <v>3.7222214076604648E-3</v>
      </c>
      <c r="J30" s="429">
        <f>+'A2.10.4'!J31/'A2.10.4'!J$51</f>
        <v>3.5495372022446717E-3</v>
      </c>
      <c r="K30" s="429">
        <f>+'A2.10.4'!K31/'A2.10.4'!K$51</f>
        <v>3.1770322194314611E-3</v>
      </c>
      <c r="L30" s="743"/>
    </row>
    <row r="31" spans="1:12" s="350" customFormat="1" ht="13.35" customHeight="1" x14ac:dyDescent="0.25">
      <c r="A31" s="399"/>
      <c r="B31" s="348"/>
      <c r="C31" s="349" t="s">
        <v>406</v>
      </c>
      <c r="D31" s="351" t="s">
        <v>610</v>
      </c>
      <c r="E31" s="429">
        <f>+'A2.10.4'!E32/'A2.10.4'!E$51</f>
        <v>8.6718999146279379E-3</v>
      </c>
      <c r="F31" s="429">
        <f>+'A2.10.4'!F32/'A2.10.4'!F$51</f>
        <v>6.4329936249305757E-3</v>
      </c>
      <c r="G31" s="429">
        <f>+'A2.10.4'!G32/'A2.10.4'!G$51</f>
        <v>4.985591287590828E-3</v>
      </c>
      <c r="H31" s="743"/>
      <c r="I31" s="429">
        <f>+'A2.10.4'!I32/'A2.10.4'!I$51</f>
        <v>7.7953560205074072E-3</v>
      </c>
      <c r="J31" s="429">
        <f>+'A2.10.4'!J32/'A2.10.4'!J$51</f>
        <v>6.3853774225433504E-3</v>
      </c>
      <c r="K31" s="429">
        <f>+'A2.10.4'!K32/'A2.10.4'!K$51</f>
        <v>5.0233703155408444E-3</v>
      </c>
      <c r="L31" s="743"/>
    </row>
    <row r="32" spans="1:12" s="350" customFormat="1" ht="13.35" customHeight="1" x14ac:dyDescent="0.25">
      <c r="A32" s="399"/>
      <c r="B32" s="348"/>
      <c r="C32" s="349" t="s">
        <v>407</v>
      </c>
      <c r="D32" s="351" t="s">
        <v>611</v>
      </c>
      <c r="E32" s="429">
        <f>+'A2.10.4'!E33/'A2.10.4'!E$51</f>
        <v>2.6037488437136648E-3</v>
      </c>
      <c r="F32" s="429">
        <f>+'A2.10.4'!F33/'A2.10.4'!F$51</f>
        <v>1.7820210094484593E-3</v>
      </c>
      <c r="G32" s="429">
        <f>+'A2.10.4'!G33/'A2.10.4'!G$51</f>
        <v>1.4320315400526847E-3</v>
      </c>
      <c r="H32" s="743"/>
      <c r="I32" s="429">
        <f>+'A2.10.4'!I33/'A2.10.4'!I$51</f>
        <v>2.0761550078442297E-3</v>
      </c>
      <c r="J32" s="429">
        <f>+'A2.10.4'!J33/'A2.10.4'!J$51</f>
        <v>1.730557283656655E-3</v>
      </c>
      <c r="K32" s="429">
        <f>+'A2.10.4'!K33/'A2.10.4'!K$51</f>
        <v>1.3805951529466559E-3</v>
      </c>
      <c r="L32" s="743"/>
    </row>
    <row r="33" spans="1:12" s="350" customFormat="1" ht="13.35" customHeight="1" x14ac:dyDescent="0.25">
      <c r="A33" s="399"/>
      <c r="B33" s="348"/>
      <c r="C33" s="349" t="s">
        <v>408</v>
      </c>
      <c r="D33" s="351" t="s">
        <v>612</v>
      </c>
      <c r="E33" s="429">
        <f>+'A2.10.4'!E34/'A2.10.4'!E$51</f>
        <v>5.1292564707466981E-3</v>
      </c>
      <c r="F33" s="429">
        <f>+'A2.10.4'!F34/'A2.10.4'!F$51</f>
        <v>3.8264045766933457E-3</v>
      </c>
      <c r="G33" s="429">
        <f>+'A2.10.4'!G34/'A2.10.4'!G$51</f>
        <v>3.5535597475381433E-3</v>
      </c>
      <c r="H33" s="743"/>
      <c r="I33" s="429">
        <f>+'A2.10.4'!I34/'A2.10.4'!I$51</f>
        <v>4.6146552693185541E-3</v>
      </c>
      <c r="J33" s="429">
        <f>+'A2.10.4'!J34/'A2.10.4'!J$51</f>
        <v>3.7958573995534655E-3</v>
      </c>
      <c r="K33" s="429">
        <f>+'A2.10.4'!K34/'A2.10.4'!K$51</f>
        <v>3.2934679552221427E-3</v>
      </c>
      <c r="L33" s="743"/>
    </row>
    <row r="34" spans="1:12" s="350" customFormat="1" ht="13.35" customHeight="1" x14ac:dyDescent="0.25">
      <c r="A34" s="399"/>
      <c r="B34" s="348"/>
      <c r="C34" s="349" t="s">
        <v>802</v>
      </c>
      <c r="D34" s="351" t="s">
        <v>595</v>
      </c>
      <c r="E34" s="429">
        <f>+'A2.10.4'!E35/'A2.10.4'!E$51</f>
        <v>3.2964312101242156E-2</v>
      </c>
      <c r="F34" s="429">
        <f>+'A2.10.4'!F35/'A2.10.4'!F$51</f>
        <v>2.9374384555363609E-2</v>
      </c>
      <c r="G34" s="429">
        <f>+'A2.10.4'!G35/'A2.10.4'!G$51</f>
        <v>2.6855011226420099E-2</v>
      </c>
      <c r="H34" s="743"/>
      <c r="I34" s="429">
        <f>+'A2.10.4'!I35/'A2.10.4'!I$51</f>
        <v>3.2099272270525732E-2</v>
      </c>
      <c r="J34" s="429">
        <f>+'A2.10.4'!J35/'A2.10.4'!J$51</f>
        <v>2.8693145035226946E-2</v>
      </c>
      <c r="K34" s="429">
        <f>+'A2.10.4'!K35/'A2.10.4'!K$51</f>
        <v>2.5133485254245747E-2</v>
      </c>
      <c r="L34" s="743"/>
    </row>
    <row r="35" spans="1:12" s="350" customFormat="1" ht="13.35" customHeight="1" x14ac:dyDescent="0.25">
      <c r="A35" s="399"/>
      <c r="B35" s="348"/>
      <c r="C35" s="349" t="s">
        <v>409</v>
      </c>
      <c r="D35" s="351" t="s">
        <v>613</v>
      </c>
      <c r="E35" s="429">
        <f>+'A2.10.4'!E36/'A2.10.4'!E$51</f>
        <v>2.4274585073952807E-3</v>
      </c>
      <c r="F35" s="429">
        <f>+'A2.10.4'!F36/'A2.10.4'!F$51</f>
        <v>1.8740182699744793E-3</v>
      </c>
      <c r="G35" s="429">
        <f>+'A2.10.4'!G36/'A2.10.4'!G$51</f>
        <v>1.7502607711755035E-3</v>
      </c>
      <c r="H35" s="743"/>
      <c r="I35" s="429">
        <f>+'A2.10.4'!I36/'A2.10.4'!I$51</f>
        <v>2.3361631208793357E-3</v>
      </c>
      <c r="J35" s="429">
        <f>+'A2.10.4'!J36/'A2.10.4'!J$51</f>
        <v>1.932666163499768E-3</v>
      </c>
      <c r="K35" s="429">
        <f>+'A2.10.4'!K36/'A2.10.4'!K$51</f>
        <v>1.7798033899432792E-3</v>
      </c>
      <c r="L35" s="743"/>
    </row>
    <row r="36" spans="1:12" s="350" customFormat="1" ht="13.35" customHeight="1" x14ac:dyDescent="0.25">
      <c r="A36" s="399"/>
      <c r="B36" s="348"/>
      <c r="C36" s="349" t="s">
        <v>410</v>
      </c>
      <c r="D36" s="351" t="s">
        <v>614</v>
      </c>
      <c r="E36" s="429">
        <f>+'A2.10.4'!E37/'A2.10.4'!E$51</f>
        <v>8.0076418889608578E-2</v>
      </c>
      <c r="F36" s="429">
        <f>+'A2.10.4'!F37/'A2.10.4'!F$51</f>
        <v>8.5686929915124013E-2</v>
      </c>
      <c r="G36" s="429">
        <f>+'A2.10.4'!G37/'A2.10.4'!G$51</f>
        <v>8.4578257871753618E-2</v>
      </c>
      <c r="H36" s="743"/>
      <c r="I36" s="429">
        <f>+'A2.10.4'!I37/'A2.10.4'!I$51</f>
        <v>8.1329755778093829E-2</v>
      </c>
      <c r="J36" s="429">
        <f>+'A2.10.4'!J37/'A2.10.4'!J$51</f>
        <v>8.6009960178234771E-2</v>
      </c>
      <c r="K36" s="429">
        <f>+'A2.10.4'!K37/'A2.10.4'!K$51</f>
        <v>8.4765215655616358E-2</v>
      </c>
      <c r="L36" s="743"/>
    </row>
    <row r="37" spans="1:12" s="350" customFormat="1" ht="13.35" customHeight="1" x14ac:dyDescent="0.25">
      <c r="A37" s="399"/>
      <c r="B37" s="348"/>
      <c r="C37" s="349" t="s">
        <v>411</v>
      </c>
      <c r="D37" s="351" t="s">
        <v>615</v>
      </c>
      <c r="E37" s="429">
        <f>+'A2.10.4'!E38/'A2.10.4'!E$51</f>
        <v>4.4201335448817367E-3</v>
      </c>
      <c r="F37" s="429">
        <f>+'A2.10.4'!F38/'A2.10.4'!F$51</f>
        <v>3.3834548037902871E-3</v>
      </c>
      <c r="G37" s="429">
        <f>+'A2.10.4'!G38/'A2.10.4'!G$51</f>
        <v>2.8640630801053694E-3</v>
      </c>
      <c r="H37" s="743"/>
      <c r="I37" s="429">
        <f>+'A2.10.4'!I38/'A2.10.4'!I$51</f>
        <v>4.010576269861052E-3</v>
      </c>
      <c r="J37" s="429">
        <f>+'A2.10.4'!J38/'A2.10.4'!J$51</f>
        <v>3.3726919323819478E-3</v>
      </c>
      <c r="K37" s="429">
        <f>+'A2.10.4'!K38/'A2.10.4'!K$51</f>
        <v>2.7279229528102598E-3</v>
      </c>
      <c r="L37" s="743"/>
    </row>
    <row r="38" spans="1:12" s="350" customFormat="1" ht="13.35" customHeight="1" x14ac:dyDescent="0.25">
      <c r="A38" s="399"/>
      <c r="B38" s="348"/>
      <c r="C38" s="349" t="s">
        <v>412</v>
      </c>
      <c r="D38" s="351" t="s">
        <v>616</v>
      </c>
      <c r="E38" s="429">
        <f>+'A2.10.4'!E39/'A2.10.4'!E$51</f>
        <v>8.7788625905963966E-3</v>
      </c>
      <c r="F38" s="429">
        <f>+'A2.10.4'!F39/'A2.10.4'!F$51</f>
        <v>7.4960730798979171E-3</v>
      </c>
      <c r="G38" s="429">
        <f>+'A2.10.4'!G39/'A2.10.4'!G$51</f>
        <v>6.0817141947916483E-3</v>
      </c>
      <c r="H38" s="743"/>
      <c r="I38" s="429">
        <f>+'A2.10.4'!I39/'A2.10.4'!I$51</f>
        <v>8.0641614005249034E-3</v>
      </c>
      <c r="J38" s="429">
        <f>+'A2.10.4'!J39/'A2.10.4'!J$51</f>
        <v>7.4369751879770482E-3</v>
      </c>
      <c r="K38" s="429">
        <f>+'A2.10.4'!K39/'A2.10.4'!K$51</f>
        <v>6.0879256141985064E-3</v>
      </c>
      <c r="L38" s="743"/>
    </row>
    <row r="39" spans="1:12" s="350" customFormat="1" ht="13.35" customHeight="1" x14ac:dyDescent="0.25">
      <c r="A39" s="399"/>
      <c r="B39" s="348"/>
      <c r="C39" s="349" t="s">
        <v>413</v>
      </c>
      <c r="D39" s="351" t="s">
        <v>617</v>
      </c>
      <c r="E39" s="429">
        <f>+'A2.10.4'!E40/'A2.10.4'!E$51</f>
        <v>1.1820366089662453E-2</v>
      </c>
      <c r="F39" s="429">
        <f>+'A2.10.4'!F40/'A2.10.4'!F$51</f>
        <v>1.0174215552988718E-2</v>
      </c>
      <c r="G39" s="429">
        <f>+'A2.10.4'!G40/'A2.10.4'!G$51</f>
        <v>8.7336244541484712E-3</v>
      </c>
      <c r="H39" s="743"/>
      <c r="I39" s="429">
        <f>+'A2.10.4'!I40/'A2.10.4'!I$51</f>
        <v>1.1368023889467227E-2</v>
      </c>
      <c r="J39" s="429">
        <f>+'A2.10.4'!J40/'A2.10.4'!J$51</f>
        <v>1.0111759894650746E-2</v>
      </c>
      <c r="K39" s="429">
        <f>+'A2.10.4'!K40/'A2.10.4'!K$51</f>
        <v>8.6495118015935055E-3</v>
      </c>
      <c r="L39" s="743"/>
    </row>
    <row r="40" spans="1:12" s="350" customFormat="1" ht="13.35" customHeight="1" x14ac:dyDescent="0.25">
      <c r="A40" s="399"/>
      <c r="B40" s="348"/>
      <c r="C40" s="349" t="s">
        <v>414</v>
      </c>
      <c r="D40" s="351" t="s">
        <v>618</v>
      </c>
      <c r="E40" s="429">
        <f>+'A2.10.4'!E41/'A2.10.4'!E$51</f>
        <v>6.1117284574199416E-3</v>
      </c>
      <c r="F40" s="429">
        <f>+'A2.10.4'!F41/'A2.10.4'!F$51</f>
        <v>4.6748237570999737E-3</v>
      </c>
      <c r="G40" s="429">
        <f>+'A2.10.4'!G41/'A2.10.4'!G$51</f>
        <v>3.8187507734738254E-3</v>
      </c>
      <c r="H40" s="743"/>
      <c r="I40" s="429">
        <f>+'A2.10.4'!I41/'A2.10.4'!I$51</f>
        <v>5.561827681089297E-3</v>
      </c>
      <c r="J40" s="429">
        <f>+'A2.10.4'!J41/'A2.10.4'!J$51</f>
        <v>4.5821872601930769E-3</v>
      </c>
      <c r="K40" s="429">
        <f>+'A2.10.4'!K41/'A2.10.4'!K$51</f>
        <v>3.6427751625941881E-3</v>
      </c>
      <c r="L40" s="743"/>
    </row>
    <row r="41" spans="1:12" s="350" customFormat="1" ht="13.35" customHeight="1" x14ac:dyDescent="0.25">
      <c r="A41" s="399"/>
      <c r="B41" s="348"/>
      <c r="C41" s="349" t="s">
        <v>415</v>
      </c>
      <c r="D41" s="351" t="s">
        <v>619</v>
      </c>
      <c r="E41" s="429">
        <f>+'A2.10.4'!E42/'A2.10.4'!E$51</f>
        <v>5.3576415918423131E-2</v>
      </c>
      <c r="F41" s="429">
        <f>+'A2.10.4'!F42/'A2.10.4'!F$51</f>
        <v>5.8929356325833855E-2</v>
      </c>
      <c r="G41" s="429">
        <f>+'A2.10.4'!G42/'A2.10.4'!G$51</f>
        <v>5.9791736647631842E-2</v>
      </c>
      <c r="H41" s="743"/>
      <c r="I41" s="429">
        <f>+'A2.10.4'!I42/'A2.10.4'!I$51</f>
        <v>5.3570468552214222E-2</v>
      </c>
      <c r="J41" s="429">
        <f>+'A2.10.4'!J42/'A2.10.4'!J$51</f>
        <v>5.8358939054698876E-2</v>
      </c>
      <c r="K41" s="429">
        <f>+'A2.10.4'!K42/'A2.10.4'!K$51</f>
        <v>5.9981037608742661E-2</v>
      </c>
      <c r="L41" s="743"/>
    </row>
    <row r="42" spans="1:12" s="350" customFormat="1" ht="13.35" customHeight="1" x14ac:dyDescent="0.25">
      <c r="A42" s="399"/>
      <c r="B42" s="348"/>
      <c r="C42" s="349" t="s">
        <v>416</v>
      </c>
      <c r="D42" s="351" t="s">
        <v>620</v>
      </c>
      <c r="E42" s="429">
        <f>+'A2.10.4'!E43/'A2.10.4'!E$51</f>
        <v>1.0141646314046378E-2</v>
      </c>
      <c r="F42" s="429">
        <f>+'A2.10.4'!F43/'A2.10.4'!F$51</f>
        <v>8.8896612115698485E-3</v>
      </c>
      <c r="G42" s="429">
        <f>+'A2.10.4'!G43/'A2.10.4'!G$51</f>
        <v>7.9026925728833339E-3</v>
      </c>
      <c r="H42" s="743"/>
      <c r="I42" s="429">
        <f>+'A2.10.4'!I43/'A2.10.4'!I$51</f>
        <v>9.6066155447707587E-3</v>
      </c>
      <c r="J42" s="429">
        <f>+'A2.10.4'!J43/'A2.10.4'!J$51</f>
        <v>8.7191033944817968E-3</v>
      </c>
      <c r="K42" s="429">
        <f>+'A2.10.4'!K43/'A2.10.4'!K$51</f>
        <v>7.6681248856434736E-3</v>
      </c>
      <c r="L42" s="743"/>
    </row>
    <row r="43" spans="1:12" s="350" customFormat="1" ht="13.35" customHeight="1" x14ac:dyDescent="0.25">
      <c r="A43" s="399"/>
      <c r="B43" s="348"/>
      <c r="C43" s="349" t="s">
        <v>417</v>
      </c>
      <c r="D43" s="351" t="s">
        <v>621</v>
      </c>
      <c r="E43" s="429">
        <f>+'A2.10.4'!E44/'A2.10.4'!E$51</f>
        <v>1.5532367103827084E-2</v>
      </c>
      <c r="F43" s="429">
        <f>+'A2.10.4'!F44/'A2.10.4'!F$51</f>
        <v>1.7080824704331025E-2</v>
      </c>
      <c r="G43" s="429">
        <f>+'A2.10.4'!G44/'A2.10.4'!G$51</f>
        <v>1.8775524636246311E-2</v>
      </c>
      <c r="H43" s="743"/>
      <c r="I43" s="429">
        <f>+'A2.10.4'!I44/'A2.10.4'!I$51</f>
        <v>1.5390329848638135E-2</v>
      </c>
      <c r="J43" s="429">
        <f>+'A2.10.4'!J44/'A2.10.4'!J$51</f>
        <v>1.7251887665358224E-2</v>
      </c>
      <c r="K43" s="429">
        <f>+'A2.10.4'!K44/'A2.10.4'!K$51</f>
        <v>1.9361599494336232E-2</v>
      </c>
      <c r="L43" s="743"/>
    </row>
    <row r="44" spans="1:12" s="350" customFormat="1" ht="13.35" customHeight="1" x14ac:dyDescent="0.25">
      <c r="A44" s="399"/>
      <c r="B44" s="348"/>
      <c r="C44" s="349" t="s">
        <v>418</v>
      </c>
      <c r="D44" s="351" t="s">
        <v>622</v>
      </c>
      <c r="E44" s="429">
        <f>+'A2.10.4'!E45/'A2.10.4'!E$51</f>
        <v>4.1745155482134262E-3</v>
      </c>
      <c r="F44" s="429">
        <f>+'A2.10.4'!F45/'A2.10.4'!F$51</f>
        <v>4.010399097745386E-3</v>
      </c>
      <c r="G44" s="429">
        <f>+'A2.10.4'!G45/'A2.10.4'!G$51</f>
        <v>4.1369800045966444E-3</v>
      </c>
      <c r="H44" s="743"/>
      <c r="I44" s="429">
        <f>+'A2.10.4'!I45/'A2.10.4'!I$51</f>
        <v>4.2696069087870036E-3</v>
      </c>
      <c r="J44" s="429">
        <f>+'A2.10.4'!J45/'A2.10.4'!J$51</f>
        <v>4.0042821818916758E-3</v>
      </c>
      <c r="K44" s="429">
        <f>+'A2.10.4'!K45/'A2.10.4'!K$51</f>
        <v>3.9588150168831816E-3</v>
      </c>
      <c r="L44" s="743"/>
    </row>
    <row r="45" spans="1:12" s="350" customFormat="1" ht="13.35" customHeight="1" x14ac:dyDescent="0.25">
      <c r="A45" s="399"/>
      <c r="B45" s="348"/>
      <c r="C45" s="349" t="s">
        <v>419</v>
      </c>
      <c r="D45" s="351" t="s">
        <v>623</v>
      </c>
      <c r="E45" s="429">
        <f>+'A2.10.4'!E46/'A2.10.4'!E$51</f>
        <v>4.0408122032528542E-3</v>
      </c>
      <c r="F45" s="429">
        <f>+'A2.10.4'!F46/'A2.10.4'!F$51</f>
        <v>3.0802045746489621E-3</v>
      </c>
      <c r="G45" s="429">
        <f>+'A2.10.4'!G46/'A2.10.4'!G$51</f>
        <v>2.5811926524406414E-3</v>
      </c>
      <c r="H45" s="743"/>
      <c r="I45" s="429">
        <f>+'A2.10.4'!I46/'A2.10.4'!I$51</f>
        <v>3.5531183867767301E-3</v>
      </c>
      <c r="J45" s="429">
        <f>+'A2.10.4'!J46/'A2.10.4'!J$51</f>
        <v>3.0600547588746324E-3</v>
      </c>
      <c r="K45" s="429">
        <f>+'A2.10.4'!K46/'A2.10.4'!K$51</f>
        <v>2.5116851577704222E-3</v>
      </c>
      <c r="L45" s="743"/>
    </row>
    <row r="46" spans="1:12" s="350" customFormat="1" ht="13.35" customHeight="1" x14ac:dyDescent="0.25">
      <c r="A46" s="399"/>
      <c r="B46" s="348"/>
      <c r="C46" s="349" t="s">
        <v>420</v>
      </c>
      <c r="D46" s="351" t="s">
        <v>624</v>
      </c>
      <c r="E46" s="429">
        <f>+'A2.10.4'!E47/'A2.10.4'!E$51</f>
        <v>7.2021535152094985E-3</v>
      </c>
      <c r="F46" s="429">
        <f>+'A2.10.4'!F47/'A2.10.4'!F$51</f>
        <v>5.5709452207423158E-3</v>
      </c>
      <c r="G46" s="429">
        <f>+'A2.10.4'!G47/'A2.10.4'!G$51</f>
        <v>5.020950091048919E-3</v>
      </c>
      <c r="H46" s="743"/>
      <c r="I46" s="429">
        <f>+'A2.10.4'!I47/'A2.10.4'!I$51</f>
        <v>6.3829059327791052E-3</v>
      </c>
      <c r="J46" s="429">
        <f>+'A2.10.4'!J47/'A2.10.4'!J$51</f>
        <v>5.4285181945361131E-3</v>
      </c>
      <c r="K46" s="429">
        <f>+'A2.10.4'!K47/'A2.10.4'!K$51</f>
        <v>4.8071325205010064E-3</v>
      </c>
      <c r="L46" s="743"/>
    </row>
    <row r="47" spans="1:12" s="350" customFormat="1" ht="13.35" customHeight="1" x14ac:dyDescent="0.25">
      <c r="A47" s="399"/>
      <c r="B47" s="348"/>
      <c r="C47" s="349" t="s">
        <v>421</v>
      </c>
      <c r="D47" s="351" t="s">
        <v>625</v>
      </c>
      <c r="E47" s="429">
        <f>+'A2.10.4'!E48/'A2.10.4'!E$51</f>
        <v>7.2259229987580442E-3</v>
      </c>
      <c r="F47" s="429">
        <f>+'A2.10.4'!F48/'A2.10.4'!F$51</f>
        <v>5.6697570931591515E-3</v>
      </c>
      <c r="G47" s="429">
        <f>+'A2.10.4'!G48/'A2.10.4'!G$51</f>
        <v>4.8087972703003733E-3</v>
      </c>
      <c r="H47" s="743"/>
      <c r="I47" s="429">
        <f>+'A2.10.4'!I48/'A2.10.4'!I$51</f>
        <v>6.396590570307269E-3</v>
      </c>
      <c r="J47" s="429">
        <f>+'A2.10.4'!J48/'A2.10.4'!J$51</f>
        <v>5.4695715607542454E-3</v>
      </c>
      <c r="K47" s="429">
        <f>+'A2.10.4'!K48/'A2.10.4'!K$51</f>
        <v>4.6075284020026946E-3</v>
      </c>
      <c r="L47" s="743"/>
    </row>
    <row r="48" spans="1:12" s="350" customFormat="1" ht="13.35" customHeight="1" x14ac:dyDescent="0.25">
      <c r="A48" s="399"/>
      <c r="B48" s="348"/>
      <c r="C48" s="349" t="s">
        <v>422</v>
      </c>
      <c r="D48" s="351" t="s">
        <v>626</v>
      </c>
      <c r="E48" s="429">
        <f>+'A2.10.4'!E49/'A2.10.4'!E$51</f>
        <v>1.5311508985855176E-3</v>
      </c>
      <c r="F48" s="429">
        <f>+'A2.10.4'!F49/'A2.10.4'!F$51</f>
        <v>1.3663296841086659E-3</v>
      </c>
      <c r="G48" s="429">
        <f>+'A2.10.4'!G49/'A2.10.4'!G$51</f>
        <v>1.1314817106589112E-3</v>
      </c>
      <c r="H48" s="743"/>
      <c r="I48" s="429">
        <f>+'A2.10.4'!I49/'A2.10.4'!I$51</f>
        <v>1.521927187953609E-3</v>
      </c>
      <c r="J48" s="429">
        <f>+'A2.10.4'!J49/'A2.10.4'!J$51</f>
        <v>1.3484451827032694E-3</v>
      </c>
      <c r="K48" s="429">
        <f>+'A2.10.4'!K49/'A2.10.4'!K$51</f>
        <v>1.0811889751991882E-3</v>
      </c>
      <c r="L48" s="743"/>
    </row>
    <row r="49" spans="1:22" s="350" customFormat="1" ht="13.35" customHeight="1" x14ac:dyDescent="0.25">
      <c r="A49" s="399"/>
      <c r="B49" s="348"/>
      <c r="C49" s="349" t="s">
        <v>423</v>
      </c>
      <c r="D49" s="351" t="s">
        <v>627</v>
      </c>
      <c r="E49" s="429">
        <f>+'A2.10.4'!E50/'A2.10.4'!E$51</f>
        <v>5.7690517362617337E-3</v>
      </c>
      <c r="F49" s="429">
        <f>+'A2.10.4'!F50/'A2.10.4'!F$51</f>
        <v>4.4022392814673222E-3</v>
      </c>
      <c r="G49" s="429">
        <f>+'A2.10.4'!G50/'A2.10.4'!G$51</f>
        <v>3.80107137174478E-3</v>
      </c>
      <c r="H49" s="743"/>
      <c r="I49" s="429">
        <f>+'A2.10.4'!I50/'A2.10.4'!I$51</f>
        <v>5.3155042055823545E-3</v>
      </c>
      <c r="J49" s="429">
        <f>+'A2.10.4'!J50/'A2.10.4'!J$51</f>
        <v>4.4242896978156452E-3</v>
      </c>
      <c r="K49" s="429">
        <f>+'A2.10.4'!K50/'A2.10.4'!K$51</f>
        <v>3.7924782514679217E-3</v>
      </c>
      <c r="L49" s="743"/>
    </row>
    <row r="50" spans="1:22" s="350" customFormat="1" ht="13.35" customHeight="1" x14ac:dyDescent="0.25">
      <c r="A50" s="399"/>
      <c r="B50" s="405"/>
      <c r="C50" s="356" t="s">
        <v>8</v>
      </c>
      <c r="D50" s="406"/>
      <c r="E50" s="418">
        <f>+'A2.10.4'!E51/'A2.10.4'!E$51</f>
        <v>1</v>
      </c>
      <c r="F50" s="418">
        <f>+'A2.10.4'!F51/'A2.10.4'!F$51</f>
        <v>1</v>
      </c>
      <c r="G50" s="418">
        <f>+'A2.10.4'!G51/'A2.10.4'!G$51</f>
        <v>1</v>
      </c>
      <c r="H50" s="744"/>
      <c r="I50" s="419">
        <f>+'A2.10.4'!I51/'A2.10.4'!I$51</f>
        <v>1</v>
      </c>
      <c r="J50" s="418">
        <f>+'A2.10.4'!J51/'A2.10.4'!J$51</f>
        <v>1</v>
      </c>
      <c r="K50" s="418">
        <f>+'A2.10.4'!K51/'A2.10.4'!K$51</f>
        <v>1</v>
      </c>
      <c r="L50" s="744"/>
    </row>
    <row r="52" spans="1:22" customFormat="1" ht="13.35" customHeight="1" x14ac:dyDescent="0.25">
      <c r="I52" s="110" t="s">
        <v>245</v>
      </c>
    </row>
    <row r="53" spans="1:22" x14ac:dyDescent="0.2">
      <c r="C53" s="116"/>
      <c r="D53" s="116"/>
      <c r="E53" s="116"/>
      <c r="F53" s="116"/>
      <c r="G53" s="116"/>
      <c r="H53" s="116"/>
      <c r="I53" s="116"/>
      <c r="J53" s="116"/>
      <c r="K53" s="116"/>
      <c r="L53" s="116"/>
      <c r="M53" s="116"/>
      <c r="N53" s="116"/>
      <c r="O53" s="116"/>
      <c r="P53" s="116"/>
      <c r="Q53" s="116"/>
      <c r="R53" s="116"/>
      <c r="S53" s="116"/>
    </row>
    <row r="54" spans="1:22" x14ac:dyDescent="0.2">
      <c r="C54" s="116"/>
      <c r="D54" s="116"/>
      <c r="E54" s="116"/>
      <c r="F54" s="116"/>
      <c r="G54" s="116"/>
      <c r="H54" s="116"/>
      <c r="I54" s="116"/>
      <c r="J54" s="116"/>
      <c r="K54" s="116"/>
      <c r="L54" s="116"/>
      <c r="M54" s="421"/>
      <c r="N54" s="421"/>
      <c r="O54" s="421"/>
      <c r="P54" s="421"/>
      <c r="Q54" s="421"/>
      <c r="R54" s="421"/>
      <c r="S54" s="421"/>
      <c r="T54" s="421"/>
      <c r="U54" s="421"/>
      <c r="V54" s="422"/>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52" location="CONTENTS!A1" display="BACK TO CONTENTS" xr:uid="{00000000-0004-0000-5F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Sheet91">
    <tabColor theme="7" tint="-0.249977111117893"/>
    <pageSetUpPr fitToPage="1"/>
  </sheetPr>
  <dimension ref="B1:AH87"/>
  <sheetViews>
    <sheetView showGridLines="0" zoomScaleNormal="100" zoomScaleSheetLayoutView="90" workbookViewId="0">
      <selection activeCell="B1" sqref="B1:K1"/>
    </sheetView>
  </sheetViews>
  <sheetFormatPr defaultColWidth="9.109375" defaultRowHeight="10.199999999999999" x14ac:dyDescent="0.25"/>
  <cols>
    <col min="1" max="1" width="1.109375" style="347" customWidth="1"/>
    <col min="2" max="16384" width="9.109375" style="347"/>
  </cols>
  <sheetData>
    <row r="1" spans="2:34" ht="15" customHeight="1" x14ac:dyDescent="0.25">
      <c r="B1" s="1428" t="s">
        <v>1103</v>
      </c>
      <c r="C1" s="1428"/>
      <c r="D1" s="1428"/>
      <c r="E1" s="1428"/>
      <c r="F1" s="1428"/>
      <c r="G1" s="1428"/>
      <c r="H1" s="1428"/>
      <c r="I1" s="1428"/>
      <c r="J1" s="1428"/>
      <c r="K1" s="1428"/>
      <c r="L1" s="152"/>
      <c r="M1" s="152"/>
    </row>
    <row r="2" spans="2:34" s="346" customFormat="1" ht="13.35" customHeight="1" x14ac:dyDescent="0.25"/>
    <row r="3" spans="2:34" ht="12.6" customHeight="1" x14ac:dyDescent="0.25"/>
    <row r="4" spans="2:34" ht="12.6" customHeight="1" x14ac:dyDescent="0.25"/>
    <row r="5" spans="2:34" ht="12.6" customHeight="1" x14ac:dyDescent="0.25"/>
    <row r="6" spans="2:34" ht="12.6" customHeight="1" x14ac:dyDescent="0.25"/>
    <row r="7" spans="2:34" s="350" customFormat="1" ht="13.35" customHeight="1" x14ac:dyDescent="0.25"/>
    <row r="8" spans="2:34" s="350" customFormat="1" ht="13.35" customHeight="1" x14ac:dyDescent="0.25"/>
    <row r="9" spans="2:34" s="350" customFormat="1" ht="13.35" customHeight="1" x14ac:dyDescent="0.25"/>
    <row r="10" spans="2:34" s="350" customFormat="1" ht="13.35" customHeight="1" x14ac:dyDescent="0.25"/>
    <row r="11" spans="2:34" s="350" customFormat="1" ht="13.35" customHeight="1" x14ac:dyDescent="0.25"/>
    <row r="12" spans="2:34" s="350" customFormat="1" ht="13.35" customHeight="1" x14ac:dyDescent="0.25"/>
    <row r="13" spans="2:34" s="350" customFormat="1" ht="13.35" customHeight="1" x14ac:dyDescent="0.25">
      <c r="T13" s="347"/>
      <c r="U13" s="139"/>
      <c r="V13" s="347"/>
      <c r="W13" s="347"/>
      <c r="X13" s="347"/>
      <c r="Y13" s="347"/>
      <c r="Z13" s="347"/>
      <c r="AA13" s="347"/>
      <c r="AB13" s="347"/>
      <c r="AC13" s="347"/>
      <c r="AD13" s="347"/>
      <c r="AE13" s="347"/>
      <c r="AF13" s="347"/>
      <c r="AG13" s="347"/>
      <c r="AH13" s="347"/>
    </row>
    <row r="14" spans="2:34" s="350" customFormat="1" ht="13.35" customHeight="1" x14ac:dyDescent="0.25">
      <c r="T14" s="346"/>
      <c r="U14" s="346"/>
      <c r="V14" s="346"/>
      <c r="W14" s="346"/>
      <c r="X14" s="346"/>
      <c r="Y14" s="346"/>
      <c r="Z14" s="346"/>
      <c r="AA14" s="346"/>
      <c r="AB14" s="346"/>
      <c r="AC14" s="346"/>
      <c r="AD14" s="346"/>
      <c r="AE14" s="346"/>
      <c r="AF14" s="346"/>
      <c r="AG14" s="346"/>
      <c r="AH14" s="346"/>
    </row>
    <row r="15" spans="2:34" s="350" customFormat="1" ht="13.35" customHeight="1" x14ac:dyDescent="0.25">
      <c r="T15" s="347"/>
      <c r="U15" s="347"/>
      <c r="V15" s="347"/>
      <c r="W15" s="347"/>
      <c r="X15" s="347"/>
      <c r="Y15" s="347"/>
      <c r="Z15" s="347"/>
      <c r="AA15" s="347"/>
      <c r="AB15" s="347"/>
      <c r="AC15" s="347"/>
      <c r="AD15" s="347"/>
      <c r="AE15" s="347"/>
      <c r="AF15" s="347"/>
      <c r="AG15" s="347"/>
      <c r="AH15" s="347"/>
    </row>
    <row r="16" spans="2:34" s="350" customFormat="1" ht="13.35" customHeight="1" x14ac:dyDescent="0.25">
      <c r="T16" s="347"/>
      <c r="U16" s="347"/>
      <c r="V16" s="347"/>
      <c r="W16" s="347"/>
      <c r="X16" s="347"/>
      <c r="Y16" s="347"/>
      <c r="Z16" s="347"/>
      <c r="AA16" s="347"/>
      <c r="AB16" s="347"/>
      <c r="AC16" s="347"/>
      <c r="AD16" s="347"/>
      <c r="AE16" s="347"/>
      <c r="AF16" s="347"/>
      <c r="AG16" s="347"/>
      <c r="AH16" s="347"/>
    </row>
    <row r="17" spans="20:34" s="350" customFormat="1" ht="13.35" customHeight="1" x14ac:dyDescent="0.25">
      <c r="T17" s="347"/>
      <c r="U17" s="347"/>
      <c r="V17" s="347"/>
      <c r="W17" s="347"/>
      <c r="X17" s="347"/>
      <c r="Y17" s="347"/>
      <c r="Z17" s="347"/>
      <c r="AA17" s="347"/>
      <c r="AB17" s="347"/>
      <c r="AC17" s="347"/>
      <c r="AD17" s="347"/>
      <c r="AE17" s="347"/>
      <c r="AF17" s="347"/>
      <c r="AG17" s="347"/>
      <c r="AH17" s="347"/>
    </row>
    <row r="18" spans="20:34" s="350" customFormat="1" ht="13.35" customHeight="1" x14ac:dyDescent="0.25">
      <c r="T18" s="347"/>
      <c r="U18" s="347"/>
      <c r="V18" s="347"/>
      <c r="W18" s="347"/>
      <c r="X18" s="347"/>
      <c r="Y18" s="347"/>
      <c r="Z18" s="347"/>
      <c r="AA18" s="347"/>
      <c r="AB18" s="347"/>
      <c r="AC18" s="347"/>
      <c r="AD18" s="347"/>
      <c r="AE18" s="347"/>
      <c r="AF18" s="347"/>
      <c r="AG18" s="347"/>
      <c r="AH18" s="347"/>
    </row>
    <row r="19" spans="20:34" s="350" customFormat="1" ht="13.35" customHeight="1" x14ac:dyDescent="0.25"/>
    <row r="20" spans="20:34" s="350" customFormat="1" ht="13.35" customHeight="1" x14ac:dyDescent="0.25"/>
    <row r="21" spans="20:34" s="350" customFormat="1" ht="13.35" customHeight="1" x14ac:dyDescent="0.25"/>
    <row r="22" spans="20:34" s="350" customFormat="1" ht="13.35" customHeight="1" x14ac:dyDescent="0.25"/>
    <row r="23" spans="20:34" s="350" customFormat="1" ht="13.35" customHeight="1" x14ac:dyDescent="0.25"/>
    <row r="24" spans="20:34" s="350" customFormat="1" ht="13.35" customHeight="1" x14ac:dyDescent="0.25"/>
    <row r="25" spans="20:34" s="350" customFormat="1" ht="13.35" customHeight="1" x14ac:dyDescent="0.25"/>
    <row r="26" spans="20:34" s="350" customFormat="1" ht="13.35" customHeight="1" x14ac:dyDescent="0.25"/>
    <row r="27" spans="20:34" s="350" customFormat="1" ht="13.35" customHeight="1" x14ac:dyDescent="0.25"/>
    <row r="28" spans="20:34" s="350" customFormat="1" ht="13.35" customHeight="1" x14ac:dyDescent="0.25"/>
    <row r="29" spans="20:34" s="350" customFormat="1" ht="13.35" customHeight="1" x14ac:dyDescent="0.25"/>
    <row r="30" spans="20:34" s="350" customFormat="1" ht="13.35" customHeight="1" x14ac:dyDescent="0.25"/>
    <row r="31" spans="20:34" s="350" customFormat="1" ht="13.35" customHeight="1" x14ac:dyDescent="0.25"/>
    <row r="32" spans="20:34" s="350" customFormat="1" ht="13.35" customHeight="1" x14ac:dyDescent="0.25"/>
    <row r="33" spans="9:9" s="350" customFormat="1" ht="13.35" customHeight="1" x14ac:dyDescent="0.25"/>
    <row r="34" spans="9:9" customFormat="1" ht="13.35" customHeight="1" x14ac:dyDescent="0.25">
      <c r="I34" s="110" t="s">
        <v>245</v>
      </c>
    </row>
    <row r="35" spans="9:9" s="350" customFormat="1" ht="13.35" customHeight="1" x14ac:dyDescent="0.25"/>
    <row r="36" spans="9:9" s="350" customFormat="1" ht="13.35" customHeight="1" x14ac:dyDescent="0.25"/>
    <row r="37" spans="9:9" s="350" customFormat="1" ht="13.35" customHeight="1" x14ac:dyDescent="0.25"/>
    <row r="38" spans="9:9" s="350" customFormat="1" ht="13.35" customHeight="1" x14ac:dyDescent="0.25"/>
    <row r="39" spans="9:9" s="350" customFormat="1" ht="13.35" customHeight="1" x14ac:dyDescent="0.25"/>
    <row r="40" spans="9:9" s="350" customFormat="1" ht="13.35" customHeight="1" x14ac:dyDescent="0.25"/>
    <row r="41" spans="9:9" s="350" customFormat="1" ht="13.35" customHeight="1" x14ac:dyDescent="0.25"/>
    <row r="42" spans="9:9" s="350" customFormat="1" ht="13.35" customHeight="1" x14ac:dyDescent="0.25"/>
    <row r="43" spans="9:9" s="350" customFormat="1" ht="13.35" customHeight="1" x14ac:dyDescent="0.25"/>
    <row r="44" spans="9:9" s="350" customFormat="1" ht="13.35" customHeight="1" x14ac:dyDescent="0.25"/>
    <row r="45" spans="9:9" s="350" customFormat="1" ht="13.35" customHeight="1" x14ac:dyDescent="0.25"/>
    <row r="46" spans="9:9" s="350" customFormat="1" ht="13.35" customHeight="1" x14ac:dyDescent="0.25"/>
    <row r="48" spans="9:9"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350" customFormat="1" ht="13.35" customHeight="1" x14ac:dyDescent="0.25"/>
    <row r="82" s="350" customFormat="1" ht="13.35" customHeight="1" x14ac:dyDescent="0.25"/>
    <row r="83" s="350" customFormat="1" ht="13.35" customHeight="1" x14ac:dyDescent="0.25"/>
    <row r="84" s="350" customFormat="1" ht="13.35" customHeight="1" x14ac:dyDescent="0.25"/>
    <row r="85" s="350" customFormat="1" ht="13.35" customHeight="1" x14ac:dyDescent="0.25"/>
    <row r="86" s="350" customFormat="1" ht="13.35" customHeight="1" x14ac:dyDescent="0.25"/>
    <row r="87" s="350" customFormat="1" ht="13.35" customHeight="1" x14ac:dyDescent="0.25"/>
  </sheetData>
  <mergeCells count="1">
    <mergeCell ref="B1:K1"/>
  </mergeCells>
  <hyperlinks>
    <hyperlink ref="I34" location="CONTENTS!A1" display="BACK TO CONTENTS" xr:uid="{00000000-0004-0000-60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Sheet92">
    <tabColor theme="7" tint="0.79998168889431442"/>
    <pageSetUpPr fitToPage="1"/>
  </sheetPr>
  <dimension ref="A1:L55"/>
  <sheetViews>
    <sheetView showGridLines="0" topLeftCell="A28" zoomScaleNormal="100" zoomScaleSheetLayoutView="90" workbookViewId="0">
      <selection activeCell="B2" sqref="B2:L53"/>
    </sheetView>
  </sheetViews>
  <sheetFormatPr defaultColWidth="9.109375" defaultRowHeight="10.199999999999999" x14ac:dyDescent="0.2"/>
  <cols>
    <col min="1" max="1" width="4.88671875" style="391" customWidth="1"/>
    <col min="2" max="2" width="0.88671875" style="341" customWidth="1"/>
    <col min="3" max="3" width="25" style="341" bestFit="1" customWidth="1"/>
    <col min="4" max="4" width="5.44140625" style="341" bestFit="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1104</v>
      </c>
      <c r="C1" s="392"/>
      <c r="D1" s="392"/>
      <c r="E1" s="392"/>
      <c r="F1" s="392"/>
      <c r="G1" s="392"/>
      <c r="H1" s="392"/>
    </row>
    <row r="2" spans="1:12" s="346" customFormat="1" ht="13.35" customHeight="1" x14ac:dyDescent="0.25">
      <c r="A2" s="393"/>
      <c r="B2" s="394"/>
      <c r="C2" s="1390" t="s">
        <v>156</v>
      </c>
      <c r="D2" s="1391"/>
      <c r="E2" s="1392">
        <v>2022</v>
      </c>
      <c r="F2" s="1393"/>
      <c r="G2" s="1393"/>
      <c r="H2" s="1394"/>
      <c r="I2" s="1392">
        <v>2023</v>
      </c>
      <c r="J2" s="1393"/>
      <c r="K2" s="1393"/>
      <c r="L2" s="1394"/>
    </row>
    <row r="3" spans="1:12" ht="12.6" customHeight="1" x14ac:dyDescent="0.15">
      <c r="A3" s="395"/>
      <c r="B3" s="396"/>
      <c r="C3" s="1395" t="s">
        <v>328</v>
      </c>
      <c r="D3" s="1396"/>
      <c r="E3" s="1401" t="s">
        <v>313</v>
      </c>
      <c r="F3" s="1384" t="s">
        <v>329</v>
      </c>
      <c r="G3" s="1384" t="s">
        <v>325</v>
      </c>
      <c r="H3" s="1387" t="s">
        <v>326</v>
      </c>
      <c r="I3" s="1401" t="s">
        <v>313</v>
      </c>
      <c r="J3" s="1384" t="s">
        <v>329</v>
      </c>
      <c r="K3" s="1384" t="s">
        <v>325</v>
      </c>
      <c r="L3" s="1387" t="s">
        <v>326</v>
      </c>
    </row>
    <row r="4" spans="1:12" ht="12.6" customHeight="1" x14ac:dyDescent="0.15">
      <c r="A4" s="395"/>
      <c r="B4" s="397"/>
      <c r="C4" s="1397"/>
      <c r="D4" s="1398"/>
      <c r="E4" s="1402"/>
      <c r="F4" s="1385"/>
      <c r="G4" s="1385"/>
      <c r="H4" s="1388"/>
      <c r="I4" s="1402"/>
      <c r="J4" s="1385"/>
      <c r="K4" s="1385"/>
      <c r="L4" s="1388"/>
    </row>
    <row r="5" spans="1:12" ht="12.6" customHeight="1" x14ac:dyDescent="0.15">
      <c r="A5" s="395"/>
      <c r="B5" s="397"/>
      <c r="C5" s="1397"/>
      <c r="D5" s="1398"/>
      <c r="E5" s="1402"/>
      <c r="F5" s="1385"/>
      <c r="G5" s="1385"/>
      <c r="H5" s="1388"/>
      <c r="I5" s="1402"/>
      <c r="J5" s="1385"/>
      <c r="K5" s="1385"/>
      <c r="L5" s="1388"/>
    </row>
    <row r="6" spans="1:12" ht="12.6" customHeight="1" x14ac:dyDescent="0.15">
      <c r="A6" s="395"/>
      <c r="B6" s="398"/>
      <c r="C6" s="1399"/>
      <c r="D6" s="1400"/>
      <c r="E6" s="1403"/>
      <c r="F6" s="1386"/>
      <c r="G6" s="1386"/>
      <c r="H6" s="1389"/>
      <c r="I6" s="1403"/>
      <c r="J6" s="1386"/>
      <c r="K6" s="1386"/>
      <c r="L6" s="1389"/>
    </row>
    <row r="7" spans="1:12" s="350" customFormat="1" ht="13.35" customHeight="1" x14ac:dyDescent="0.25">
      <c r="A7" s="399"/>
      <c r="B7" s="400"/>
      <c r="C7" s="352" t="s">
        <v>424</v>
      </c>
      <c r="D7" s="353" t="s">
        <v>628</v>
      </c>
      <c r="E7" s="401">
        <v>10633</v>
      </c>
      <c r="F7" s="401">
        <v>4090</v>
      </c>
      <c r="G7" s="401">
        <v>874</v>
      </c>
      <c r="H7" s="832">
        <f t="shared" ref="H7:H28" si="0">+F7*1000000/E7</f>
        <v>384651.55647512461</v>
      </c>
      <c r="I7" s="401">
        <v>11275</v>
      </c>
      <c r="J7" s="401">
        <v>4560</v>
      </c>
      <c r="K7" s="401">
        <v>971</v>
      </c>
      <c r="L7" s="825">
        <f t="shared" ref="L7:L29" si="1">+J7*1000000/I7</f>
        <v>404434.58980044344</v>
      </c>
    </row>
    <row r="8" spans="1:12" s="350" customFormat="1" ht="13.35" customHeight="1" x14ac:dyDescent="0.25">
      <c r="A8" s="399"/>
      <c r="B8" s="348"/>
      <c r="C8" s="349" t="s">
        <v>425</v>
      </c>
      <c r="D8" s="351" t="s">
        <v>629</v>
      </c>
      <c r="E8" s="367">
        <v>4582</v>
      </c>
      <c r="F8" s="367">
        <v>1167</v>
      </c>
      <c r="G8" s="367">
        <v>201</v>
      </c>
      <c r="H8" s="831">
        <f t="shared" si="0"/>
        <v>254692.27411610651</v>
      </c>
      <c r="I8" s="367">
        <v>4857</v>
      </c>
      <c r="J8" s="367">
        <v>1284</v>
      </c>
      <c r="K8" s="367">
        <v>209</v>
      </c>
      <c r="L8" s="831">
        <f t="shared" si="1"/>
        <v>264360.7164916615</v>
      </c>
    </row>
    <row r="9" spans="1:12" s="350" customFormat="1" ht="13.35" customHeight="1" x14ac:dyDescent="0.25">
      <c r="A9" s="399"/>
      <c r="B9" s="348"/>
      <c r="C9" s="349" t="s">
        <v>426</v>
      </c>
      <c r="D9" s="351" t="s">
        <v>630</v>
      </c>
      <c r="E9" s="367">
        <v>5572</v>
      </c>
      <c r="F9" s="367">
        <v>1508</v>
      </c>
      <c r="G9" s="367">
        <v>255</v>
      </c>
      <c r="H9" s="831">
        <f t="shared" si="0"/>
        <v>270638.90882986359</v>
      </c>
      <c r="I9" s="367">
        <v>6323</v>
      </c>
      <c r="J9" s="367">
        <v>1751</v>
      </c>
      <c r="K9" s="367">
        <v>290</v>
      </c>
      <c r="L9" s="831">
        <f t="shared" si="1"/>
        <v>276925.51004270127</v>
      </c>
    </row>
    <row r="10" spans="1:12" s="350" customFormat="1" ht="13.35" customHeight="1" x14ac:dyDescent="0.25">
      <c r="A10" s="399"/>
      <c r="B10" s="348"/>
      <c r="C10" s="349" t="s">
        <v>427</v>
      </c>
      <c r="D10" s="351" t="s">
        <v>631</v>
      </c>
      <c r="E10" s="367">
        <v>11769</v>
      </c>
      <c r="F10" s="367">
        <v>3018</v>
      </c>
      <c r="G10" s="367">
        <v>559</v>
      </c>
      <c r="H10" s="831">
        <f t="shared" si="0"/>
        <v>256436.40071373948</v>
      </c>
      <c r="I10" s="367">
        <v>11696</v>
      </c>
      <c r="J10" s="367">
        <v>3255</v>
      </c>
      <c r="K10" s="367">
        <v>581</v>
      </c>
      <c r="L10" s="831">
        <f t="shared" si="1"/>
        <v>278300.27359781123</v>
      </c>
    </row>
    <row r="11" spans="1:12" s="350" customFormat="1" ht="13.35" customHeight="1" x14ac:dyDescent="0.25">
      <c r="A11" s="399"/>
      <c r="B11" s="348"/>
      <c r="C11" s="349" t="s">
        <v>428</v>
      </c>
      <c r="D11" s="351" t="s">
        <v>632</v>
      </c>
      <c r="E11" s="367">
        <v>5624</v>
      </c>
      <c r="F11" s="367">
        <v>1318</v>
      </c>
      <c r="G11" s="367">
        <v>228</v>
      </c>
      <c r="H11" s="831">
        <f t="shared" si="0"/>
        <v>234352.77382645803</v>
      </c>
      <c r="I11" s="367">
        <v>5651</v>
      </c>
      <c r="J11" s="367">
        <v>1433</v>
      </c>
      <c r="K11" s="367">
        <v>241</v>
      </c>
      <c r="L11" s="831">
        <f t="shared" si="1"/>
        <v>253583.4365599009</v>
      </c>
    </row>
    <row r="12" spans="1:12" s="350" customFormat="1" ht="13.35" customHeight="1" x14ac:dyDescent="0.25">
      <c r="A12" s="399"/>
      <c r="B12" s="348"/>
      <c r="C12" s="349" t="s">
        <v>429</v>
      </c>
      <c r="D12" s="351" t="s">
        <v>633</v>
      </c>
      <c r="E12" s="367">
        <v>12741</v>
      </c>
      <c r="F12" s="367">
        <v>3699</v>
      </c>
      <c r="G12" s="367">
        <v>649</v>
      </c>
      <c r="H12" s="831">
        <f t="shared" si="0"/>
        <v>290322.58064516127</v>
      </c>
      <c r="I12" s="367">
        <v>13711</v>
      </c>
      <c r="J12" s="367">
        <v>4101</v>
      </c>
      <c r="K12" s="367">
        <v>680</v>
      </c>
      <c r="L12" s="831">
        <f t="shared" si="1"/>
        <v>299102.91007220477</v>
      </c>
    </row>
    <row r="13" spans="1:12" s="350" customFormat="1" ht="13.35" customHeight="1" x14ac:dyDescent="0.25">
      <c r="A13" s="399"/>
      <c r="B13" s="348"/>
      <c r="C13" s="349" t="s">
        <v>430</v>
      </c>
      <c r="D13" s="351" t="s">
        <v>634</v>
      </c>
      <c r="E13" s="367">
        <v>5269</v>
      </c>
      <c r="F13" s="367">
        <v>1548</v>
      </c>
      <c r="G13" s="367">
        <v>276</v>
      </c>
      <c r="H13" s="831">
        <f t="shared" si="0"/>
        <v>293793.88878345035</v>
      </c>
      <c r="I13" s="367">
        <v>5739</v>
      </c>
      <c r="J13" s="367">
        <v>1739</v>
      </c>
      <c r="K13" s="367">
        <v>306</v>
      </c>
      <c r="L13" s="831">
        <f t="shared" si="1"/>
        <v>303014.46244990418</v>
      </c>
    </row>
    <row r="14" spans="1:12" s="350" customFormat="1" ht="13.35" customHeight="1" x14ac:dyDescent="0.25">
      <c r="A14" s="399"/>
      <c r="B14" s="348"/>
      <c r="C14" s="349" t="s">
        <v>803</v>
      </c>
      <c r="D14" s="351" t="s">
        <v>804</v>
      </c>
      <c r="E14" s="367">
        <v>22174</v>
      </c>
      <c r="F14" s="367">
        <v>6632</v>
      </c>
      <c r="G14" s="367">
        <v>1300</v>
      </c>
      <c r="H14" s="831">
        <f t="shared" si="0"/>
        <v>299089.02318030124</v>
      </c>
      <c r="I14" s="367">
        <v>23612</v>
      </c>
      <c r="J14" s="367">
        <v>7849</v>
      </c>
      <c r="K14" s="367">
        <v>1495</v>
      </c>
      <c r="L14" s="831">
        <f t="shared" si="1"/>
        <v>332415.72081992205</v>
      </c>
    </row>
    <row r="15" spans="1:12" s="350" customFormat="1" ht="13.35" customHeight="1" x14ac:dyDescent="0.25">
      <c r="A15" s="399"/>
      <c r="B15" s="348"/>
      <c r="C15" s="349" t="s">
        <v>431</v>
      </c>
      <c r="D15" s="351" t="s">
        <v>635</v>
      </c>
      <c r="E15" s="367">
        <v>22442</v>
      </c>
      <c r="F15" s="367">
        <v>6361</v>
      </c>
      <c r="G15" s="367">
        <v>1176</v>
      </c>
      <c r="H15" s="831">
        <f t="shared" si="0"/>
        <v>283441.76098386955</v>
      </c>
      <c r="I15" s="367">
        <v>24002</v>
      </c>
      <c r="J15" s="367">
        <v>7135</v>
      </c>
      <c r="K15" s="367">
        <v>1274</v>
      </c>
      <c r="L15" s="831">
        <f t="shared" si="1"/>
        <v>297266.89442546456</v>
      </c>
    </row>
    <row r="16" spans="1:12" s="350" customFormat="1" ht="13.35" customHeight="1" x14ac:dyDescent="0.25">
      <c r="A16" s="399"/>
      <c r="B16" s="348"/>
      <c r="C16" s="349" t="s">
        <v>432</v>
      </c>
      <c r="D16" s="351" t="s">
        <v>636</v>
      </c>
      <c r="E16" s="367">
        <v>14757</v>
      </c>
      <c r="F16" s="367">
        <v>4395</v>
      </c>
      <c r="G16" s="367">
        <v>767</v>
      </c>
      <c r="H16" s="831">
        <f t="shared" si="0"/>
        <v>297824.76113031106</v>
      </c>
      <c r="I16" s="367">
        <v>15088</v>
      </c>
      <c r="J16" s="367">
        <v>4701</v>
      </c>
      <c r="K16" s="367">
        <v>802</v>
      </c>
      <c r="L16" s="831">
        <f t="shared" si="1"/>
        <v>311572.11028632027</v>
      </c>
    </row>
    <row r="17" spans="1:12" s="350" customFormat="1" ht="13.35" customHeight="1" x14ac:dyDescent="0.25">
      <c r="A17" s="399"/>
      <c r="B17" s="348"/>
      <c r="C17" s="349" t="s">
        <v>433</v>
      </c>
      <c r="D17" s="351" t="s">
        <v>637</v>
      </c>
      <c r="E17" s="367">
        <v>14351</v>
      </c>
      <c r="F17" s="367">
        <v>4608</v>
      </c>
      <c r="G17" s="367">
        <v>971</v>
      </c>
      <c r="H17" s="831">
        <f t="shared" si="0"/>
        <v>321092.6067869835</v>
      </c>
      <c r="I17" s="367">
        <v>14489</v>
      </c>
      <c r="J17" s="367">
        <v>4911</v>
      </c>
      <c r="K17" s="367">
        <v>1005</v>
      </c>
      <c r="L17" s="831">
        <f t="shared" si="1"/>
        <v>338946.78721788945</v>
      </c>
    </row>
    <row r="18" spans="1:12" s="350" customFormat="1" ht="13.35" customHeight="1" x14ac:dyDescent="0.25">
      <c r="A18" s="399"/>
      <c r="B18" s="348"/>
      <c r="C18" s="349" t="s">
        <v>434</v>
      </c>
      <c r="D18" s="351" t="s">
        <v>638</v>
      </c>
      <c r="E18" s="367">
        <v>23871</v>
      </c>
      <c r="F18" s="367">
        <v>7040</v>
      </c>
      <c r="G18" s="367">
        <v>1272</v>
      </c>
      <c r="H18" s="831">
        <f t="shared" si="0"/>
        <v>294918.52038037789</v>
      </c>
      <c r="I18" s="367">
        <v>24602</v>
      </c>
      <c r="J18" s="367">
        <v>7563</v>
      </c>
      <c r="K18" s="367">
        <v>1327</v>
      </c>
      <c r="L18" s="831">
        <f t="shared" si="1"/>
        <v>307414.03137956263</v>
      </c>
    </row>
    <row r="19" spans="1:12" s="350" customFormat="1" ht="13.35" customHeight="1" x14ac:dyDescent="0.25">
      <c r="A19" s="399"/>
      <c r="B19" s="348"/>
      <c r="C19" s="349" t="s">
        <v>435</v>
      </c>
      <c r="D19" s="351" t="s">
        <v>639</v>
      </c>
      <c r="E19" s="367">
        <v>8097</v>
      </c>
      <c r="F19" s="367">
        <v>2299</v>
      </c>
      <c r="G19" s="367">
        <v>406</v>
      </c>
      <c r="H19" s="831">
        <f t="shared" si="0"/>
        <v>283932.32061257254</v>
      </c>
      <c r="I19" s="367">
        <v>8418</v>
      </c>
      <c r="J19" s="367">
        <v>2524</v>
      </c>
      <c r="K19" s="367">
        <v>428</v>
      </c>
      <c r="L19" s="831">
        <f t="shared" si="1"/>
        <v>299833.68971252081</v>
      </c>
    </row>
    <row r="20" spans="1:12" s="350" customFormat="1" ht="13.35" customHeight="1" x14ac:dyDescent="0.25">
      <c r="A20" s="399"/>
      <c r="B20" s="348"/>
      <c r="C20" s="349" t="s">
        <v>805</v>
      </c>
      <c r="D20" s="351" t="s">
        <v>806</v>
      </c>
      <c r="E20" s="367">
        <v>11837</v>
      </c>
      <c r="F20" s="367">
        <v>3298</v>
      </c>
      <c r="G20" s="367">
        <v>557</v>
      </c>
      <c r="H20" s="831">
        <f t="shared" si="0"/>
        <v>278617.89304722479</v>
      </c>
      <c r="I20" s="367">
        <v>12560</v>
      </c>
      <c r="J20" s="367">
        <v>3709</v>
      </c>
      <c r="K20" s="367">
        <v>618</v>
      </c>
      <c r="L20" s="831">
        <f t="shared" si="1"/>
        <v>295302.54777070065</v>
      </c>
    </row>
    <row r="21" spans="1:12" s="350" customFormat="1" ht="13.35" customHeight="1" x14ac:dyDescent="0.25">
      <c r="A21" s="399"/>
      <c r="B21" s="348"/>
      <c r="C21" s="349" t="s">
        <v>436</v>
      </c>
      <c r="D21" s="351" t="s">
        <v>640</v>
      </c>
      <c r="E21" s="367">
        <v>4108</v>
      </c>
      <c r="F21" s="367">
        <v>1153</v>
      </c>
      <c r="G21" s="367">
        <v>222</v>
      </c>
      <c r="H21" s="831">
        <f t="shared" si="0"/>
        <v>280671.85978578386</v>
      </c>
      <c r="I21" s="367">
        <v>4380</v>
      </c>
      <c r="J21" s="367">
        <v>1278</v>
      </c>
      <c r="K21" s="367">
        <v>234</v>
      </c>
      <c r="L21" s="831">
        <f t="shared" si="1"/>
        <v>291780.82191780821</v>
      </c>
    </row>
    <row r="22" spans="1:12" s="350" customFormat="1" ht="13.35" customHeight="1" x14ac:dyDescent="0.25">
      <c r="A22" s="399"/>
      <c r="B22" s="348"/>
      <c r="C22" s="349" t="s">
        <v>807</v>
      </c>
      <c r="D22" s="351" t="s">
        <v>808</v>
      </c>
      <c r="E22" s="367">
        <v>6625</v>
      </c>
      <c r="F22" s="367">
        <v>1507</v>
      </c>
      <c r="G22" s="367">
        <v>280</v>
      </c>
      <c r="H22" s="831">
        <f t="shared" si="0"/>
        <v>227471.69811320756</v>
      </c>
      <c r="I22" s="367">
        <v>6892</v>
      </c>
      <c r="J22" s="367">
        <v>1754</v>
      </c>
      <c r="K22" s="367">
        <v>301</v>
      </c>
      <c r="L22" s="831">
        <f t="shared" si="1"/>
        <v>254497.96865931514</v>
      </c>
    </row>
    <row r="23" spans="1:12" s="350" customFormat="1" ht="13.35" customHeight="1" x14ac:dyDescent="0.25">
      <c r="A23" s="399"/>
      <c r="B23" s="348"/>
      <c r="C23" s="349" t="s">
        <v>437</v>
      </c>
      <c r="D23" s="351" t="s">
        <v>641</v>
      </c>
      <c r="E23" s="367">
        <v>18697</v>
      </c>
      <c r="F23" s="367">
        <v>5856</v>
      </c>
      <c r="G23" s="367">
        <v>1128</v>
      </c>
      <c r="H23" s="831">
        <f t="shared" si="0"/>
        <v>313205.32705781679</v>
      </c>
      <c r="I23" s="367">
        <v>20208</v>
      </c>
      <c r="J23" s="367">
        <v>6535</v>
      </c>
      <c r="K23" s="367">
        <v>1223</v>
      </c>
      <c r="L23" s="831">
        <f t="shared" si="1"/>
        <v>323386.77751385589</v>
      </c>
    </row>
    <row r="24" spans="1:12" s="350" customFormat="1" ht="13.35" customHeight="1" x14ac:dyDescent="0.25">
      <c r="A24" s="399"/>
      <c r="B24" s="348"/>
      <c r="C24" s="349" t="s">
        <v>438</v>
      </c>
      <c r="D24" s="351" t="s">
        <v>642</v>
      </c>
      <c r="E24" s="367">
        <v>2436</v>
      </c>
      <c r="F24" s="367">
        <v>712</v>
      </c>
      <c r="G24" s="367">
        <v>128</v>
      </c>
      <c r="H24" s="831">
        <f t="shared" si="0"/>
        <v>292282.43021346472</v>
      </c>
      <c r="I24" s="367">
        <v>2663</v>
      </c>
      <c r="J24" s="367">
        <v>792</v>
      </c>
      <c r="K24" s="367">
        <v>138</v>
      </c>
      <c r="L24" s="831">
        <f t="shared" si="1"/>
        <v>297408.93728877208</v>
      </c>
    </row>
    <row r="25" spans="1:12" s="350" customFormat="1" ht="13.35" customHeight="1" x14ac:dyDescent="0.25">
      <c r="A25" s="399"/>
      <c r="B25" s="348"/>
      <c r="C25" s="349" t="s">
        <v>439</v>
      </c>
      <c r="D25" s="351" t="s">
        <v>643</v>
      </c>
      <c r="E25" s="367">
        <v>4961</v>
      </c>
      <c r="F25" s="367">
        <v>1592</v>
      </c>
      <c r="G25" s="367">
        <v>333</v>
      </c>
      <c r="H25" s="831">
        <f t="shared" si="0"/>
        <v>320903.0437411812</v>
      </c>
      <c r="I25" s="367">
        <v>5419</v>
      </c>
      <c r="J25" s="367">
        <v>1812</v>
      </c>
      <c r="K25" s="367">
        <v>383</v>
      </c>
      <c r="L25" s="831">
        <f t="shared" si="1"/>
        <v>334379.03672264254</v>
      </c>
    </row>
    <row r="26" spans="1:12" s="350" customFormat="1" ht="13.35" customHeight="1" x14ac:dyDescent="0.25">
      <c r="A26" s="399"/>
      <c r="B26" s="348"/>
      <c r="C26" s="349" t="s">
        <v>440</v>
      </c>
      <c r="D26" s="351" t="s">
        <v>644</v>
      </c>
      <c r="E26" s="367">
        <v>74773</v>
      </c>
      <c r="F26" s="367">
        <v>24547</v>
      </c>
      <c r="G26" s="367">
        <v>4830</v>
      </c>
      <c r="H26" s="831">
        <f t="shared" si="0"/>
        <v>328286.94849745231</v>
      </c>
      <c r="I26" s="367">
        <v>79729</v>
      </c>
      <c r="J26" s="367">
        <v>27098</v>
      </c>
      <c r="K26" s="367">
        <v>5214</v>
      </c>
      <c r="L26" s="831">
        <f t="shared" si="1"/>
        <v>339876.33107150474</v>
      </c>
    </row>
    <row r="27" spans="1:12" s="350" customFormat="1" ht="13.35" customHeight="1" x14ac:dyDescent="0.25">
      <c r="A27" s="399"/>
      <c r="B27" s="348"/>
      <c r="C27" s="349" t="s">
        <v>441</v>
      </c>
      <c r="D27" s="351" t="s">
        <v>645</v>
      </c>
      <c r="E27" s="367">
        <v>8207</v>
      </c>
      <c r="F27" s="367">
        <v>3120</v>
      </c>
      <c r="G27" s="367">
        <v>748</v>
      </c>
      <c r="H27" s="831">
        <f t="shared" si="0"/>
        <v>380163.27525283297</v>
      </c>
      <c r="I27" s="367">
        <v>9574</v>
      </c>
      <c r="J27" s="367">
        <v>3670</v>
      </c>
      <c r="K27" s="367">
        <v>809</v>
      </c>
      <c r="L27" s="831">
        <f t="shared" si="1"/>
        <v>383329.85168163775</v>
      </c>
    </row>
    <row r="28" spans="1:12" s="350" customFormat="1" ht="13.35" customHeight="1" x14ac:dyDescent="0.25">
      <c r="A28" s="399"/>
      <c r="B28" s="348"/>
      <c r="C28" s="349" t="s">
        <v>442</v>
      </c>
      <c r="D28" s="351" t="s">
        <v>646</v>
      </c>
      <c r="E28" s="829">
        <v>32375</v>
      </c>
      <c r="F28" s="829">
        <v>9639</v>
      </c>
      <c r="G28" s="829">
        <v>1689</v>
      </c>
      <c r="H28" s="829">
        <f t="shared" si="0"/>
        <v>297729.7297297297</v>
      </c>
      <c r="I28" s="830">
        <v>33371</v>
      </c>
      <c r="J28" s="829">
        <v>10354</v>
      </c>
      <c r="K28" s="829">
        <v>1777</v>
      </c>
      <c r="L28" s="831">
        <f t="shared" si="1"/>
        <v>310269.39558299124</v>
      </c>
    </row>
    <row r="29" spans="1:12" s="350" customFormat="1" ht="13.35" customHeight="1" x14ac:dyDescent="0.25">
      <c r="A29" s="399"/>
      <c r="B29" s="405"/>
      <c r="C29" s="356" t="s">
        <v>8</v>
      </c>
      <c r="D29" s="406"/>
      <c r="E29" s="826">
        <f>SUM(E7:E28)</f>
        <v>325901</v>
      </c>
      <c r="F29" s="826">
        <f>SUM(F7:F28)</f>
        <v>99107</v>
      </c>
      <c r="G29" s="826">
        <f>SUM(G7:G28)</f>
        <v>18849</v>
      </c>
      <c r="H29" s="976">
        <f>+F29*1000000/E29</f>
        <v>304101.55231189838</v>
      </c>
      <c r="I29" s="826">
        <f>SUM(I7:I28)</f>
        <v>344259</v>
      </c>
      <c r="J29" s="826">
        <f>SUM(J7:J28)</f>
        <v>109808</v>
      </c>
      <c r="K29" s="826">
        <f>SUM(K7:K28)</f>
        <v>20306</v>
      </c>
      <c r="L29" s="827">
        <f t="shared" si="1"/>
        <v>318969.14822851401</v>
      </c>
    </row>
    <row r="30" spans="1:12" ht="13.2" x14ac:dyDescent="0.15">
      <c r="B30" s="372"/>
      <c r="C30" s="411" t="s">
        <v>82</v>
      </c>
      <c r="D30" s="412"/>
      <c r="E30" s="413"/>
      <c r="F30" s="413"/>
      <c r="G30" s="413"/>
      <c r="H30" s="413"/>
      <c r="I30" s="414"/>
      <c r="J30" s="413"/>
      <c r="K30" s="413"/>
      <c r="L30" s="415"/>
    </row>
    <row r="31" spans="1:12" s="350" customFormat="1" ht="13.35" customHeight="1" x14ac:dyDescent="0.25">
      <c r="A31" s="399"/>
      <c r="B31" s="348"/>
      <c r="C31" s="352" t="s">
        <v>424</v>
      </c>
      <c r="D31" s="353" t="s">
        <v>628</v>
      </c>
      <c r="E31" s="413">
        <f t="shared" ref="E31:G53" si="2">+E7/E$29</f>
        <v>3.2626472456359447E-2</v>
      </c>
      <c r="F31" s="413">
        <f t="shared" si="2"/>
        <v>4.1268527954634891E-2</v>
      </c>
      <c r="G31" s="413">
        <f t="shared" si="2"/>
        <v>4.6368507613135976E-2</v>
      </c>
      <c r="H31" s="413"/>
      <c r="I31" s="414">
        <f t="shared" ref="I31:K53" si="3">+I7/I$29</f>
        <v>3.275150395487119E-2</v>
      </c>
      <c r="J31" s="413">
        <f t="shared" si="3"/>
        <v>4.1527028996065862E-2</v>
      </c>
      <c r="K31" s="413">
        <f t="shared" si="3"/>
        <v>4.7818378804294299E-2</v>
      </c>
      <c r="L31" s="402"/>
    </row>
    <row r="32" spans="1:12" ht="13.2" x14ac:dyDescent="0.15">
      <c r="B32" s="369"/>
      <c r="C32" s="349" t="s">
        <v>425</v>
      </c>
      <c r="D32" s="351" t="s">
        <v>629</v>
      </c>
      <c r="E32" s="413">
        <f t="shared" si="2"/>
        <v>1.4059484321925983E-2</v>
      </c>
      <c r="F32" s="413">
        <f t="shared" si="2"/>
        <v>1.1775152108327363E-2</v>
      </c>
      <c r="G32" s="413">
        <f t="shared" si="2"/>
        <v>1.0663695686773835E-2</v>
      </c>
      <c r="H32" s="413"/>
      <c r="I32" s="414">
        <f t="shared" si="3"/>
        <v>1.4108563610537415E-2</v>
      </c>
      <c r="J32" s="413">
        <f t="shared" si="3"/>
        <v>1.1693137112050124E-2</v>
      </c>
      <c r="K32" s="413">
        <f t="shared" si="3"/>
        <v>1.0292524377031419E-2</v>
      </c>
      <c r="L32" s="416"/>
    </row>
    <row r="33" spans="2:12" ht="13.2" x14ac:dyDescent="0.15">
      <c r="B33" s="369"/>
      <c r="C33" s="349" t="s">
        <v>426</v>
      </c>
      <c r="D33" s="351" t="s">
        <v>630</v>
      </c>
      <c r="E33" s="413">
        <f t="shared" si="2"/>
        <v>1.7097216639408899E-2</v>
      </c>
      <c r="F33" s="413">
        <f t="shared" si="2"/>
        <v>1.5215877788652668E-2</v>
      </c>
      <c r="G33" s="413">
        <f t="shared" si="2"/>
        <v>1.3528569154862327E-2</v>
      </c>
      <c r="H33" s="413"/>
      <c r="I33" s="414">
        <f t="shared" si="3"/>
        <v>1.8366985322097608E-2</v>
      </c>
      <c r="J33" s="413">
        <f t="shared" si="3"/>
        <v>1.5946014862305114E-2</v>
      </c>
      <c r="K33" s="413">
        <f t="shared" si="3"/>
        <v>1.4281493154732591E-2</v>
      </c>
      <c r="L33" s="416"/>
    </row>
    <row r="34" spans="2:12" ht="13.2" x14ac:dyDescent="0.15">
      <c r="B34" s="369"/>
      <c r="C34" s="349" t="s">
        <v>427</v>
      </c>
      <c r="D34" s="351" t="s">
        <v>631</v>
      </c>
      <c r="E34" s="413">
        <f t="shared" si="2"/>
        <v>3.6112193580259036E-2</v>
      </c>
      <c r="F34" s="413">
        <f t="shared" si="2"/>
        <v>3.0451935786574107E-2</v>
      </c>
      <c r="G34" s="413">
        <f t="shared" si="2"/>
        <v>2.9656745715953101E-2</v>
      </c>
      <c r="H34" s="413"/>
      <c r="I34" s="414">
        <f t="shared" si="3"/>
        <v>3.3974420421833559E-2</v>
      </c>
      <c r="J34" s="413">
        <f t="shared" si="3"/>
        <v>2.9642648987323328E-2</v>
      </c>
      <c r="K34" s="413">
        <f t="shared" si="3"/>
        <v>2.8612232837584951E-2</v>
      </c>
      <c r="L34" s="416"/>
    </row>
    <row r="35" spans="2:12" ht="13.2" x14ac:dyDescent="0.15">
      <c r="B35" s="369"/>
      <c r="C35" s="349" t="s">
        <v>428</v>
      </c>
      <c r="D35" s="351" t="s">
        <v>632</v>
      </c>
      <c r="E35" s="413">
        <f t="shared" si="2"/>
        <v>1.7256774296488812E-2</v>
      </c>
      <c r="F35" s="413">
        <f t="shared" si="2"/>
        <v>1.3298757908119508E-2</v>
      </c>
      <c r="G35" s="413">
        <f t="shared" si="2"/>
        <v>1.2096132420818081E-2</v>
      </c>
      <c r="H35" s="413"/>
      <c r="I35" s="414">
        <f t="shared" si="3"/>
        <v>1.6414966638490208E-2</v>
      </c>
      <c r="J35" s="413">
        <f t="shared" si="3"/>
        <v>1.3050050998105784E-2</v>
      </c>
      <c r="K35" s="413">
        <f t="shared" si="3"/>
        <v>1.1868413276863981E-2</v>
      </c>
      <c r="L35" s="416"/>
    </row>
    <row r="36" spans="2:12" ht="13.2" x14ac:dyDescent="0.15">
      <c r="B36" s="369"/>
      <c r="C36" s="349" t="s">
        <v>429</v>
      </c>
      <c r="D36" s="351" t="s">
        <v>633</v>
      </c>
      <c r="E36" s="413">
        <f t="shared" si="2"/>
        <v>3.9094694401060448E-2</v>
      </c>
      <c r="F36" s="413">
        <f t="shared" si="2"/>
        <v>3.7323297042590332E-2</v>
      </c>
      <c r="G36" s="413">
        <f t="shared" si="2"/>
        <v>3.4431534829433924E-2</v>
      </c>
      <c r="H36" s="413"/>
      <c r="I36" s="414">
        <f t="shared" si="3"/>
        <v>3.982757168294801E-2</v>
      </c>
      <c r="J36" s="413">
        <f t="shared" si="3"/>
        <v>3.7347005682646074E-2</v>
      </c>
      <c r="K36" s="413">
        <f t="shared" si="3"/>
        <v>3.3487639121441939E-2</v>
      </c>
      <c r="L36" s="416"/>
    </row>
    <row r="37" spans="2:12" ht="13.2" x14ac:dyDescent="0.15">
      <c r="B37" s="369"/>
      <c r="C37" s="349" t="s">
        <v>430</v>
      </c>
      <c r="D37" s="351" t="s">
        <v>634</v>
      </c>
      <c r="E37" s="413">
        <f t="shared" si="2"/>
        <v>1.6167486445270191E-2</v>
      </c>
      <c r="F37" s="413">
        <f t="shared" si="2"/>
        <v>1.5619481974028071E-2</v>
      </c>
      <c r="G37" s="413">
        <f t="shared" si="2"/>
        <v>1.4642686614674518E-2</v>
      </c>
      <c r="H37" s="413"/>
      <c r="I37" s="414">
        <f t="shared" si="3"/>
        <v>1.6670588132772127E-2</v>
      </c>
      <c r="J37" s="413">
        <f t="shared" si="3"/>
        <v>1.5836733207052308E-2</v>
      </c>
      <c r="K37" s="413">
        <f t="shared" si="3"/>
        <v>1.5069437604648872E-2</v>
      </c>
      <c r="L37" s="416"/>
    </row>
    <row r="38" spans="2:12" ht="13.2" x14ac:dyDescent="0.15">
      <c r="B38" s="369"/>
      <c r="C38" s="349" t="s">
        <v>803</v>
      </c>
      <c r="D38" s="351" t="s">
        <v>804</v>
      </c>
      <c r="E38" s="413">
        <f t="shared" si="2"/>
        <v>6.8039067078652718E-2</v>
      </c>
      <c r="F38" s="413">
        <f t="shared" si="2"/>
        <v>6.6917573935241711E-2</v>
      </c>
      <c r="G38" s="413">
        <f t="shared" si="2"/>
        <v>6.8969176083611861E-2</v>
      </c>
      <c r="H38" s="413"/>
      <c r="I38" s="414">
        <f t="shared" si="3"/>
        <v>6.8587894579371922E-2</v>
      </c>
      <c r="J38" s="413">
        <f t="shared" si="3"/>
        <v>7.1479309339938804E-2</v>
      </c>
      <c r="K38" s="413">
        <f t="shared" si="3"/>
        <v>7.3623559539052502E-2</v>
      </c>
      <c r="L38" s="416"/>
    </row>
    <row r="39" spans="2:12" ht="13.2" x14ac:dyDescent="0.15">
      <c r="B39" s="369"/>
      <c r="C39" s="349" t="s">
        <v>431</v>
      </c>
      <c r="D39" s="351" t="s">
        <v>635</v>
      </c>
      <c r="E39" s="413">
        <f t="shared" si="2"/>
        <v>6.886140269591072E-2</v>
      </c>
      <c r="F39" s="413">
        <f t="shared" si="2"/>
        <v>6.4183155579323359E-2</v>
      </c>
      <c r="G39" s="413">
        <f t="shared" si="2"/>
        <v>6.2390577749482728E-2</v>
      </c>
      <c r="H39" s="413"/>
      <c r="I39" s="414">
        <f t="shared" si="3"/>
        <v>6.9720762565394084E-2</v>
      </c>
      <c r="J39" s="413">
        <f t="shared" si="3"/>
        <v>6.4977050852396911E-2</v>
      </c>
      <c r="K39" s="413">
        <f t="shared" si="3"/>
        <v>6.2740076824583865E-2</v>
      </c>
      <c r="L39" s="416"/>
    </row>
    <row r="40" spans="2:12" ht="13.2" x14ac:dyDescent="0.15">
      <c r="B40" s="369"/>
      <c r="C40" s="349" t="s">
        <v>432</v>
      </c>
      <c r="D40" s="351" t="s">
        <v>636</v>
      </c>
      <c r="E40" s="413">
        <f t="shared" si="2"/>
        <v>4.5280622029389296E-2</v>
      </c>
      <c r="F40" s="413">
        <f t="shared" si="2"/>
        <v>4.434600986812233E-2</v>
      </c>
      <c r="G40" s="413">
        <f t="shared" si="2"/>
        <v>4.0691813889330998E-2</v>
      </c>
      <c r="H40" s="413"/>
      <c r="I40" s="414">
        <f t="shared" si="3"/>
        <v>4.3827467110518534E-2</v>
      </c>
      <c r="J40" s="413">
        <f t="shared" si="3"/>
        <v>4.2811088445286319E-2</v>
      </c>
      <c r="K40" s="413">
        <f t="shared" si="3"/>
        <v>3.9495715552053577E-2</v>
      </c>
      <c r="L40" s="416"/>
    </row>
    <row r="41" spans="2:12" ht="13.2" x14ac:dyDescent="0.15">
      <c r="B41" s="369"/>
      <c r="C41" s="349" t="s">
        <v>433</v>
      </c>
      <c r="D41" s="351" t="s">
        <v>637</v>
      </c>
      <c r="E41" s="413">
        <f t="shared" si="2"/>
        <v>4.4034844937573064E-2</v>
      </c>
      <c r="F41" s="413">
        <f t="shared" si="2"/>
        <v>4.649520215524635E-2</v>
      </c>
      <c r="G41" s="413">
        <f t="shared" si="2"/>
        <v>5.1514669213220864E-2</v>
      </c>
      <c r="H41" s="413"/>
      <c r="I41" s="414">
        <f t="shared" si="3"/>
        <v>4.2087498075576817E-2</v>
      </c>
      <c r="J41" s="413">
        <f t="shared" si="3"/>
        <v>4.4723517412210402E-2</v>
      </c>
      <c r="K41" s="413">
        <f t="shared" si="3"/>
        <v>4.9492760760366392E-2</v>
      </c>
      <c r="L41" s="416"/>
    </row>
    <row r="42" spans="2:12" ht="13.2" x14ac:dyDescent="0.15">
      <c r="B42" s="369"/>
      <c r="C42" s="349" t="s">
        <v>434</v>
      </c>
      <c r="D42" s="351" t="s">
        <v>638</v>
      </c>
      <c r="E42" s="413">
        <f t="shared" si="2"/>
        <v>7.3246169849125964E-2</v>
      </c>
      <c r="F42" s="413">
        <f t="shared" si="2"/>
        <v>7.103433662607081E-2</v>
      </c>
      <c r="G42" s="413">
        <f t="shared" si="2"/>
        <v>6.7483686137195603E-2</v>
      </c>
      <c r="H42" s="413"/>
      <c r="I42" s="414">
        <f t="shared" si="3"/>
        <v>7.1463636390043536E-2</v>
      </c>
      <c r="J42" s="413">
        <f t="shared" si="3"/>
        <v>6.8874763223080282E-2</v>
      </c>
      <c r="K42" s="413">
        <f t="shared" si="3"/>
        <v>6.5350142814931553E-2</v>
      </c>
      <c r="L42" s="416"/>
    </row>
    <row r="43" spans="2:12" ht="13.2" x14ac:dyDescent="0.15">
      <c r="B43" s="369"/>
      <c r="C43" s="349" t="s">
        <v>435</v>
      </c>
      <c r="D43" s="351" t="s">
        <v>639</v>
      </c>
      <c r="E43" s="413">
        <f t="shared" si="2"/>
        <v>2.4844968257231492E-2</v>
      </c>
      <c r="F43" s="413">
        <f t="shared" si="2"/>
        <v>2.3197150554451249E-2</v>
      </c>
      <c r="G43" s="413">
        <f t="shared" si="2"/>
        <v>2.1539604223035705E-2</v>
      </c>
      <c r="H43" s="413"/>
      <c r="I43" s="414">
        <f t="shared" si="3"/>
        <v>2.4452519759831988E-2</v>
      </c>
      <c r="J43" s="413">
        <f t="shared" si="3"/>
        <v>2.2985574821506628E-2</v>
      </c>
      <c r="K43" s="413">
        <f t="shared" si="3"/>
        <v>2.1077514035260515E-2</v>
      </c>
      <c r="L43" s="416"/>
    </row>
    <row r="44" spans="2:12" ht="13.2" x14ac:dyDescent="0.15">
      <c r="B44" s="369"/>
      <c r="C44" s="349" t="s">
        <v>805</v>
      </c>
      <c r="D44" s="351" t="s">
        <v>806</v>
      </c>
      <c r="E44" s="413">
        <f t="shared" si="2"/>
        <v>3.6320845901055845E-2</v>
      </c>
      <c r="F44" s="413">
        <f t="shared" si="2"/>
        <v>3.3277165084201921E-2</v>
      </c>
      <c r="G44" s="413">
        <f t="shared" si="2"/>
        <v>2.9550639291209081E-2</v>
      </c>
      <c r="H44" s="413"/>
      <c r="I44" s="414">
        <f t="shared" si="3"/>
        <v>3.6484158729328788E-2</v>
      </c>
      <c r="J44" s="413">
        <f t="shared" si="3"/>
        <v>3.3777138277721115E-2</v>
      </c>
      <c r="K44" s="413">
        <f t="shared" si="3"/>
        <v>3.0434354378016351E-2</v>
      </c>
      <c r="L44" s="416"/>
    </row>
    <row r="45" spans="2:12" ht="13.2" x14ac:dyDescent="0.15">
      <c r="B45" s="369"/>
      <c r="C45" s="349" t="s">
        <v>436</v>
      </c>
      <c r="D45" s="351" t="s">
        <v>640</v>
      </c>
      <c r="E45" s="413">
        <f t="shared" si="2"/>
        <v>1.2605054909312951E-2</v>
      </c>
      <c r="F45" s="413">
        <f t="shared" si="2"/>
        <v>1.1633890643445973E-2</v>
      </c>
      <c r="G45" s="413">
        <f t="shared" si="2"/>
        <v>1.1777813146586026E-2</v>
      </c>
      <c r="H45" s="413"/>
      <c r="I45" s="414">
        <f t="shared" si="3"/>
        <v>1.2722978919941091E-2</v>
      </c>
      <c r="J45" s="413">
        <f t="shared" si="3"/>
        <v>1.1638496284423721E-2</v>
      </c>
      <c r="K45" s="413">
        <f t="shared" si="3"/>
        <v>1.1523687580025609E-2</v>
      </c>
      <c r="L45" s="416"/>
    </row>
    <row r="46" spans="2:12" ht="13.2" x14ac:dyDescent="0.15">
      <c r="B46" s="369"/>
      <c r="C46" s="349" t="s">
        <v>807</v>
      </c>
      <c r="D46" s="351" t="s">
        <v>808</v>
      </c>
      <c r="E46" s="413">
        <f t="shared" si="2"/>
        <v>2.0328259195277094E-2</v>
      </c>
      <c r="F46" s="413">
        <f t="shared" si="2"/>
        <v>1.5205787684018283E-2</v>
      </c>
      <c r="G46" s="413">
        <f t="shared" si="2"/>
        <v>1.4854899464162555E-2</v>
      </c>
      <c r="H46" s="413"/>
      <c r="I46" s="414">
        <f t="shared" si="3"/>
        <v>2.001981066580685E-2</v>
      </c>
      <c r="J46" s="413">
        <f t="shared" si="3"/>
        <v>1.5973335276118314E-2</v>
      </c>
      <c r="K46" s="413">
        <f t="shared" si="3"/>
        <v>1.4823204964050034E-2</v>
      </c>
      <c r="L46" s="416"/>
    </row>
    <row r="47" spans="2:12" ht="13.2" x14ac:dyDescent="0.15">
      <c r="B47" s="369"/>
      <c r="C47" s="349" t="s">
        <v>437</v>
      </c>
      <c r="D47" s="351" t="s">
        <v>641</v>
      </c>
      <c r="E47" s="413">
        <f t="shared" si="2"/>
        <v>5.7370182969674839E-2</v>
      </c>
      <c r="F47" s="413">
        <f t="shared" si="2"/>
        <v>5.9087652738958905E-2</v>
      </c>
      <c r="G47" s="413">
        <f t="shared" si="2"/>
        <v>5.9844023555626291E-2</v>
      </c>
      <c r="H47" s="413"/>
      <c r="I47" s="414">
        <f t="shared" si="3"/>
        <v>5.8699990414193964E-2</v>
      </c>
      <c r="J47" s="413">
        <f t="shared" si="3"/>
        <v>5.9512968089756667E-2</v>
      </c>
      <c r="K47" s="413">
        <f t="shared" si="3"/>
        <v>6.0228503890475724E-2</v>
      </c>
      <c r="L47" s="416"/>
    </row>
    <row r="48" spans="2:12" ht="13.2" x14ac:dyDescent="0.15">
      <c r="B48" s="369"/>
      <c r="C48" s="349" t="s">
        <v>438</v>
      </c>
      <c r="D48" s="351" t="s">
        <v>642</v>
      </c>
      <c r="E48" s="413">
        <f t="shared" si="2"/>
        <v>7.4746625508973581E-3</v>
      </c>
      <c r="F48" s="413">
        <f t="shared" si="2"/>
        <v>7.1841544996821619E-3</v>
      </c>
      <c r="G48" s="413">
        <f t="shared" si="2"/>
        <v>6.7908111836171682E-3</v>
      </c>
      <c r="H48" s="413"/>
      <c r="I48" s="414">
        <f t="shared" si="3"/>
        <v>7.7354549917358732E-3</v>
      </c>
      <c r="J48" s="413">
        <f t="shared" si="3"/>
        <v>7.212589246685123E-3</v>
      </c>
      <c r="K48" s="413">
        <f t="shared" si="3"/>
        <v>6.796020880527923E-3</v>
      </c>
      <c r="L48" s="416"/>
    </row>
    <row r="49" spans="1:12" ht="13.2" x14ac:dyDescent="0.15">
      <c r="B49" s="369"/>
      <c r="C49" s="349" t="s">
        <v>439</v>
      </c>
      <c r="D49" s="351" t="s">
        <v>643</v>
      </c>
      <c r="E49" s="413">
        <f t="shared" si="2"/>
        <v>1.522241416871995E-2</v>
      </c>
      <c r="F49" s="413">
        <f t="shared" si="2"/>
        <v>1.6063446577941013E-2</v>
      </c>
      <c r="G49" s="413">
        <f t="shared" si="2"/>
        <v>1.7666719719879039E-2</v>
      </c>
      <c r="H49" s="413"/>
      <c r="I49" s="414">
        <f t="shared" si="3"/>
        <v>1.5741055426292415E-2</v>
      </c>
      <c r="J49" s="413">
        <f t="shared" si="3"/>
        <v>1.650152994317354E-2</v>
      </c>
      <c r="K49" s="413">
        <f t="shared" si="3"/>
        <v>1.8861420269870973E-2</v>
      </c>
      <c r="L49" s="416"/>
    </row>
    <row r="50" spans="1:12" ht="13.2" x14ac:dyDescent="0.15">
      <c r="B50" s="369"/>
      <c r="C50" s="349" t="s">
        <v>440</v>
      </c>
      <c r="D50" s="351" t="s">
        <v>644</v>
      </c>
      <c r="E50" s="413">
        <f t="shared" si="2"/>
        <v>0.22943470563146476</v>
      </c>
      <c r="F50" s="413">
        <f t="shared" si="2"/>
        <v>0.24768179846025004</v>
      </c>
      <c r="G50" s="413">
        <f t="shared" si="2"/>
        <v>0.25624701575680409</v>
      </c>
      <c r="H50" s="413"/>
      <c r="I50" s="414">
        <f t="shared" si="3"/>
        <v>0.23159597860912859</v>
      </c>
      <c r="J50" s="413">
        <f t="shared" si="3"/>
        <v>0.24677619117004226</v>
      </c>
      <c r="K50" s="413">
        <f t="shared" si="3"/>
        <v>0.25677139761646806</v>
      </c>
      <c r="L50" s="416"/>
    </row>
    <row r="51" spans="1:12" s="350" customFormat="1" ht="13.35" customHeight="1" x14ac:dyDescent="0.25">
      <c r="A51" s="399"/>
      <c r="B51" s="348"/>
      <c r="C51" s="349" t="s">
        <v>441</v>
      </c>
      <c r="D51" s="351" t="s">
        <v>645</v>
      </c>
      <c r="E51" s="413">
        <f t="shared" si="2"/>
        <v>2.5182494070285149E-2</v>
      </c>
      <c r="F51" s="413">
        <f t="shared" si="2"/>
        <v>3.1481126459281382E-2</v>
      </c>
      <c r="G51" s="413">
        <f t="shared" si="2"/>
        <v>3.9683802854262824E-2</v>
      </c>
      <c r="H51" s="413"/>
      <c r="I51" s="414">
        <f t="shared" si="3"/>
        <v>2.7810456661989957E-2</v>
      </c>
      <c r="J51" s="413">
        <f t="shared" si="3"/>
        <v>3.34219728981495E-2</v>
      </c>
      <c r="K51" s="413">
        <f t="shared" si="3"/>
        <v>3.9840441248891953E-2</v>
      </c>
      <c r="L51" s="417"/>
    </row>
    <row r="52" spans="1:12" s="350" customFormat="1" ht="13.35" customHeight="1" x14ac:dyDescent="0.25">
      <c r="A52" s="399"/>
      <c r="B52" s="348"/>
      <c r="C52" s="349" t="s">
        <v>442</v>
      </c>
      <c r="D52" s="351" t="s">
        <v>646</v>
      </c>
      <c r="E52" s="413">
        <f t="shared" si="2"/>
        <v>9.9339983614655986E-2</v>
      </c>
      <c r="F52" s="413">
        <f t="shared" si="2"/>
        <v>9.7258518570837574E-2</v>
      </c>
      <c r="G52" s="413">
        <f t="shared" si="2"/>
        <v>8.9606875696323418E-2</v>
      </c>
      <c r="H52" s="413"/>
      <c r="I52" s="414">
        <f t="shared" si="3"/>
        <v>9.6935737337295463E-2</v>
      </c>
      <c r="J52" s="413">
        <f t="shared" si="3"/>
        <v>9.4291854873961828E-2</v>
      </c>
      <c r="K52" s="413">
        <f t="shared" si="3"/>
        <v>8.7511080468826954E-2</v>
      </c>
      <c r="L52" s="417"/>
    </row>
    <row r="53" spans="1:12" s="350" customFormat="1" ht="13.35" customHeight="1" x14ac:dyDescent="0.25">
      <c r="A53" s="399"/>
      <c r="B53" s="405"/>
      <c r="C53" s="356" t="s">
        <v>8</v>
      </c>
      <c r="D53" s="406"/>
      <c r="E53" s="418">
        <f t="shared" si="2"/>
        <v>1</v>
      </c>
      <c r="F53" s="418">
        <f t="shared" si="2"/>
        <v>1</v>
      </c>
      <c r="G53" s="418">
        <f t="shared" si="2"/>
        <v>1</v>
      </c>
      <c r="H53" s="418"/>
      <c r="I53" s="419">
        <f t="shared" si="3"/>
        <v>1</v>
      </c>
      <c r="J53" s="418">
        <f t="shared" si="3"/>
        <v>1</v>
      </c>
      <c r="K53" s="418">
        <f t="shared" si="3"/>
        <v>1</v>
      </c>
      <c r="L53" s="420"/>
    </row>
    <row r="55" spans="1:12" customFormat="1" ht="13.35" customHeight="1" x14ac:dyDescent="0.25">
      <c r="I55" s="110" t="s">
        <v>245</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5" location="CONTENTS!A1" display="BACK TO CONTENTS" xr:uid="{00000000-0004-0000-61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29" formula="1"/>
  </ignoredError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Sheet93">
    <tabColor theme="7" tint="-0.249977111117893"/>
    <pageSetUpPr fitToPage="1"/>
  </sheetPr>
  <dimension ref="B1:AH87"/>
  <sheetViews>
    <sheetView showGridLines="0" zoomScaleNormal="100" zoomScaleSheetLayoutView="90" workbookViewId="0">
      <selection activeCell="B1" sqref="B1:J1"/>
    </sheetView>
  </sheetViews>
  <sheetFormatPr defaultColWidth="9.109375" defaultRowHeight="10.199999999999999" x14ac:dyDescent="0.25"/>
  <cols>
    <col min="1" max="1" width="1.109375" style="347" customWidth="1"/>
    <col min="2" max="16384" width="9.109375" style="347"/>
  </cols>
  <sheetData>
    <row r="1" spans="2:34" ht="15" customHeight="1" x14ac:dyDescent="0.25">
      <c r="B1" s="1428" t="s">
        <v>1105</v>
      </c>
      <c r="C1" s="1428"/>
      <c r="D1" s="1428"/>
      <c r="E1" s="1428"/>
      <c r="F1" s="1428"/>
      <c r="G1" s="1428"/>
      <c r="H1" s="1428"/>
      <c r="I1" s="1428"/>
      <c r="J1" s="1428"/>
    </row>
    <row r="2" spans="2:34" s="346" customFormat="1" ht="13.35" customHeight="1" x14ac:dyDescent="0.25"/>
    <row r="3" spans="2:34" ht="12.6" customHeight="1" x14ac:dyDescent="0.25"/>
    <row r="4" spans="2:34" ht="12.6" customHeight="1" x14ac:dyDescent="0.25"/>
    <row r="5" spans="2:34" ht="12.6" customHeight="1" x14ac:dyDescent="0.25"/>
    <row r="6" spans="2:34" ht="12.6" customHeight="1" x14ac:dyDescent="0.25"/>
    <row r="7" spans="2:34" s="350" customFormat="1" ht="13.35" customHeight="1" x14ac:dyDescent="0.25"/>
    <row r="8" spans="2:34" s="350" customFormat="1" ht="13.35" customHeight="1" x14ac:dyDescent="0.25"/>
    <row r="9" spans="2:34" s="350" customFormat="1" ht="13.35" customHeight="1" x14ac:dyDescent="0.25"/>
    <row r="10" spans="2:34" s="350" customFormat="1" ht="13.35" customHeight="1" x14ac:dyDescent="0.25">
      <c r="T10" s="347"/>
      <c r="U10" s="139"/>
      <c r="V10" s="347"/>
      <c r="W10" s="347"/>
      <c r="X10" s="347"/>
      <c r="Y10" s="347"/>
      <c r="Z10" s="347"/>
      <c r="AA10" s="347"/>
      <c r="AB10" s="347"/>
      <c r="AC10" s="347"/>
      <c r="AD10" s="347"/>
      <c r="AE10" s="347"/>
      <c r="AF10" s="347"/>
      <c r="AG10" s="347"/>
      <c r="AH10" s="347"/>
    </row>
    <row r="11" spans="2:34" s="350" customFormat="1" ht="13.35" customHeight="1" x14ac:dyDescent="0.25">
      <c r="T11" s="346"/>
      <c r="U11" s="346"/>
      <c r="V11" s="346"/>
      <c r="W11" s="346"/>
      <c r="X11" s="346"/>
      <c r="Y11" s="346"/>
      <c r="Z11" s="346"/>
      <c r="AA11" s="346"/>
      <c r="AB11" s="346"/>
      <c r="AC11" s="346"/>
      <c r="AD11" s="346"/>
      <c r="AE11" s="346"/>
      <c r="AF11" s="346"/>
      <c r="AG11" s="346"/>
      <c r="AH11" s="346"/>
    </row>
    <row r="12" spans="2:34" s="350" customFormat="1" ht="13.35" customHeight="1" x14ac:dyDescent="0.25">
      <c r="T12" s="347"/>
      <c r="U12" s="347"/>
      <c r="V12" s="347"/>
      <c r="W12" s="347"/>
      <c r="X12" s="347"/>
      <c r="Y12" s="347"/>
      <c r="Z12" s="347"/>
      <c r="AA12" s="347"/>
      <c r="AB12" s="347"/>
      <c r="AC12" s="347"/>
      <c r="AD12" s="347"/>
      <c r="AE12" s="347"/>
      <c r="AF12" s="347"/>
      <c r="AG12" s="347"/>
      <c r="AH12" s="347"/>
    </row>
    <row r="13" spans="2:34" s="350" customFormat="1" ht="13.35" customHeight="1" x14ac:dyDescent="0.25">
      <c r="T13" s="347"/>
      <c r="U13" s="347"/>
      <c r="V13" s="347"/>
      <c r="W13" s="347"/>
      <c r="X13" s="347"/>
      <c r="Y13" s="347"/>
      <c r="Z13" s="347"/>
      <c r="AA13" s="347"/>
      <c r="AB13" s="347"/>
      <c r="AC13" s="347"/>
      <c r="AD13" s="347"/>
      <c r="AE13" s="347"/>
      <c r="AF13" s="347"/>
      <c r="AG13" s="347"/>
      <c r="AH13" s="347"/>
    </row>
    <row r="14" spans="2:34" s="350" customFormat="1" ht="13.35" customHeight="1" x14ac:dyDescent="0.25">
      <c r="T14" s="347"/>
      <c r="U14" s="347"/>
      <c r="V14" s="347"/>
      <c r="W14" s="347"/>
      <c r="X14" s="347"/>
      <c r="Y14" s="347"/>
      <c r="Z14" s="347"/>
      <c r="AA14" s="347"/>
      <c r="AB14" s="347"/>
      <c r="AC14" s="347"/>
      <c r="AD14" s="347"/>
      <c r="AE14" s="347"/>
      <c r="AF14" s="347"/>
      <c r="AG14" s="347"/>
      <c r="AH14" s="347"/>
    </row>
    <row r="15" spans="2:34" s="350" customFormat="1" ht="13.35" customHeight="1" x14ac:dyDescent="0.25">
      <c r="T15" s="347"/>
      <c r="U15" s="347"/>
      <c r="V15" s="347"/>
      <c r="W15" s="347"/>
      <c r="X15" s="347"/>
      <c r="Y15" s="347"/>
      <c r="Z15" s="347"/>
      <c r="AA15" s="347"/>
      <c r="AB15" s="347"/>
      <c r="AC15" s="347"/>
      <c r="AD15" s="347"/>
      <c r="AE15" s="347"/>
      <c r="AF15" s="347"/>
      <c r="AG15" s="347"/>
      <c r="AH15" s="347"/>
    </row>
    <row r="16" spans="2:34" s="350" customFormat="1" ht="13.35" customHeight="1" x14ac:dyDescent="0.25"/>
    <row r="17" s="350" customFormat="1" ht="13.35" customHeight="1" x14ac:dyDescent="0.25"/>
    <row r="18" s="350" customFormat="1" ht="13.35" customHeight="1" x14ac:dyDescent="0.25"/>
    <row r="19" s="350" customFormat="1" ht="13.35" customHeight="1" x14ac:dyDescent="0.25"/>
    <row r="20" s="350" customFormat="1" ht="13.35" customHeight="1" x14ac:dyDescent="0.25"/>
    <row r="21" s="350" customFormat="1" ht="13.35" customHeight="1" x14ac:dyDescent="0.25"/>
    <row r="22" s="350" customFormat="1" ht="13.35" customHeight="1" x14ac:dyDescent="0.25"/>
    <row r="23" s="350" customFormat="1" ht="13.35" customHeight="1" x14ac:dyDescent="0.25"/>
    <row r="24" s="350" customFormat="1" ht="13.35" customHeight="1" x14ac:dyDescent="0.25"/>
    <row r="25" s="350" customFormat="1" ht="13.35" customHeight="1" x14ac:dyDescent="0.25"/>
    <row r="26" s="350" customFormat="1" ht="13.35" customHeight="1" x14ac:dyDescent="0.25"/>
    <row r="27" s="350" customFormat="1" ht="13.35" customHeight="1" x14ac:dyDescent="0.25"/>
    <row r="28" s="350" customFormat="1" ht="13.35" customHeight="1" x14ac:dyDescent="0.25"/>
    <row r="29" s="350" customFormat="1" ht="13.35" customHeight="1" x14ac:dyDescent="0.25"/>
    <row r="30" s="350" customFormat="1" ht="13.35" customHeight="1" x14ac:dyDescent="0.25"/>
    <row r="31" s="350" customFormat="1" ht="13.35" customHeight="1" x14ac:dyDescent="0.25"/>
    <row r="32" s="350" customFormat="1" ht="13.35" customHeight="1" x14ac:dyDescent="0.25"/>
    <row r="33" spans="9:9" s="350" customFormat="1" ht="13.35" customHeight="1" x14ac:dyDescent="0.25"/>
    <row r="34" spans="9:9" customFormat="1" ht="13.35" customHeight="1" x14ac:dyDescent="0.25">
      <c r="I34" s="110" t="s">
        <v>245</v>
      </c>
    </row>
    <row r="35" spans="9:9" s="350" customFormat="1" ht="13.35" customHeight="1" x14ac:dyDescent="0.25"/>
    <row r="36" spans="9:9" s="350" customFormat="1" ht="13.35" customHeight="1" x14ac:dyDescent="0.25"/>
    <row r="37" spans="9:9" s="350" customFormat="1" ht="13.35" customHeight="1" x14ac:dyDescent="0.25"/>
    <row r="38" spans="9:9" s="350" customFormat="1" ht="13.35" customHeight="1" x14ac:dyDescent="0.25"/>
    <row r="39" spans="9:9" s="350" customFormat="1" ht="13.35" customHeight="1" x14ac:dyDescent="0.25"/>
    <row r="40" spans="9:9" s="350" customFormat="1" ht="13.35" customHeight="1" x14ac:dyDescent="0.25"/>
    <row r="41" spans="9:9" s="350" customFormat="1" ht="13.35" customHeight="1" x14ac:dyDescent="0.25"/>
    <row r="42" spans="9:9" s="350" customFormat="1" ht="13.35" customHeight="1" x14ac:dyDescent="0.25"/>
    <row r="43" spans="9:9" s="350" customFormat="1" ht="13.35" customHeight="1" x14ac:dyDescent="0.25"/>
    <row r="44" spans="9:9" s="350" customFormat="1" ht="13.35" customHeight="1" x14ac:dyDescent="0.25"/>
    <row r="45" spans="9:9" s="350" customFormat="1" ht="13.35" customHeight="1" x14ac:dyDescent="0.25"/>
    <row r="46" spans="9:9" s="350" customFormat="1" ht="13.35" customHeight="1" x14ac:dyDescent="0.25"/>
    <row r="48" spans="9:9"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350" customFormat="1" ht="13.35" customHeight="1" x14ac:dyDescent="0.25"/>
    <row r="82" s="350" customFormat="1" ht="13.35" customHeight="1" x14ac:dyDescent="0.25"/>
    <row r="83" s="350" customFormat="1" ht="13.35" customHeight="1" x14ac:dyDescent="0.25"/>
    <row r="84" s="350" customFormat="1" ht="13.35" customHeight="1" x14ac:dyDescent="0.25"/>
    <row r="85" s="350" customFormat="1" ht="13.35" customHeight="1" x14ac:dyDescent="0.25"/>
    <row r="86" s="350" customFormat="1" ht="13.35" customHeight="1" x14ac:dyDescent="0.25"/>
    <row r="87" s="350" customFormat="1" ht="13.35" customHeight="1" x14ac:dyDescent="0.25"/>
  </sheetData>
  <mergeCells count="1">
    <mergeCell ref="B1:J1"/>
  </mergeCells>
  <hyperlinks>
    <hyperlink ref="I34" location="CONTENTS!A1" display="BACK TO CONTENTS" xr:uid="{00000000-0004-0000-62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Sheet94">
    <tabColor theme="7" tint="0.79998168889431442"/>
    <pageSetUpPr fitToPage="1"/>
  </sheetPr>
  <dimension ref="A1:L47"/>
  <sheetViews>
    <sheetView showGridLines="0" topLeftCell="A33" zoomScaleNormal="100" zoomScaleSheetLayoutView="90" workbookViewId="0">
      <selection activeCell="I47" sqref="I47"/>
    </sheetView>
  </sheetViews>
  <sheetFormatPr defaultColWidth="9.109375" defaultRowHeight="10.199999999999999" x14ac:dyDescent="0.2"/>
  <cols>
    <col min="1" max="1" width="4.88671875" style="391" customWidth="1"/>
    <col min="2" max="2" width="0.88671875" style="341" customWidth="1"/>
    <col min="3" max="3" width="25.6640625" style="341" bestFit="1" customWidth="1"/>
    <col min="4" max="4" width="5.5546875" style="341" bestFit="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1106</v>
      </c>
      <c r="C1" s="392"/>
      <c r="D1" s="392"/>
      <c r="E1" s="392"/>
      <c r="F1" s="392"/>
      <c r="G1" s="392"/>
      <c r="H1" s="392"/>
    </row>
    <row r="2" spans="1:12" s="346" customFormat="1" ht="13.35" customHeight="1" x14ac:dyDescent="0.25">
      <c r="A2" s="393"/>
      <c r="B2" s="394"/>
      <c r="C2" s="1390" t="s">
        <v>156</v>
      </c>
      <c r="D2" s="1391"/>
      <c r="E2" s="1392">
        <v>2022</v>
      </c>
      <c r="F2" s="1393"/>
      <c r="G2" s="1393"/>
      <c r="H2" s="1394"/>
      <c r="I2" s="1392">
        <v>2023</v>
      </c>
      <c r="J2" s="1393"/>
      <c r="K2" s="1393"/>
      <c r="L2" s="1394"/>
    </row>
    <row r="3" spans="1:12" ht="12.6" customHeight="1" x14ac:dyDescent="0.15">
      <c r="A3" s="395"/>
      <c r="B3" s="396"/>
      <c r="C3" s="1395" t="s">
        <v>328</v>
      </c>
      <c r="D3" s="1396"/>
      <c r="E3" s="1401" t="s">
        <v>313</v>
      </c>
      <c r="F3" s="1384" t="s">
        <v>329</v>
      </c>
      <c r="G3" s="1384" t="s">
        <v>325</v>
      </c>
      <c r="H3" s="1387" t="s">
        <v>326</v>
      </c>
      <c r="I3" s="1401" t="s">
        <v>313</v>
      </c>
      <c r="J3" s="1384" t="s">
        <v>329</v>
      </c>
      <c r="K3" s="1384" t="s">
        <v>325</v>
      </c>
      <c r="L3" s="1387" t="s">
        <v>326</v>
      </c>
    </row>
    <row r="4" spans="1:12" ht="12.6" customHeight="1" x14ac:dyDescent="0.15">
      <c r="A4" s="395"/>
      <c r="B4" s="397"/>
      <c r="C4" s="1397"/>
      <c r="D4" s="1398"/>
      <c r="E4" s="1402"/>
      <c r="F4" s="1385"/>
      <c r="G4" s="1385"/>
      <c r="H4" s="1388"/>
      <c r="I4" s="1402"/>
      <c r="J4" s="1385"/>
      <c r="K4" s="1385"/>
      <c r="L4" s="1388"/>
    </row>
    <row r="5" spans="1:12" ht="12.6" customHeight="1" x14ac:dyDescent="0.15">
      <c r="A5" s="395"/>
      <c r="B5" s="397"/>
      <c r="C5" s="1397"/>
      <c r="D5" s="1398"/>
      <c r="E5" s="1402"/>
      <c r="F5" s="1385"/>
      <c r="G5" s="1385"/>
      <c r="H5" s="1388"/>
      <c r="I5" s="1402"/>
      <c r="J5" s="1385"/>
      <c r="K5" s="1385"/>
      <c r="L5" s="1388"/>
    </row>
    <row r="6" spans="1:12" ht="12.6" customHeight="1" x14ac:dyDescent="0.15">
      <c r="A6" s="395"/>
      <c r="B6" s="398"/>
      <c r="C6" s="1399"/>
      <c r="D6" s="1400"/>
      <c r="E6" s="1403"/>
      <c r="F6" s="1386"/>
      <c r="G6" s="1386"/>
      <c r="H6" s="1389"/>
      <c r="I6" s="1403"/>
      <c r="J6" s="1386"/>
      <c r="K6" s="1386"/>
      <c r="L6" s="1389"/>
    </row>
    <row r="7" spans="1:12" s="350" customFormat="1" ht="13.35" customHeight="1" x14ac:dyDescent="0.25">
      <c r="A7" s="399"/>
      <c r="B7" s="348"/>
      <c r="C7" s="352" t="s">
        <v>443</v>
      </c>
      <c r="D7" s="353" t="s">
        <v>647</v>
      </c>
      <c r="E7" s="367">
        <v>46548</v>
      </c>
      <c r="F7" s="367">
        <v>13099</v>
      </c>
      <c r="G7" s="367">
        <v>2520</v>
      </c>
      <c r="H7" s="832">
        <f t="shared" ref="H7:H24" si="0">+F7*1000000/E7</f>
        <v>281408.43860101403</v>
      </c>
      <c r="I7" s="401">
        <v>48459</v>
      </c>
      <c r="J7" s="401">
        <v>14497</v>
      </c>
      <c r="K7" s="401">
        <v>2752</v>
      </c>
      <c r="L7" s="562">
        <f t="shared" ref="L7:L25" si="1">+J7*1000000/I7</f>
        <v>299160.1147361687</v>
      </c>
    </row>
    <row r="8" spans="1:12" s="350" customFormat="1" ht="13.35" customHeight="1" x14ac:dyDescent="0.25">
      <c r="A8" s="399"/>
      <c r="B8" s="348"/>
      <c r="C8" s="349" t="s">
        <v>444</v>
      </c>
      <c r="D8" s="351" t="s">
        <v>648</v>
      </c>
      <c r="E8" s="829">
        <v>11456</v>
      </c>
      <c r="F8" s="829">
        <v>3051</v>
      </c>
      <c r="G8" s="829">
        <v>565</v>
      </c>
      <c r="H8" s="829">
        <f t="shared" si="0"/>
        <v>266323.32402234635</v>
      </c>
      <c r="I8" s="404">
        <v>12415</v>
      </c>
      <c r="J8" s="403">
        <v>3428</v>
      </c>
      <c r="K8" s="403">
        <v>647</v>
      </c>
      <c r="L8" s="402">
        <f t="shared" si="1"/>
        <v>276117.59967780911</v>
      </c>
    </row>
    <row r="9" spans="1:12" s="350" customFormat="1" ht="13.35" customHeight="1" x14ac:dyDescent="0.25">
      <c r="A9" s="399"/>
      <c r="B9" s="348"/>
      <c r="C9" s="349" t="s">
        <v>445</v>
      </c>
      <c r="D9" s="351" t="s">
        <v>649</v>
      </c>
      <c r="E9" s="829">
        <v>6645</v>
      </c>
      <c r="F9" s="829">
        <v>1791</v>
      </c>
      <c r="G9" s="829">
        <v>306</v>
      </c>
      <c r="H9" s="829">
        <f t="shared" si="0"/>
        <v>269525.95936794585</v>
      </c>
      <c r="I9" s="404">
        <v>6797</v>
      </c>
      <c r="J9" s="403">
        <v>1909</v>
      </c>
      <c r="K9" s="403">
        <v>304</v>
      </c>
      <c r="L9" s="402">
        <f t="shared" si="1"/>
        <v>280859.20258937764</v>
      </c>
    </row>
    <row r="10" spans="1:12" s="350" customFormat="1" ht="13.35" customHeight="1" x14ac:dyDescent="0.25">
      <c r="A10" s="399"/>
      <c r="B10" s="348"/>
      <c r="C10" s="349" t="s">
        <v>446</v>
      </c>
      <c r="D10" s="351" t="s">
        <v>650</v>
      </c>
      <c r="E10" s="829">
        <v>3523</v>
      </c>
      <c r="F10" s="829">
        <v>922</v>
      </c>
      <c r="G10" s="829">
        <v>160</v>
      </c>
      <c r="H10" s="829">
        <f t="shared" si="0"/>
        <v>261708.77093386318</v>
      </c>
      <c r="I10" s="404">
        <v>3545</v>
      </c>
      <c r="J10" s="403">
        <v>976</v>
      </c>
      <c r="K10" s="403">
        <v>163</v>
      </c>
      <c r="L10" s="402">
        <f t="shared" si="1"/>
        <v>275317.34837799717</v>
      </c>
    </row>
    <row r="11" spans="1:12" s="350" customFormat="1" ht="13.35" customHeight="1" x14ac:dyDescent="0.25">
      <c r="A11" s="399"/>
      <c r="B11" s="348"/>
      <c r="C11" s="349" t="s">
        <v>447</v>
      </c>
      <c r="D11" s="351" t="s">
        <v>651</v>
      </c>
      <c r="E11" s="829">
        <v>2985</v>
      </c>
      <c r="F11" s="829">
        <v>730</v>
      </c>
      <c r="G11" s="829">
        <v>162</v>
      </c>
      <c r="H11" s="829">
        <f t="shared" si="0"/>
        <v>244556.11390284757</v>
      </c>
      <c r="I11" s="404">
        <v>3291</v>
      </c>
      <c r="J11" s="403">
        <v>865</v>
      </c>
      <c r="K11" s="403">
        <v>186</v>
      </c>
      <c r="L11" s="402">
        <f t="shared" si="1"/>
        <v>262838.04314797936</v>
      </c>
    </row>
    <row r="12" spans="1:12" s="350" customFormat="1" ht="13.35" customHeight="1" x14ac:dyDescent="0.25">
      <c r="A12" s="399"/>
      <c r="B12" s="348"/>
      <c r="C12" s="349" t="s">
        <v>448</v>
      </c>
      <c r="D12" s="351" t="s">
        <v>652</v>
      </c>
      <c r="E12" s="829">
        <v>3303</v>
      </c>
      <c r="F12" s="829">
        <v>757</v>
      </c>
      <c r="G12" s="829">
        <v>132</v>
      </c>
      <c r="H12" s="829">
        <f t="shared" si="0"/>
        <v>229185.5888586134</v>
      </c>
      <c r="I12" s="404">
        <v>3371</v>
      </c>
      <c r="J12" s="403">
        <v>857</v>
      </c>
      <c r="K12" s="403">
        <v>140</v>
      </c>
      <c r="L12" s="402">
        <f t="shared" si="1"/>
        <v>254227.23227528922</v>
      </c>
    </row>
    <row r="13" spans="1:12" s="350" customFormat="1" ht="13.35" customHeight="1" x14ac:dyDescent="0.25">
      <c r="A13" s="399"/>
      <c r="B13" s="348"/>
      <c r="C13" s="349" t="s">
        <v>449</v>
      </c>
      <c r="D13" s="351" t="s">
        <v>653</v>
      </c>
      <c r="E13" s="829">
        <v>31989</v>
      </c>
      <c r="F13" s="829">
        <v>10373</v>
      </c>
      <c r="G13" s="829">
        <v>2329</v>
      </c>
      <c r="H13" s="829">
        <f t="shared" si="0"/>
        <v>324267.71702772827</v>
      </c>
      <c r="I13" s="404">
        <v>34468</v>
      </c>
      <c r="J13" s="403">
        <v>11672</v>
      </c>
      <c r="K13" s="403">
        <v>2531</v>
      </c>
      <c r="L13" s="402">
        <f t="shared" si="1"/>
        <v>338632.93489613553</v>
      </c>
    </row>
    <row r="14" spans="1:12" s="350" customFormat="1" ht="13.35" customHeight="1" x14ac:dyDescent="0.25">
      <c r="A14" s="399"/>
      <c r="B14" s="348"/>
      <c r="C14" s="349" t="s">
        <v>450</v>
      </c>
      <c r="D14" s="351" t="s">
        <v>654</v>
      </c>
      <c r="E14" s="829">
        <v>23432</v>
      </c>
      <c r="F14" s="829">
        <v>7608</v>
      </c>
      <c r="G14" s="829">
        <v>1401</v>
      </c>
      <c r="H14" s="829">
        <f t="shared" si="0"/>
        <v>324684.19255718676</v>
      </c>
      <c r="I14" s="404">
        <v>24504</v>
      </c>
      <c r="J14" s="403">
        <v>8005</v>
      </c>
      <c r="K14" s="403">
        <v>1423</v>
      </c>
      <c r="L14" s="402">
        <f t="shared" si="1"/>
        <v>326681.35814560886</v>
      </c>
    </row>
    <row r="15" spans="1:12" s="350" customFormat="1" ht="13.35" customHeight="1" x14ac:dyDescent="0.25">
      <c r="A15" s="399"/>
      <c r="B15" s="348"/>
      <c r="C15" s="349" t="s">
        <v>451</v>
      </c>
      <c r="D15" s="351" t="s">
        <v>655</v>
      </c>
      <c r="E15" s="829">
        <v>3122</v>
      </c>
      <c r="F15" s="829">
        <v>742</v>
      </c>
      <c r="G15" s="829">
        <v>139</v>
      </c>
      <c r="H15" s="829">
        <f t="shared" si="0"/>
        <v>237668.16143497758</v>
      </c>
      <c r="I15" s="404">
        <v>3442</v>
      </c>
      <c r="J15" s="403">
        <v>873</v>
      </c>
      <c r="K15" s="403">
        <v>145</v>
      </c>
      <c r="L15" s="402">
        <f t="shared" si="1"/>
        <v>253631.6095293434</v>
      </c>
    </row>
    <row r="16" spans="1:12" s="350" customFormat="1" ht="13.35" customHeight="1" x14ac:dyDescent="0.25">
      <c r="A16" s="399"/>
      <c r="B16" s="348"/>
      <c r="C16" s="349" t="s">
        <v>452</v>
      </c>
      <c r="D16" s="351" t="s">
        <v>656</v>
      </c>
      <c r="E16" s="829">
        <v>3979</v>
      </c>
      <c r="F16" s="829">
        <v>769</v>
      </c>
      <c r="G16" s="829">
        <v>139</v>
      </c>
      <c r="H16" s="829">
        <f t="shared" si="0"/>
        <v>193264.63935662227</v>
      </c>
      <c r="I16" s="404">
        <v>4243</v>
      </c>
      <c r="J16" s="403">
        <v>897</v>
      </c>
      <c r="K16" s="403">
        <v>149</v>
      </c>
      <c r="L16" s="402">
        <f t="shared" si="1"/>
        <v>211407.02333254772</v>
      </c>
    </row>
    <row r="17" spans="1:12" s="350" customFormat="1" ht="13.35" customHeight="1" x14ac:dyDescent="0.25">
      <c r="A17" s="399"/>
      <c r="B17" s="348"/>
      <c r="C17" s="349" t="s">
        <v>453</v>
      </c>
      <c r="D17" s="351" t="s">
        <v>657</v>
      </c>
      <c r="E17" s="829">
        <v>4781</v>
      </c>
      <c r="F17" s="829">
        <v>1229</v>
      </c>
      <c r="G17" s="829">
        <v>207</v>
      </c>
      <c r="H17" s="829">
        <f t="shared" si="0"/>
        <v>257059.19263752352</v>
      </c>
      <c r="I17" s="404">
        <v>5011</v>
      </c>
      <c r="J17" s="403">
        <v>1353</v>
      </c>
      <c r="K17" s="403">
        <v>222</v>
      </c>
      <c r="L17" s="402">
        <f t="shared" si="1"/>
        <v>270005.98682897625</v>
      </c>
    </row>
    <row r="18" spans="1:12" s="350" customFormat="1" ht="13.35" customHeight="1" x14ac:dyDescent="0.25">
      <c r="A18" s="399"/>
      <c r="B18" s="348"/>
      <c r="C18" s="349" t="s">
        <v>454</v>
      </c>
      <c r="D18" s="351" t="s">
        <v>658</v>
      </c>
      <c r="E18" s="829">
        <v>9436</v>
      </c>
      <c r="F18" s="829">
        <v>2663</v>
      </c>
      <c r="G18" s="829">
        <v>451</v>
      </c>
      <c r="H18" s="829">
        <f t="shared" si="0"/>
        <v>282217.04111911828</v>
      </c>
      <c r="I18" s="404">
        <v>11663</v>
      </c>
      <c r="J18" s="403">
        <v>3438</v>
      </c>
      <c r="K18" s="403">
        <v>562</v>
      </c>
      <c r="L18" s="402">
        <f t="shared" si="1"/>
        <v>294778.35891280114</v>
      </c>
    </row>
    <row r="19" spans="1:12" s="350" customFormat="1" ht="13.35" customHeight="1" x14ac:dyDescent="0.25">
      <c r="A19" s="399"/>
      <c r="B19" s="348"/>
      <c r="C19" s="349" t="s">
        <v>455</v>
      </c>
      <c r="D19" s="351" t="s">
        <v>659</v>
      </c>
      <c r="E19" s="829">
        <v>6048</v>
      </c>
      <c r="F19" s="829">
        <v>1540</v>
      </c>
      <c r="G19" s="829">
        <v>324</v>
      </c>
      <c r="H19" s="829">
        <f t="shared" si="0"/>
        <v>254629.62962962964</v>
      </c>
      <c r="I19" s="404">
        <v>6175</v>
      </c>
      <c r="J19" s="403">
        <v>1633</v>
      </c>
      <c r="K19" s="403">
        <v>325</v>
      </c>
      <c r="L19" s="402">
        <f t="shared" si="1"/>
        <v>264453.44129554654</v>
      </c>
    </row>
    <row r="20" spans="1:12" s="350" customFormat="1" ht="13.35" customHeight="1" x14ac:dyDescent="0.25">
      <c r="A20" s="399"/>
      <c r="B20" s="348"/>
      <c r="C20" s="349" t="s">
        <v>456</v>
      </c>
      <c r="D20" s="351" t="s">
        <v>660</v>
      </c>
      <c r="E20" s="829">
        <v>6758</v>
      </c>
      <c r="F20" s="829">
        <v>1798</v>
      </c>
      <c r="G20" s="829">
        <v>304</v>
      </c>
      <c r="H20" s="829">
        <f t="shared" si="0"/>
        <v>266055.04587155965</v>
      </c>
      <c r="I20" s="404">
        <v>7131</v>
      </c>
      <c r="J20" s="403">
        <v>1946</v>
      </c>
      <c r="K20" s="403">
        <v>316</v>
      </c>
      <c r="L20" s="402">
        <f t="shared" si="1"/>
        <v>272893.00238395738</v>
      </c>
    </row>
    <row r="21" spans="1:12" s="350" customFormat="1" ht="13.35" customHeight="1" x14ac:dyDescent="0.25">
      <c r="A21" s="399"/>
      <c r="B21" s="348"/>
      <c r="C21" s="349" t="s">
        <v>457</v>
      </c>
      <c r="D21" s="351" t="s">
        <v>661</v>
      </c>
      <c r="E21" s="829">
        <v>1539</v>
      </c>
      <c r="F21" s="829">
        <v>389</v>
      </c>
      <c r="G21" s="829">
        <v>60</v>
      </c>
      <c r="H21" s="829">
        <f t="shared" si="0"/>
        <v>252761.53346328784</v>
      </c>
      <c r="I21" s="404">
        <v>1660</v>
      </c>
      <c r="J21" s="403">
        <v>448</v>
      </c>
      <c r="K21" s="403">
        <v>67</v>
      </c>
      <c r="L21" s="402">
        <f t="shared" si="1"/>
        <v>269879.51807228918</v>
      </c>
    </row>
    <row r="22" spans="1:12" s="350" customFormat="1" ht="13.35" customHeight="1" x14ac:dyDescent="0.25">
      <c r="A22" s="399"/>
      <c r="B22" s="348"/>
      <c r="C22" s="349" t="s">
        <v>458</v>
      </c>
      <c r="D22" s="351" t="s">
        <v>662</v>
      </c>
      <c r="E22" s="829">
        <v>80744</v>
      </c>
      <c r="F22" s="829">
        <v>29221</v>
      </c>
      <c r="G22" s="829">
        <v>6333</v>
      </c>
      <c r="H22" s="829">
        <f t="shared" si="0"/>
        <v>361896.85920935305</v>
      </c>
      <c r="I22" s="404">
        <v>91840</v>
      </c>
      <c r="J22" s="403">
        <v>33136</v>
      </c>
      <c r="K22" s="403">
        <v>6917</v>
      </c>
      <c r="L22" s="402">
        <f t="shared" si="1"/>
        <v>360801.39372822299</v>
      </c>
    </row>
    <row r="23" spans="1:12" s="350" customFormat="1" ht="13.35" customHeight="1" x14ac:dyDescent="0.25">
      <c r="A23" s="399"/>
      <c r="B23" s="348"/>
      <c r="C23" s="349" t="s">
        <v>459</v>
      </c>
      <c r="D23" s="351" t="s">
        <v>663</v>
      </c>
      <c r="E23" s="829">
        <v>5348</v>
      </c>
      <c r="F23" s="829">
        <v>1088</v>
      </c>
      <c r="G23" s="829">
        <v>203</v>
      </c>
      <c r="H23" s="829">
        <f t="shared" si="0"/>
        <v>203440.53851907255</v>
      </c>
      <c r="I23" s="404">
        <v>5452</v>
      </c>
      <c r="J23" s="403">
        <v>1255</v>
      </c>
      <c r="K23" s="403">
        <v>226</v>
      </c>
      <c r="L23" s="402">
        <f t="shared" si="1"/>
        <v>230190.75568598681</v>
      </c>
    </row>
    <row r="24" spans="1:12" s="350" customFormat="1" ht="13.35" customHeight="1" x14ac:dyDescent="0.25">
      <c r="A24" s="399"/>
      <c r="B24" s="348"/>
      <c r="C24" s="349" t="s">
        <v>809</v>
      </c>
      <c r="D24" s="351" t="s">
        <v>810</v>
      </c>
      <c r="E24" s="829">
        <v>32509</v>
      </c>
      <c r="F24" s="829">
        <v>9663</v>
      </c>
      <c r="G24" s="829">
        <v>1926</v>
      </c>
      <c r="H24" s="829">
        <f t="shared" si="0"/>
        <v>297240.76409609645</v>
      </c>
      <c r="I24" s="404">
        <v>33942</v>
      </c>
      <c r="J24" s="403">
        <v>10562</v>
      </c>
      <c r="K24" s="403">
        <v>2008</v>
      </c>
      <c r="L24" s="402">
        <f t="shared" si="1"/>
        <v>311177.89169760176</v>
      </c>
    </row>
    <row r="25" spans="1:12" s="350" customFormat="1" ht="13.35" customHeight="1" x14ac:dyDescent="0.25">
      <c r="A25" s="399"/>
      <c r="B25" s="405"/>
      <c r="C25" s="356" t="s">
        <v>8</v>
      </c>
      <c r="D25" s="406"/>
      <c r="E25" s="407">
        <f>SUM(E7:E24)</f>
        <v>284145</v>
      </c>
      <c r="F25" s="407">
        <f>SUM(F7:F24)</f>
        <v>87433</v>
      </c>
      <c r="G25" s="407">
        <f>SUM(G7:G24)</f>
        <v>17661</v>
      </c>
      <c r="H25" s="408">
        <f>+F25*1000000/E25</f>
        <v>307705.57285892766</v>
      </c>
      <c r="I25" s="407">
        <f>SUM(I7:I24)</f>
        <v>307409</v>
      </c>
      <c r="J25" s="407">
        <f>SUM(J7:J24)</f>
        <v>97750</v>
      </c>
      <c r="K25" s="407">
        <f>SUM(K7:K24)</f>
        <v>19083</v>
      </c>
      <c r="L25" s="408">
        <f t="shared" si="1"/>
        <v>317980.28034312592</v>
      </c>
    </row>
    <row r="26" spans="1:12" ht="13.2" x14ac:dyDescent="0.2">
      <c r="B26" s="372"/>
      <c r="C26" s="411" t="s">
        <v>82</v>
      </c>
      <c r="D26" s="412"/>
      <c r="E26" s="424"/>
      <c r="F26" s="425"/>
      <c r="G26" s="425"/>
      <c r="H26" s="425"/>
      <c r="I26" s="426"/>
      <c r="J26" s="427"/>
      <c r="K26" s="427"/>
      <c r="L26" s="415"/>
    </row>
    <row r="27" spans="1:12" s="350" customFormat="1" ht="13.35" customHeight="1" x14ac:dyDescent="0.25">
      <c r="A27" s="399"/>
      <c r="B27" s="348"/>
      <c r="C27" s="352" t="s">
        <v>443</v>
      </c>
      <c r="D27" s="353" t="s">
        <v>647</v>
      </c>
      <c r="E27" s="413">
        <f t="shared" ref="E27:G45" si="2">+E7/E$25</f>
        <v>0.16381776909676399</v>
      </c>
      <c r="F27" s="413">
        <f t="shared" si="2"/>
        <v>0.14981757459997941</v>
      </c>
      <c r="G27" s="413">
        <f t="shared" si="2"/>
        <v>0.1426872770511296</v>
      </c>
      <c r="H27" s="413"/>
      <c r="I27" s="414">
        <f t="shared" ref="I27:K45" si="3">+I7/I$25</f>
        <v>0.15763689417030732</v>
      </c>
      <c r="J27" s="413">
        <f t="shared" si="3"/>
        <v>0.14830690537084398</v>
      </c>
      <c r="K27" s="413">
        <f t="shared" si="3"/>
        <v>0.14421212597599958</v>
      </c>
      <c r="L27" s="417"/>
    </row>
    <row r="28" spans="1:12" s="350" customFormat="1" ht="13.35" customHeight="1" x14ac:dyDescent="0.25">
      <c r="A28" s="399"/>
      <c r="B28" s="348"/>
      <c r="C28" s="349" t="s">
        <v>444</v>
      </c>
      <c r="D28" s="351" t="s">
        <v>648</v>
      </c>
      <c r="E28" s="413">
        <f t="shared" si="2"/>
        <v>4.0317443558746412E-2</v>
      </c>
      <c r="F28" s="413">
        <f t="shared" si="2"/>
        <v>3.4895291251586927E-2</v>
      </c>
      <c r="G28" s="413">
        <f t="shared" si="2"/>
        <v>3.199139346582866E-2</v>
      </c>
      <c r="H28" s="413"/>
      <c r="I28" s="414">
        <f t="shared" si="3"/>
        <v>4.0385935349973485E-2</v>
      </c>
      <c r="J28" s="413">
        <f t="shared" si="3"/>
        <v>3.50690537084399E-2</v>
      </c>
      <c r="K28" s="413">
        <f t="shared" si="3"/>
        <v>3.3904522349735365E-2</v>
      </c>
      <c r="L28" s="417"/>
    </row>
    <row r="29" spans="1:12" s="350" customFormat="1" ht="13.35" customHeight="1" x14ac:dyDescent="0.25">
      <c r="A29" s="399"/>
      <c r="B29" s="348"/>
      <c r="C29" s="349" t="s">
        <v>445</v>
      </c>
      <c r="D29" s="351" t="s">
        <v>649</v>
      </c>
      <c r="E29" s="413">
        <f t="shared" si="2"/>
        <v>2.3385947315631105E-2</v>
      </c>
      <c r="F29" s="413">
        <f t="shared" si="2"/>
        <v>2.0484256516418286E-2</v>
      </c>
      <c r="G29" s="413">
        <f t="shared" si="2"/>
        <v>1.7326312213351451E-2</v>
      </c>
      <c r="H29" s="413"/>
      <c r="I29" s="414">
        <f t="shared" si="3"/>
        <v>2.2110608342631479E-2</v>
      </c>
      <c r="J29" s="413">
        <f t="shared" si="3"/>
        <v>1.9529411764705882E-2</v>
      </c>
      <c r="K29" s="413">
        <f t="shared" si="3"/>
        <v>1.5930409264790651E-2</v>
      </c>
      <c r="L29" s="417"/>
    </row>
    <row r="30" spans="1:12" s="350" customFormat="1" ht="13.35" customHeight="1" x14ac:dyDescent="0.25">
      <c r="A30" s="399"/>
      <c r="B30" s="348"/>
      <c r="C30" s="349" t="s">
        <v>446</v>
      </c>
      <c r="D30" s="351" t="s">
        <v>650</v>
      </c>
      <c r="E30" s="413">
        <f t="shared" si="2"/>
        <v>1.2398599306692007E-2</v>
      </c>
      <c r="F30" s="413">
        <f t="shared" si="2"/>
        <v>1.0545217480813881E-2</v>
      </c>
      <c r="G30" s="413">
        <f t="shared" si="2"/>
        <v>9.0595096540399753E-3</v>
      </c>
      <c r="H30" s="413"/>
      <c r="I30" s="414">
        <f t="shared" si="3"/>
        <v>1.1531867967431012E-2</v>
      </c>
      <c r="J30" s="413">
        <f t="shared" si="3"/>
        <v>9.9846547314578014E-3</v>
      </c>
      <c r="K30" s="413">
        <f t="shared" si="3"/>
        <v>8.5416339150028824E-3</v>
      </c>
      <c r="L30" s="417"/>
    </row>
    <row r="31" spans="1:12" s="350" customFormat="1" ht="13.35" customHeight="1" x14ac:dyDescent="0.25">
      <c r="A31" s="399"/>
      <c r="B31" s="348"/>
      <c r="C31" s="349" t="s">
        <v>447</v>
      </c>
      <c r="D31" s="351" t="s">
        <v>651</v>
      </c>
      <c r="E31" s="413">
        <f t="shared" si="2"/>
        <v>1.0505199809956184E-2</v>
      </c>
      <c r="F31" s="413">
        <f t="shared" si="2"/>
        <v>8.3492502830738967E-3</v>
      </c>
      <c r="G31" s="413">
        <f t="shared" si="2"/>
        <v>9.1727535247154747E-3</v>
      </c>
      <c r="H31" s="413"/>
      <c r="I31" s="414">
        <f t="shared" si="3"/>
        <v>1.0705607187818184E-2</v>
      </c>
      <c r="J31" s="413">
        <f t="shared" si="3"/>
        <v>8.8491048593350389E-3</v>
      </c>
      <c r="K31" s="413">
        <f t="shared" si="3"/>
        <v>9.7468951422732281E-3</v>
      </c>
      <c r="L31" s="417"/>
    </row>
    <row r="32" spans="1:12" s="350" customFormat="1" ht="13.35" customHeight="1" x14ac:dyDescent="0.25">
      <c r="A32" s="399"/>
      <c r="B32" s="348"/>
      <c r="C32" s="349" t="s">
        <v>448</v>
      </c>
      <c r="D32" s="351" t="s">
        <v>652</v>
      </c>
      <c r="E32" s="413">
        <f t="shared" si="2"/>
        <v>1.1624346724383677E-2</v>
      </c>
      <c r="F32" s="413">
        <f t="shared" si="2"/>
        <v>8.6580581702560815E-3</v>
      </c>
      <c r="G32" s="413">
        <f t="shared" si="2"/>
        <v>7.4740954645829798E-3</v>
      </c>
      <c r="H32" s="413"/>
      <c r="I32" s="414">
        <f t="shared" si="3"/>
        <v>1.0965846803444271E-2</v>
      </c>
      <c r="J32" s="413">
        <f t="shared" si="3"/>
        <v>8.767263427109975E-3</v>
      </c>
      <c r="K32" s="413">
        <f t="shared" si="3"/>
        <v>7.3363726877325366E-3</v>
      </c>
      <c r="L32" s="417"/>
    </row>
    <row r="33" spans="1:12" s="350" customFormat="1" ht="13.35" customHeight="1" x14ac:dyDescent="0.25">
      <c r="A33" s="399"/>
      <c r="B33" s="348"/>
      <c r="C33" s="349" t="s">
        <v>449</v>
      </c>
      <c r="D33" s="351" t="s">
        <v>653</v>
      </c>
      <c r="E33" s="413">
        <f t="shared" si="2"/>
        <v>0.11257984479755055</v>
      </c>
      <c r="F33" s="413">
        <f t="shared" si="2"/>
        <v>0.11863941532373361</v>
      </c>
      <c r="G33" s="413">
        <f t="shared" si="2"/>
        <v>0.13187248740161939</v>
      </c>
      <c r="H33" s="413"/>
      <c r="I33" s="414">
        <f t="shared" si="3"/>
        <v>0.11212423839249989</v>
      </c>
      <c r="J33" s="413">
        <f t="shared" si="3"/>
        <v>0.11940664961636829</v>
      </c>
      <c r="K33" s="413">
        <f t="shared" si="3"/>
        <v>0.13263113766179321</v>
      </c>
      <c r="L33" s="417"/>
    </row>
    <row r="34" spans="1:12" s="350" customFormat="1" ht="13.35" customHeight="1" x14ac:dyDescent="0.25">
      <c r="A34" s="399"/>
      <c r="B34" s="348"/>
      <c r="C34" s="349" t="s">
        <v>450</v>
      </c>
      <c r="D34" s="351" t="s">
        <v>654</v>
      </c>
      <c r="E34" s="413">
        <f t="shared" si="2"/>
        <v>8.2464938675676155E-2</v>
      </c>
      <c r="F34" s="413">
        <f t="shared" si="2"/>
        <v>8.7015200210446855E-2</v>
      </c>
      <c r="G34" s="413">
        <f t="shared" si="2"/>
        <v>7.9327331408187526E-2</v>
      </c>
      <c r="H34" s="413"/>
      <c r="I34" s="414">
        <f t="shared" si="3"/>
        <v>7.9711394266270663E-2</v>
      </c>
      <c r="J34" s="413">
        <f t="shared" si="3"/>
        <v>8.1892583120204601E-2</v>
      </c>
      <c r="K34" s="413">
        <f t="shared" si="3"/>
        <v>7.456898810459571E-2</v>
      </c>
      <c r="L34" s="417"/>
    </row>
    <row r="35" spans="1:12" s="350" customFormat="1" ht="13.35" customHeight="1" x14ac:dyDescent="0.25">
      <c r="A35" s="399"/>
      <c r="B35" s="348"/>
      <c r="C35" s="349" t="s">
        <v>451</v>
      </c>
      <c r="D35" s="351" t="s">
        <v>655</v>
      </c>
      <c r="E35" s="413">
        <f t="shared" si="2"/>
        <v>1.0987348008939099E-2</v>
      </c>
      <c r="F35" s="413">
        <f t="shared" si="2"/>
        <v>8.4864982329326457E-3</v>
      </c>
      <c r="G35" s="413">
        <f t="shared" si="2"/>
        <v>7.8704490119472278E-3</v>
      </c>
      <c r="H35" s="413"/>
      <c r="I35" s="414">
        <f t="shared" si="3"/>
        <v>1.1196809462312425E-2</v>
      </c>
      <c r="J35" s="413">
        <f t="shared" si="3"/>
        <v>8.9309462915601028E-3</v>
      </c>
      <c r="K35" s="413">
        <f t="shared" si="3"/>
        <v>7.5983859980086992E-3</v>
      </c>
      <c r="L35" s="417"/>
    </row>
    <row r="36" spans="1:12" s="350" customFormat="1" ht="13.35" customHeight="1" x14ac:dyDescent="0.25">
      <c r="A36" s="399"/>
      <c r="B36" s="348"/>
      <c r="C36" s="349" t="s">
        <v>452</v>
      </c>
      <c r="D36" s="351" t="s">
        <v>656</v>
      </c>
      <c r="E36" s="413">
        <f t="shared" si="2"/>
        <v>1.4003413750021995E-2</v>
      </c>
      <c r="F36" s="413">
        <f t="shared" si="2"/>
        <v>8.7953061201148305E-3</v>
      </c>
      <c r="G36" s="413">
        <f t="shared" si="2"/>
        <v>7.8704490119472278E-3</v>
      </c>
      <c r="H36" s="413"/>
      <c r="I36" s="414">
        <f t="shared" si="3"/>
        <v>1.3802458613768628E-2</v>
      </c>
      <c r="J36" s="413">
        <f t="shared" si="3"/>
        <v>9.1764705882352946E-3</v>
      </c>
      <c r="K36" s="413">
        <f t="shared" si="3"/>
        <v>7.8079966462296282E-3</v>
      </c>
      <c r="L36" s="417"/>
    </row>
    <row r="37" spans="1:12" s="350" customFormat="1" ht="13.35" customHeight="1" x14ac:dyDescent="0.25">
      <c r="A37" s="399"/>
      <c r="B37" s="348"/>
      <c r="C37" s="349" t="s">
        <v>453</v>
      </c>
      <c r="D37" s="351" t="s">
        <v>657</v>
      </c>
      <c r="E37" s="413">
        <f t="shared" si="2"/>
        <v>1.6825916345527811E-2</v>
      </c>
      <c r="F37" s="413">
        <f t="shared" si="2"/>
        <v>1.4056477531366875E-2</v>
      </c>
      <c r="G37" s="413">
        <f t="shared" si="2"/>
        <v>1.1720740614914217E-2</v>
      </c>
      <c r="H37" s="413"/>
      <c r="I37" s="414">
        <f t="shared" si="3"/>
        <v>1.6300758923779069E-2</v>
      </c>
      <c r="J37" s="413">
        <f t="shared" si="3"/>
        <v>1.3841432225063939E-2</v>
      </c>
      <c r="K37" s="413">
        <f t="shared" si="3"/>
        <v>1.1633390976261595E-2</v>
      </c>
      <c r="L37" s="417"/>
    </row>
    <row r="38" spans="1:12" s="350" customFormat="1" ht="13.35" customHeight="1" x14ac:dyDescent="0.25">
      <c r="A38" s="399"/>
      <c r="B38" s="348"/>
      <c r="C38" s="349" t="s">
        <v>454</v>
      </c>
      <c r="D38" s="351" t="s">
        <v>658</v>
      </c>
      <c r="E38" s="413">
        <f t="shared" si="2"/>
        <v>3.3208397121188123E-2</v>
      </c>
      <c r="F38" s="413">
        <f t="shared" si="2"/>
        <v>3.045760753948738E-2</v>
      </c>
      <c r="G38" s="413">
        <f t="shared" si="2"/>
        <v>2.5536492837325179E-2</v>
      </c>
      <c r="H38" s="413"/>
      <c r="I38" s="414">
        <f t="shared" si="3"/>
        <v>3.7939682963088264E-2</v>
      </c>
      <c r="J38" s="413">
        <f t="shared" si="3"/>
        <v>3.5171355498721225E-2</v>
      </c>
      <c r="K38" s="413">
        <f t="shared" si="3"/>
        <v>2.9450296075040613E-2</v>
      </c>
      <c r="L38" s="417"/>
    </row>
    <row r="39" spans="1:12" s="350" customFormat="1" ht="13.35" customHeight="1" x14ac:dyDescent="0.25">
      <c r="A39" s="399"/>
      <c r="B39" s="348"/>
      <c r="C39" s="349" t="s">
        <v>455</v>
      </c>
      <c r="D39" s="351" t="s">
        <v>659</v>
      </c>
      <c r="E39" s="413">
        <f t="shared" si="2"/>
        <v>2.1284907353639866E-2</v>
      </c>
      <c r="F39" s="413">
        <f t="shared" si="2"/>
        <v>1.7613486898539452E-2</v>
      </c>
      <c r="G39" s="413">
        <f t="shared" si="2"/>
        <v>1.8345507049430949E-2</v>
      </c>
      <c r="H39" s="413"/>
      <c r="I39" s="414">
        <f t="shared" si="3"/>
        <v>2.0087245331138644E-2</v>
      </c>
      <c r="J39" s="413">
        <f t="shared" si="3"/>
        <v>1.6705882352941178E-2</v>
      </c>
      <c r="K39" s="413">
        <f t="shared" si="3"/>
        <v>1.7030865167950531E-2</v>
      </c>
      <c r="L39" s="417"/>
    </row>
    <row r="40" spans="1:12" s="350" customFormat="1" ht="13.35" customHeight="1" x14ac:dyDescent="0.25">
      <c r="A40" s="399"/>
      <c r="B40" s="348"/>
      <c r="C40" s="349" t="s">
        <v>456</v>
      </c>
      <c r="D40" s="351" t="s">
        <v>660</v>
      </c>
      <c r="E40" s="413">
        <f t="shared" si="2"/>
        <v>2.3783631596544019E-2</v>
      </c>
      <c r="F40" s="413">
        <f t="shared" si="2"/>
        <v>2.0564317820502557E-2</v>
      </c>
      <c r="G40" s="413">
        <f t="shared" si="2"/>
        <v>1.7213068342675952E-2</v>
      </c>
      <c r="H40" s="413"/>
      <c r="I40" s="414">
        <f t="shared" si="3"/>
        <v>2.3197108737870394E-2</v>
      </c>
      <c r="J40" s="413">
        <f t="shared" si="3"/>
        <v>1.9907928388746804E-2</v>
      </c>
      <c r="K40" s="413">
        <f t="shared" si="3"/>
        <v>1.655924120945344E-2</v>
      </c>
      <c r="L40" s="417"/>
    </row>
    <row r="41" spans="1:12" s="350" customFormat="1" ht="13.35" customHeight="1" x14ac:dyDescent="0.25">
      <c r="A41" s="399"/>
      <c r="B41" s="348"/>
      <c r="C41" s="349" t="s">
        <v>457</v>
      </c>
      <c r="D41" s="351" t="s">
        <v>661</v>
      </c>
      <c r="E41" s="413">
        <f t="shared" si="2"/>
        <v>5.416248746238716E-3</v>
      </c>
      <c r="F41" s="413">
        <f t="shared" si="2"/>
        <v>4.4491210412544464E-3</v>
      </c>
      <c r="G41" s="413">
        <f t="shared" si="2"/>
        <v>3.3973161202649907E-3</v>
      </c>
      <c r="H41" s="413"/>
      <c r="I41" s="414">
        <f t="shared" si="3"/>
        <v>5.3999720242413202E-3</v>
      </c>
      <c r="J41" s="413">
        <f t="shared" si="3"/>
        <v>4.5831202046035802E-3</v>
      </c>
      <c r="K41" s="413">
        <f t="shared" si="3"/>
        <v>3.5109783577005711E-3</v>
      </c>
      <c r="L41" s="417"/>
    </row>
    <row r="42" spans="1:12" s="350" customFormat="1" ht="13.35" customHeight="1" x14ac:dyDescent="0.25">
      <c r="A42" s="399"/>
      <c r="B42" s="348"/>
      <c r="C42" s="349" t="s">
        <v>458</v>
      </c>
      <c r="D42" s="351" t="s">
        <v>662</v>
      </c>
      <c r="E42" s="413">
        <f t="shared" si="2"/>
        <v>0.2841647750268349</v>
      </c>
      <c r="F42" s="413">
        <f t="shared" si="2"/>
        <v>0.33421019523520867</v>
      </c>
      <c r="G42" s="413">
        <f t="shared" si="2"/>
        <v>0.35858671649396978</v>
      </c>
      <c r="H42" s="413"/>
      <c r="I42" s="414">
        <f t="shared" si="3"/>
        <v>0.29875507873874868</v>
      </c>
      <c r="J42" s="413">
        <f t="shared" si="3"/>
        <v>0.33898721227621481</v>
      </c>
      <c r="K42" s="413">
        <f t="shared" si="3"/>
        <v>0.36246921343604255</v>
      </c>
      <c r="L42" s="417"/>
    </row>
    <row r="43" spans="1:12" s="350" customFormat="1" ht="13.35" customHeight="1" x14ac:dyDescent="0.25">
      <c r="A43" s="399"/>
      <c r="B43" s="348"/>
      <c r="C43" s="349" t="s">
        <v>459</v>
      </c>
      <c r="D43" s="351" t="s">
        <v>663</v>
      </c>
      <c r="E43" s="413">
        <f t="shared" si="2"/>
        <v>1.8821376409931548E-2</v>
      </c>
      <c r="F43" s="413">
        <f t="shared" si="2"/>
        <v>1.2443814120526574E-2</v>
      </c>
      <c r="G43" s="413">
        <f t="shared" si="2"/>
        <v>1.1494252873563218E-2</v>
      </c>
      <c r="H43" s="413"/>
      <c r="I43" s="414">
        <f t="shared" si="3"/>
        <v>1.7735329804917876E-2</v>
      </c>
      <c r="J43" s="413">
        <f t="shared" si="3"/>
        <v>1.2838874680306905E-2</v>
      </c>
      <c r="K43" s="413">
        <f t="shared" si="3"/>
        <v>1.1843001624482524E-2</v>
      </c>
      <c r="L43" s="417"/>
    </row>
    <row r="44" spans="1:12" s="350" customFormat="1" ht="13.35" customHeight="1" x14ac:dyDescent="0.25">
      <c r="A44" s="399"/>
      <c r="B44" s="348"/>
      <c r="C44" s="349" t="s">
        <v>809</v>
      </c>
      <c r="D44" s="351" t="s">
        <v>810</v>
      </c>
      <c r="E44" s="413">
        <f t="shared" si="2"/>
        <v>0.11440989635573387</v>
      </c>
      <c r="F44" s="413">
        <f t="shared" si="2"/>
        <v>0.11051891162375763</v>
      </c>
      <c r="G44" s="413">
        <f t="shared" si="2"/>
        <v>0.1090538474605062</v>
      </c>
      <c r="H44" s="413"/>
      <c r="I44" s="414">
        <f t="shared" si="3"/>
        <v>0.11041316291975836</v>
      </c>
      <c r="J44" s="413">
        <f t="shared" si="3"/>
        <v>0.10805115089514067</v>
      </c>
      <c r="K44" s="413">
        <f t="shared" si="3"/>
        <v>0.10522454540690668</v>
      </c>
      <c r="L44" s="417"/>
    </row>
    <row r="45" spans="1:12" s="350" customFormat="1" ht="13.35" customHeight="1" x14ac:dyDescent="0.25">
      <c r="A45" s="399"/>
      <c r="B45" s="405"/>
      <c r="C45" s="356" t="s">
        <v>8</v>
      </c>
      <c r="D45" s="406"/>
      <c r="E45" s="418">
        <f t="shared" si="2"/>
        <v>1</v>
      </c>
      <c r="F45" s="418">
        <f t="shared" si="2"/>
        <v>1</v>
      </c>
      <c r="G45" s="418">
        <f t="shared" si="2"/>
        <v>1</v>
      </c>
      <c r="H45" s="418"/>
      <c r="I45" s="419">
        <f t="shared" si="3"/>
        <v>1</v>
      </c>
      <c r="J45" s="418">
        <f t="shared" si="3"/>
        <v>1</v>
      </c>
      <c r="K45" s="418">
        <f t="shared" si="3"/>
        <v>1</v>
      </c>
      <c r="L45" s="420"/>
    </row>
    <row r="47" spans="1:12" customFormat="1" ht="13.35" customHeight="1" x14ac:dyDescent="0.25">
      <c r="I47" s="110" t="s">
        <v>245</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7" location="CONTENTS!A1" display="BACK TO CONTENTS" xr:uid="{00000000-0004-0000-63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25" formula="1"/>
  </ignoredError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Sheet95">
    <tabColor theme="7" tint="-0.249977111117893"/>
    <pageSetUpPr fitToPage="1"/>
  </sheetPr>
  <dimension ref="B1:AG91"/>
  <sheetViews>
    <sheetView showGridLines="0" zoomScaleNormal="100" zoomScaleSheetLayoutView="90" workbookViewId="0">
      <selection activeCell="B1" sqref="B1:J1"/>
    </sheetView>
  </sheetViews>
  <sheetFormatPr defaultColWidth="9.109375" defaultRowHeight="10.199999999999999" x14ac:dyDescent="0.25"/>
  <cols>
    <col min="1" max="1" width="1.109375" style="347" customWidth="1"/>
    <col min="2" max="16384" width="9.109375" style="347"/>
  </cols>
  <sheetData>
    <row r="1" spans="2:33" ht="15" customHeight="1" x14ac:dyDescent="0.25">
      <c r="B1" s="1428" t="s">
        <v>1107</v>
      </c>
      <c r="C1" s="1428"/>
      <c r="D1" s="1428"/>
      <c r="E1" s="1428"/>
      <c r="F1" s="1428"/>
      <c r="G1" s="1428"/>
      <c r="H1" s="1428"/>
      <c r="I1" s="1428"/>
      <c r="J1" s="1428"/>
    </row>
    <row r="2" spans="2:33" s="346" customFormat="1" ht="13.35" customHeight="1" x14ac:dyDescent="0.25"/>
    <row r="3" spans="2:33" ht="12.6" customHeight="1" x14ac:dyDescent="0.25"/>
    <row r="4" spans="2:33" ht="12.6" customHeight="1" x14ac:dyDescent="0.25"/>
    <row r="5" spans="2:33" ht="12.6" customHeight="1" x14ac:dyDescent="0.25"/>
    <row r="6" spans="2:33" ht="12.6" customHeight="1" x14ac:dyDescent="0.25"/>
    <row r="7" spans="2:33" s="350" customFormat="1" ht="13.35" customHeight="1" x14ac:dyDescent="0.25"/>
    <row r="8" spans="2:33" s="350" customFormat="1" ht="13.35" customHeight="1" x14ac:dyDescent="0.25"/>
    <row r="9" spans="2:33" s="350" customFormat="1" ht="13.35" customHeight="1" x14ac:dyDescent="0.25"/>
    <row r="10" spans="2:33" s="350" customFormat="1" ht="13.35" customHeight="1" x14ac:dyDescent="0.25"/>
    <row r="11" spans="2:33" s="350" customFormat="1" ht="13.35" customHeight="1" x14ac:dyDescent="0.25"/>
    <row r="12" spans="2:33" s="350" customFormat="1" ht="13.35" customHeight="1" x14ac:dyDescent="0.25"/>
    <row r="13" spans="2:33" s="350" customFormat="1" ht="13.35" customHeight="1" x14ac:dyDescent="0.25"/>
    <row r="14" spans="2:33" s="350" customFormat="1" ht="13.35" customHeight="1" x14ac:dyDescent="0.25">
      <c r="S14" s="347"/>
      <c r="T14" s="139"/>
      <c r="U14" s="347"/>
      <c r="V14" s="347"/>
      <c r="W14" s="347"/>
      <c r="X14" s="347"/>
      <c r="Y14" s="347"/>
      <c r="Z14" s="347"/>
      <c r="AA14" s="347"/>
      <c r="AB14" s="347"/>
      <c r="AC14" s="347"/>
      <c r="AD14" s="347"/>
      <c r="AE14" s="347"/>
      <c r="AF14" s="347"/>
      <c r="AG14" s="347"/>
    </row>
    <row r="15" spans="2:33" s="350" customFormat="1" ht="13.35" customHeight="1" x14ac:dyDescent="0.25">
      <c r="S15" s="346"/>
      <c r="T15" s="346"/>
      <c r="U15" s="346"/>
      <c r="V15" s="346"/>
      <c r="W15" s="346"/>
      <c r="X15" s="346"/>
      <c r="Y15" s="346"/>
      <c r="Z15" s="346"/>
      <c r="AA15" s="346"/>
      <c r="AB15" s="346"/>
      <c r="AC15" s="346"/>
      <c r="AD15" s="346"/>
      <c r="AE15" s="346"/>
      <c r="AF15" s="346"/>
      <c r="AG15" s="346"/>
    </row>
    <row r="16" spans="2:33" s="350" customFormat="1" ht="13.5" customHeight="1" x14ac:dyDescent="0.25">
      <c r="S16" s="347"/>
      <c r="T16" s="347"/>
      <c r="U16" s="347"/>
      <c r="V16" s="347"/>
      <c r="W16" s="347"/>
      <c r="X16" s="347"/>
      <c r="Y16" s="347"/>
      <c r="Z16" s="347"/>
      <c r="AA16" s="347"/>
      <c r="AB16" s="347"/>
      <c r="AC16" s="347"/>
      <c r="AD16" s="347"/>
      <c r="AE16" s="347"/>
      <c r="AF16" s="347"/>
      <c r="AG16" s="347"/>
    </row>
    <row r="17" spans="19:33" s="350" customFormat="1" ht="13.35" customHeight="1" x14ac:dyDescent="0.25">
      <c r="S17" s="347"/>
      <c r="T17" s="347"/>
      <c r="U17" s="347"/>
      <c r="V17" s="347"/>
      <c r="W17" s="347"/>
      <c r="X17" s="347"/>
      <c r="Y17" s="347"/>
      <c r="Z17" s="347"/>
      <c r="AA17" s="347"/>
      <c r="AB17" s="347"/>
      <c r="AC17" s="347"/>
      <c r="AD17" s="347"/>
      <c r="AE17" s="347"/>
      <c r="AF17" s="347"/>
      <c r="AG17" s="347"/>
    </row>
    <row r="18" spans="19:33" s="350" customFormat="1" ht="13.35" customHeight="1" x14ac:dyDescent="0.25">
      <c r="S18" s="347"/>
      <c r="T18" s="347"/>
      <c r="U18" s="347"/>
      <c r="V18" s="347"/>
      <c r="W18" s="347"/>
      <c r="X18" s="347"/>
      <c r="Y18" s="347"/>
      <c r="Z18" s="347"/>
      <c r="AA18" s="347"/>
      <c r="AB18" s="347"/>
      <c r="AC18" s="347"/>
      <c r="AD18" s="347"/>
      <c r="AE18" s="347"/>
      <c r="AF18" s="347"/>
      <c r="AG18" s="347"/>
    </row>
    <row r="19" spans="19:33" s="350" customFormat="1" ht="13.35" customHeight="1" x14ac:dyDescent="0.25">
      <c r="S19" s="347"/>
      <c r="T19" s="347"/>
      <c r="U19" s="347"/>
      <c r="V19" s="347"/>
      <c r="W19" s="347"/>
      <c r="X19" s="347"/>
      <c r="Y19" s="347"/>
      <c r="Z19" s="347"/>
      <c r="AA19" s="347"/>
      <c r="AB19" s="347"/>
      <c r="AC19" s="347"/>
      <c r="AD19" s="347"/>
      <c r="AE19" s="347"/>
      <c r="AF19" s="347"/>
      <c r="AG19" s="347"/>
    </row>
    <row r="20" spans="19:33" s="350" customFormat="1" ht="13.35" customHeight="1" x14ac:dyDescent="0.25"/>
    <row r="21" spans="19:33" s="350" customFormat="1" ht="13.35" customHeight="1" x14ac:dyDescent="0.25"/>
    <row r="22" spans="19:33" s="350" customFormat="1" ht="13.35" customHeight="1" x14ac:dyDescent="0.25"/>
    <row r="23" spans="19:33" s="350" customFormat="1" ht="13.35" customHeight="1" x14ac:dyDescent="0.25"/>
    <row r="24" spans="19:33" s="350" customFormat="1" ht="13.35" customHeight="1" x14ac:dyDescent="0.25"/>
    <row r="25" spans="19:33" s="350" customFormat="1" ht="13.35" customHeight="1" x14ac:dyDescent="0.25"/>
    <row r="26" spans="19:33" s="350" customFormat="1" ht="13.35" customHeight="1" x14ac:dyDescent="0.25"/>
    <row r="27" spans="19:33" s="350" customFormat="1" ht="13.35" customHeight="1" x14ac:dyDescent="0.25"/>
    <row r="28" spans="19:33" s="350" customFormat="1" ht="13.35" customHeight="1" x14ac:dyDescent="0.25"/>
    <row r="29" spans="19:33" s="350" customFormat="1" ht="13.35" customHeight="1" x14ac:dyDescent="0.25"/>
    <row r="30" spans="19:33" s="350" customFormat="1" ht="13.35" customHeight="1" x14ac:dyDescent="0.25"/>
    <row r="31" spans="19:33" s="350" customFormat="1" ht="13.35" customHeight="1" x14ac:dyDescent="0.25"/>
    <row r="32" spans="19:33" s="350" customFormat="1" ht="13.35" customHeight="1" x14ac:dyDescent="0.25"/>
    <row r="33" spans="9:9" customFormat="1" ht="13.35" customHeight="1" x14ac:dyDescent="0.25">
      <c r="I33" s="110" t="s">
        <v>245</v>
      </c>
    </row>
    <row r="34" spans="9:9" s="350" customFormat="1" ht="13.35" customHeight="1" x14ac:dyDescent="0.25"/>
    <row r="35" spans="9:9" s="350" customFormat="1" ht="13.35" customHeight="1" x14ac:dyDescent="0.25"/>
    <row r="36" spans="9:9" s="350" customFormat="1" ht="13.35" customHeight="1" x14ac:dyDescent="0.25"/>
    <row r="37" spans="9:9" s="350" customFormat="1" ht="13.35" customHeight="1" x14ac:dyDescent="0.25"/>
    <row r="38" spans="9:9" s="350" customFormat="1" ht="13.35" customHeight="1" x14ac:dyDescent="0.25"/>
    <row r="39" spans="9:9" s="350" customFormat="1" ht="13.35" customHeight="1" x14ac:dyDescent="0.25"/>
    <row r="40" spans="9:9" s="350" customFormat="1" ht="13.35" customHeight="1" x14ac:dyDescent="0.25"/>
    <row r="41" spans="9:9" s="350" customFormat="1" ht="13.35" customHeight="1" x14ac:dyDescent="0.25"/>
    <row r="42" spans="9:9" s="350" customFormat="1" ht="13.35" customHeight="1" x14ac:dyDescent="0.25"/>
    <row r="43" spans="9:9" s="350" customFormat="1" ht="13.35" customHeight="1" x14ac:dyDescent="0.25"/>
    <row r="44" spans="9:9" s="350" customFormat="1" ht="13.35" customHeight="1" x14ac:dyDescent="0.25"/>
    <row r="45" spans="9:9" s="350" customFormat="1" ht="13.35" customHeight="1" x14ac:dyDescent="0.25"/>
    <row r="46" spans="9:9" s="350" customFormat="1" ht="13.35" customHeight="1" x14ac:dyDescent="0.25"/>
    <row r="48" spans="9:9"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pans="2:11" s="350" customFormat="1" ht="13.35" customHeight="1" x14ac:dyDescent="0.25"/>
    <row r="82" spans="2:11" s="350" customFormat="1" ht="13.35" customHeight="1" x14ac:dyDescent="0.25"/>
    <row r="83" spans="2:11" s="350" customFormat="1" ht="13.35" customHeight="1" x14ac:dyDescent="0.25"/>
    <row r="84" spans="2:11" s="350" customFormat="1" ht="13.35" customHeight="1" x14ac:dyDescent="0.25"/>
    <row r="85" spans="2:11" s="350" customFormat="1" ht="13.35" customHeight="1" x14ac:dyDescent="0.25"/>
    <row r="86" spans="2:11" s="350" customFormat="1" ht="13.35" customHeight="1" x14ac:dyDescent="0.25"/>
    <row r="87" spans="2:11" s="350" customFormat="1" ht="13.35" customHeight="1" x14ac:dyDescent="0.25"/>
    <row r="90" spans="2:11" x14ac:dyDescent="0.25">
      <c r="B90" s="116"/>
      <c r="C90" s="116"/>
      <c r="D90" s="116"/>
      <c r="E90" s="116"/>
      <c r="F90" s="116"/>
      <c r="G90" s="116"/>
      <c r="H90" s="116"/>
    </row>
    <row r="91" spans="2:11" x14ac:dyDescent="0.25">
      <c r="B91" s="421"/>
      <c r="C91" s="421"/>
      <c r="D91" s="421"/>
      <c r="E91" s="421"/>
      <c r="F91" s="421"/>
      <c r="G91" s="421"/>
      <c r="H91" s="421"/>
      <c r="I91" s="421"/>
      <c r="J91" s="421"/>
      <c r="K91" s="422"/>
    </row>
  </sheetData>
  <mergeCells count="1">
    <mergeCell ref="B1:J1"/>
  </mergeCells>
  <hyperlinks>
    <hyperlink ref="I33" location="CONTENTS!A1" display="BACK TO CONTENTS" xr:uid="{00000000-0004-0000-64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Sheet96">
    <tabColor theme="7" tint="0.79998168889431442"/>
    <pageSetUpPr fitToPage="1"/>
  </sheetPr>
  <dimension ref="A1:L45"/>
  <sheetViews>
    <sheetView showGridLines="0" topLeftCell="A24" zoomScaleNormal="100" zoomScaleSheetLayoutView="90" workbookViewId="0">
      <selection activeCell="I45" sqref="I45"/>
    </sheetView>
  </sheetViews>
  <sheetFormatPr defaultColWidth="9.109375" defaultRowHeight="10.199999999999999" x14ac:dyDescent="0.2"/>
  <cols>
    <col min="1" max="1" width="4.88671875" style="391" customWidth="1"/>
    <col min="2" max="2" width="0.88671875" style="341" customWidth="1"/>
    <col min="3" max="3" width="25.5546875" style="341" bestFit="1" customWidth="1"/>
    <col min="4" max="4" width="5.33203125" style="341" bestFit="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1108</v>
      </c>
      <c r="C1" s="392"/>
      <c r="D1" s="392"/>
      <c r="E1" s="392"/>
      <c r="F1" s="392"/>
      <c r="G1" s="392"/>
      <c r="H1" s="392"/>
    </row>
    <row r="2" spans="1:12" s="346" customFormat="1" ht="13.35" customHeight="1" x14ac:dyDescent="0.25">
      <c r="A2" s="393"/>
      <c r="B2" s="394"/>
      <c r="C2" s="1390" t="s">
        <v>156</v>
      </c>
      <c r="D2" s="1391"/>
      <c r="E2" s="1392">
        <v>2022</v>
      </c>
      <c r="F2" s="1393"/>
      <c r="G2" s="1393"/>
      <c r="H2" s="1394"/>
      <c r="I2" s="1392">
        <v>2023</v>
      </c>
      <c r="J2" s="1393"/>
      <c r="K2" s="1393"/>
      <c r="L2" s="1394"/>
    </row>
    <row r="3" spans="1:12" ht="12.6" customHeight="1" x14ac:dyDescent="0.15">
      <c r="A3" s="395"/>
      <c r="B3" s="396"/>
      <c r="C3" s="1395" t="s">
        <v>328</v>
      </c>
      <c r="D3" s="1396"/>
      <c r="E3" s="1401" t="s">
        <v>313</v>
      </c>
      <c r="F3" s="1384" t="s">
        <v>329</v>
      </c>
      <c r="G3" s="1384" t="s">
        <v>325</v>
      </c>
      <c r="H3" s="1387" t="s">
        <v>326</v>
      </c>
      <c r="I3" s="1401" t="s">
        <v>313</v>
      </c>
      <c r="J3" s="1384" t="s">
        <v>329</v>
      </c>
      <c r="K3" s="1384" t="s">
        <v>325</v>
      </c>
      <c r="L3" s="1387" t="s">
        <v>326</v>
      </c>
    </row>
    <row r="4" spans="1:12" ht="12.6" customHeight="1" x14ac:dyDescent="0.15">
      <c r="A4" s="395"/>
      <c r="B4" s="397"/>
      <c r="C4" s="1397"/>
      <c r="D4" s="1398"/>
      <c r="E4" s="1402"/>
      <c r="F4" s="1385"/>
      <c r="G4" s="1385"/>
      <c r="H4" s="1388"/>
      <c r="I4" s="1402"/>
      <c r="J4" s="1385"/>
      <c r="K4" s="1385"/>
      <c r="L4" s="1388"/>
    </row>
    <row r="5" spans="1:12" ht="12.6" customHeight="1" x14ac:dyDescent="0.15">
      <c r="A5" s="395"/>
      <c r="B5" s="397"/>
      <c r="C5" s="1397"/>
      <c r="D5" s="1398"/>
      <c r="E5" s="1402"/>
      <c r="F5" s="1385"/>
      <c r="G5" s="1385"/>
      <c r="H5" s="1388"/>
      <c r="I5" s="1402"/>
      <c r="J5" s="1385"/>
      <c r="K5" s="1385"/>
      <c r="L5" s="1388"/>
    </row>
    <row r="6" spans="1:12" ht="12.6" customHeight="1" x14ac:dyDescent="0.15">
      <c r="A6" s="395"/>
      <c r="B6" s="398"/>
      <c r="C6" s="1399"/>
      <c r="D6" s="1400"/>
      <c r="E6" s="1403"/>
      <c r="F6" s="1386"/>
      <c r="G6" s="1386"/>
      <c r="H6" s="1389"/>
      <c r="I6" s="1403"/>
      <c r="J6" s="1386"/>
      <c r="K6" s="1386"/>
      <c r="L6" s="1389"/>
    </row>
    <row r="7" spans="1:12" s="350" customFormat="1" ht="13.35" customHeight="1" x14ac:dyDescent="0.25">
      <c r="A7" s="399"/>
      <c r="B7" s="348"/>
      <c r="C7" s="352" t="s">
        <v>460</v>
      </c>
      <c r="D7" s="353" t="s">
        <v>664</v>
      </c>
      <c r="E7" s="367">
        <v>7768</v>
      </c>
      <c r="F7" s="367">
        <v>1990</v>
      </c>
      <c r="G7" s="367">
        <v>338</v>
      </c>
      <c r="H7" s="832">
        <f t="shared" ref="H7:H23" si="0">+F7*1000000/E7</f>
        <v>256179.19670442841</v>
      </c>
      <c r="I7" s="367">
        <v>8113</v>
      </c>
      <c r="J7" s="367">
        <v>2203</v>
      </c>
      <c r="K7" s="367">
        <v>358</v>
      </c>
      <c r="L7" s="832">
        <f t="shared" ref="L7:L24" si="1">+J7*1000000/I7</f>
        <v>271539.5044989523</v>
      </c>
    </row>
    <row r="8" spans="1:12" s="350" customFormat="1" ht="13.35" customHeight="1" x14ac:dyDescent="0.25">
      <c r="A8" s="399"/>
      <c r="B8" s="348"/>
      <c r="C8" s="349" t="s">
        <v>461</v>
      </c>
      <c r="D8" s="351" t="s">
        <v>665</v>
      </c>
      <c r="E8" s="829">
        <v>20061</v>
      </c>
      <c r="F8" s="829">
        <v>5302</v>
      </c>
      <c r="G8" s="829">
        <v>886</v>
      </c>
      <c r="H8" s="829">
        <f t="shared" si="0"/>
        <v>264293.90359403816</v>
      </c>
      <c r="I8" s="830">
        <v>21237</v>
      </c>
      <c r="J8" s="829">
        <v>5611</v>
      </c>
      <c r="K8" s="829">
        <v>964</v>
      </c>
      <c r="L8" s="831">
        <f t="shared" si="1"/>
        <v>264208.69237651268</v>
      </c>
    </row>
    <row r="9" spans="1:12" s="350" customFormat="1" ht="13.35" customHeight="1" x14ac:dyDescent="0.25">
      <c r="A9" s="399"/>
      <c r="B9" s="348"/>
      <c r="C9" s="349" t="s">
        <v>462</v>
      </c>
      <c r="D9" s="351" t="s">
        <v>666</v>
      </c>
      <c r="E9" s="829">
        <v>3689</v>
      </c>
      <c r="F9" s="829">
        <v>779</v>
      </c>
      <c r="G9" s="829">
        <v>135</v>
      </c>
      <c r="H9" s="829">
        <f t="shared" si="0"/>
        <v>211168.33830306315</v>
      </c>
      <c r="I9" s="830">
        <v>4269</v>
      </c>
      <c r="J9" s="829">
        <v>908</v>
      </c>
      <c r="K9" s="829">
        <v>148</v>
      </c>
      <c r="L9" s="831">
        <f t="shared" si="1"/>
        <v>212696.18177559148</v>
      </c>
    </row>
    <row r="10" spans="1:12" s="350" customFormat="1" ht="13.35" customHeight="1" x14ac:dyDescent="0.25">
      <c r="A10" s="399"/>
      <c r="B10" s="348"/>
      <c r="C10" s="349" t="s">
        <v>463</v>
      </c>
      <c r="D10" s="351" t="s">
        <v>667</v>
      </c>
      <c r="E10" s="829">
        <v>8086</v>
      </c>
      <c r="F10" s="829">
        <v>1995</v>
      </c>
      <c r="G10" s="829">
        <v>310</v>
      </c>
      <c r="H10" s="829">
        <f t="shared" si="0"/>
        <v>246722.73064556022</v>
      </c>
      <c r="I10" s="830">
        <v>8353</v>
      </c>
      <c r="J10" s="829">
        <v>2199</v>
      </c>
      <c r="K10" s="829">
        <v>331</v>
      </c>
      <c r="L10" s="831">
        <f t="shared" si="1"/>
        <v>263258.70944570814</v>
      </c>
    </row>
    <row r="11" spans="1:12" s="350" customFormat="1" ht="13.35" customHeight="1" x14ac:dyDescent="0.25">
      <c r="A11" s="399"/>
      <c r="B11" s="348"/>
      <c r="C11" s="349" t="s">
        <v>464</v>
      </c>
      <c r="D11" s="351" t="s">
        <v>668</v>
      </c>
      <c r="E11" s="829">
        <v>3212</v>
      </c>
      <c r="F11" s="829">
        <v>771</v>
      </c>
      <c r="G11" s="829">
        <v>149</v>
      </c>
      <c r="H11" s="829">
        <f t="shared" si="0"/>
        <v>240037.35990037359</v>
      </c>
      <c r="I11" s="830">
        <v>3417</v>
      </c>
      <c r="J11" s="829">
        <v>800</v>
      </c>
      <c r="K11" s="829">
        <v>133</v>
      </c>
      <c r="L11" s="831">
        <f t="shared" si="1"/>
        <v>234123.50014632719</v>
      </c>
    </row>
    <row r="12" spans="1:12" s="350" customFormat="1" ht="13.35" customHeight="1" x14ac:dyDescent="0.25">
      <c r="A12" s="399"/>
      <c r="B12" s="348"/>
      <c r="C12" s="349" t="s">
        <v>465</v>
      </c>
      <c r="D12" s="351" t="s">
        <v>669</v>
      </c>
      <c r="E12" s="829">
        <v>66338</v>
      </c>
      <c r="F12" s="829">
        <v>23526</v>
      </c>
      <c r="G12" s="829">
        <v>5107</v>
      </c>
      <c r="H12" s="829">
        <f t="shared" si="0"/>
        <v>354638.36715004977</v>
      </c>
      <c r="I12" s="830">
        <v>69117</v>
      </c>
      <c r="J12" s="829">
        <v>24647</v>
      </c>
      <c r="K12" s="829">
        <v>5368</v>
      </c>
      <c r="L12" s="831">
        <f t="shared" si="1"/>
        <v>356598.23198344838</v>
      </c>
    </row>
    <row r="13" spans="1:12" s="350" customFormat="1" ht="13.35" customHeight="1" x14ac:dyDescent="0.25">
      <c r="A13" s="399"/>
      <c r="B13" s="348"/>
      <c r="C13" s="349" t="s">
        <v>466</v>
      </c>
      <c r="D13" s="351" t="s">
        <v>670</v>
      </c>
      <c r="E13" s="829">
        <v>58913</v>
      </c>
      <c r="F13" s="829">
        <v>19692</v>
      </c>
      <c r="G13" s="829">
        <v>4372</v>
      </c>
      <c r="H13" s="829">
        <f t="shared" si="0"/>
        <v>334255.59723660315</v>
      </c>
      <c r="I13" s="830">
        <v>62921</v>
      </c>
      <c r="J13" s="829">
        <v>21116</v>
      </c>
      <c r="K13" s="829">
        <v>4551</v>
      </c>
      <c r="L13" s="831">
        <f t="shared" si="1"/>
        <v>335595.42918898299</v>
      </c>
    </row>
    <row r="14" spans="1:12" s="350" customFormat="1" ht="13.35" customHeight="1" x14ac:dyDescent="0.25">
      <c r="A14" s="399"/>
      <c r="B14" s="348"/>
      <c r="C14" s="349" t="s">
        <v>467</v>
      </c>
      <c r="D14" s="351" t="s">
        <v>671</v>
      </c>
      <c r="E14" s="829">
        <v>16367</v>
      </c>
      <c r="F14" s="829">
        <v>4668</v>
      </c>
      <c r="G14" s="829">
        <v>932</v>
      </c>
      <c r="H14" s="829">
        <f t="shared" si="0"/>
        <v>285208.04056943848</v>
      </c>
      <c r="I14" s="830">
        <v>17105</v>
      </c>
      <c r="J14" s="829">
        <v>4962</v>
      </c>
      <c r="K14" s="829">
        <v>963</v>
      </c>
      <c r="L14" s="831">
        <f t="shared" si="1"/>
        <v>290090.61677871965</v>
      </c>
    </row>
    <row r="15" spans="1:12" s="350" customFormat="1" ht="13.35" customHeight="1" x14ac:dyDescent="0.25">
      <c r="A15" s="399"/>
      <c r="B15" s="348"/>
      <c r="C15" s="349" t="s">
        <v>890</v>
      </c>
      <c r="D15" s="351" t="s">
        <v>811</v>
      </c>
      <c r="E15" s="829">
        <v>83030</v>
      </c>
      <c r="F15" s="829">
        <v>23846</v>
      </c>
      <c r="G15" s="829">
        <v>4695</v>
      </c>
      <c r="H15" s="829">
        <f t="shared" si="0"/>
        <v>287197.39853065158</v>
      </c>
      <c r="I15" s="830">
        <v>87398</v>
      </c>
      <c r="J15" s="829">
        <v>26217</v>
      </c>
      <c r="K15" s="829">
        <v>4988</v>
      </c>
      <c r="L15" s="831">
        <f t="shared" si="1"/>
        <v>299972.53941737796</v>
      </c>
    </row>
    <row r="16" spans="1:12" s="350" customFormat="1" ht="13.35" customHeight="1" x14ac:dyDescent="0.25">
      <c r="A16" s="399"/>
      <c r="B16" s="348"/>
      <c r="C16" s="349" t="s">
        <v>468</v>
      </c>
      <c r="D16" s="351" t="s">
        <v>672</v>
      </c>
      <c r="E16" s="829">
        <v>9158</v>
      </c>
      <c r="F16" s="829">
        <v>2567</v>
      </c>
      <c r="G16" s="829">
        <v>481</v>
      </c>
      <c r="H16" s="829">
        <f t="shared" si="0"/>
        <v>280301.37584625464</v>
      </c>
      <c r="I16" s="830">
        <v>9728</v>
      </c>
      <c r="J16" s="829">
        <v>3417</v>
      </c>
      <c r="K16" s="829">
        <v>783</v>
      </c>
      <c r="L16" s="831">
        <f t="shared" si="1"/>
        <v>351254.11184210528</v>
      </c>
    </row>
    <row r="17" spans="1:12" s="350" customFormat="1" ht="13.35" customHeight="1" x14ac:dyDescent="0.25">
      <c r="A17" s="399"/>
      <c r="B17" s="348"/>
      <c r="C17" s="349" t="s">
        <v>469</v>
      </c>
      <c r="D17" s="351" t="s">
        <v>673</v>
      </c>
      <c r="E17" s="829">
        <v>16326</v>
      </c>
      <c r="F17" s="829">
        <v>4388</v>
      </c>
      <c r="G17" s="829">
        <v>909</v>
      </c>
      <c r="H17" s="829">
        <f t="shared" si="0"/>
        <v>268773.73514639225</v>
      </c>
      <c r="I17" s="830">
        <v>17045</v>
      </c>
      <c r="J17" s="829">
        <v>4777</v>
      </c>
      <c r="K17" s="829">
        <v>974</v>
      </c>
      <c r="L17" s="831">
        <f t="shared" si="1"/>
        <v>280258.14021707245</v>
      </c>
    </row>
    <row r="18" spans="1:12" s="350" customFormat="1" ht="13.35" customHeight="1" x14ac:dyDescent="0.25">
      <c r="A18" s="399"/>
      <c r="B18" s="348"/>
      <c r="C18" s="349" t="s">
        <v>470</v>
      </c>
      <c r="D18" s="351" t="s">
        <v>674</v>
      </c>
      <c r="E18" s="829">
        <v>20287</v>
      </c>
      <c r="F18" s="829">
        <v>5020</v>
      </c>
      <c r="G18" s="829">
        <v>1019</v>
      </c>
      <c r="H18" s="829">
        <f t="shared" si="0"/>
        <v>247449.10533839406</v>
      </c>
      <c r="I18" s="830">
        <v>21945</v>
      </c>
      <c r="J18" s="829">
        <v>5285</v>
      </c>
      <c r="K18" s="829">
        <v>1098</v>
      </c>
      <c r="L18" s="831">
        <f t="shared" si="1"/>
        <v>240829.34609250398</v>
      </c>
    </row>
    <row r="19" spans="1:12" s="350" customFormat="1" ht="13.35" customHeight="1" x14ac:dyDescent="0.25">
      <c r="A19" s="399"/>
      <c r="B19" s="348"/>
      <c r="C19" s="349" t="s">
        <v>471</v>
      </c>
      <c r="D19" s="351" t="s">
        <v>675</v>
      </c>
      <c r="E19" s="829">
        <v>6214</v>
      </c>
      <c r="F19" s="829">
        <v>1403</v>
      </c>
      <c r="G19" s="829">
        <v>256</v>
      </c>
      <c r="H19" s="829">
        <f t="shared" si="0"/>
        <v>225780.49565497265</v>
      </c>
      <c r="I19" s="830">
        <v>6272</v>
      </c>
      <c r="J19" s="829">
        <v>1499</v>
      </c>
      <c r="K19" s="829">
        <v>257</v>
      </c>
      <c r="L19" s="831">
        <f t="shared" si="1"/>
        <v>238998.72448979592</v>
      </c>
    </row>
    <row r="20" spans="1:12" s="350" customFormat="1" ht="13.35" customHeight="1" x14ac:dyDescent="0.25">
      <c r="A20" s="399"/>
      <c r="B20" s="348"/>
      <c r="C20" s="349" t="s">
        <v>472</v>
      </c>
      <c r="D20" s="351" t="s">
        <v>676</v>
      </c>
      <c r="E20" s="829">
        <v>37309</v>
      </c>
      <c r="F20" s="829">
        <v>12983</v>
      </c>
      <c r="G20" s="829">
        <v>2818</v>
      </c>
      <c r="H20" s="829">
        <f t="shared" si="0"/>
        <v>347985.74070599588</v>
      </c>
      <c r="I20" s="830">
        <v>39722</v>
      </c>
      <c r="J20" s="829">
        <v>14438</v>
      </c>
      <c r="K20" s="829">
        <v>3083</v>
      </c>
      <c r="L20" s="831">
        <f t="shared" si="1"/>
        <v>363476.15930718492</v>
      </c>
    </row>
    <row r="21" spans="1:12" s="350" customFormat="1" ht="13.35" customHeight="1" x14ac:dyDescent="0.25">
      <c r="A21" s="399"/>
      <c r="B21" s="348"/>
      <c r="C21" s="349" t="s">
        <v>473</v>
      </c>
      <c r="D21" s="351" t="s">
        <v>677</v>
      </c>
      <c r="E21" s="829">
        <v>10897</v>
      </c>
      <c r="F21" s="829">
        <v>4099</v>
      </c>
      <c r="G21" s="829">
        <v>963</v>
      </c>
      <c r="H21" s="829">
        <f t="shared" si="0"/>
        <v>376158.57575479487</v>
      </c>
      <c r="I21" s="830">
        <v>11575</v>
      </c>
      <c r="J21" s="829">
        <v>4526</v>
      </c>
      <c r="K21" s="829">
        <v>1032</v>
      </c>
      <c r="L21" s="831">
        <f t="shared" si="1"/>
        <v>391015.11879049678</v>
      </c>
    </row>
    <row r="22" spans="1:12" s="350" customFormat="1" ht="13.35" customHeight="1" x14ac:dyDescent="0.25">
      <c r="A22" s="399"/>
      <c r="B22" s="348"/>
      <c r="C22" s="349" t="s">
        <v>474</v>
      </c>
      <c r="D22" s="351" t="s">
        <v>678</v>
      </c>
      <c r="E22" s="829">
        <v>11401</v>
      </c>
      <c r="F22" s="829">
        <v>2665</v>
      </c>
      <c r="G22" s="829">
        <v>408</v>
      </c>
      <c r="H22" s="829">
        <f t="shared" si="0"/>
        <v>233751.42531356899</v>
      </c>
      <c r="I22" s="830">
        <v>12113</v>
      </c>
      <c r="J22" s="829">
        <v>3004</v>
      </c>
      <c r="K22" s="829">
        <v>445</v>
      </c>
      <c r="L22" s="831">
        <f t="shared" si="1"/>
        <v>247998.01865764055</v>
      </c>
    </row>
    <row r="23" spans="1:12" s="350" customFormat="1" ht="13.35" customHeight="1" x14ac:dyDescent="0.25">
      <c r="A23" s="399"/>
      <c r="B23" s="348"/>
      <c r="C23" s="349" t="s">
        <v>475</v>
      </c>
      <c r="D23" s="351" t="s">
        <v>679</v>
      </c>
      <c r="E23" s="829">
        <v>8257</v>
      </c>
      <c r="F23" s="829">
        <v>2178</v>
      </c>
      <c r="G23" s="829">
        <v>395</v>
      </c>
      <c r="H23" s="829">
        <f t="shared" si="0"/>
        <v>263776.18989947921</v>
      </c>
      <c r="I23" s="830">
        <v>9385</v>
      </c>
      <c r="J23" s="829">
        <v>2445</v>
      </c>
      <c r="K23" s="829">
        <v>431</v>
      </c>
      <c r="L23" s="831">
        <f t="shared" si="1"/>
        <v>260522.10974960044</v>
      </c>
    </row>
    <row r="24" spans="1:12" s="350" customFormat="1" ht="13.35" customHeight="1" x14ac:dyDescent="0.25">
      <c r="A24" s="399"/>
      <c r="B24" s="405"/>
      <c r="C24" s="356" t="s">
        <v>8</v>
      </c>
      <c r="D24" s="406"/>
      <c r="E24" s="826">
        <f>SUM(E7:E23)</f>
        <v>387313</v>
      </c>
      <c r="F24" s="826">
        <f>SUM(F7:F23)</f>
        <v>117872</v>
      </c>
      <c r="G24" s="826">
        <f>SUM(G7:G23)</f>
        <v>24173</v>
      </c>
      <c r="H24" s="827">
        <f>+F24*1000000/E24</f>
        <v>304332.67150857317</v>
      </c>
      <c r="I24" s="828">
        <f>SUM(I7:I23)</f>
        <v>409715</v>
      </c>
      <c r="J24" s="826">
        <f>SUM(J7:J23)</f>
        <v>128054</v>
      </c>
      <c r="K24" s="826">
        <f>SUM(K7:K23)</f>
        <v>25907</v>
      </c>
      <c r="L24" s="827">
        <f t="shared" si="1"/>
        <v>312544.08552286343</v>
      </c>
    </row>
    <row r="25" spans="1:12" ht="13.2" x14ac:dyDescent="0.2">
      <c r="B25" s="372"/>
      <c r="C25" s="411" t="s">
        <v>82</v>
      </c>
      <c r="D25" s="412"/>
      <c r="E25" s="424"/>
      <c r="F25" s="425"/>
      <c r="G25" s="425"/>
      <c r="H25" s="425"/>
      <c r="I25" s="426"/>
      <c r="J25" s="427"/>
      <c r="K25" s="427"/>
      <c r="L25" s="415"/>
    </row>
    <row r="26" spans="1:12" s="350" customFormat="1" ht="13.35" customHeight="1" x14ac:dyDescent="0.25">
      <c r="A26" s="399"/>
      <c r="B26" s="348"/>
      <c r="C26" s="352" t="s">
        <v>460</v>
      </c>
      <c r="D26" s="353" t="s">
        <v>664</v>
      </c>
      <c r="E26" s="413">
        <f t="shared" ref="E26:G41" si="2">+E7/E$24</f>
        <v>2.0056130313209214E-2</v>
      </c>
      <c r="F26" s="413">
        <f t="shared" si="2"/>
        <v>1.6882720238903217E-2</v>
      </c>
      <c r="G26" s="413">
        <f t="shared" si="2"/>
        <v>1.3982542506101849E-2</v>
      </c>
      <c r="H26" s="413"/>
      <c r="I26" s="414">
        <f t="shared" ref="I26:K41" si="3">+I7/I$24</f>
        <v>1.9801569383595913E-2</v>
      </c>
      <c r="J26" s="413">
        <f t="shared" si="3"/>
        <v>1.7203679697627563E-2</v>
      </c>
      <c r="K26" s="413">
        <f t="shared" si="3"/>
        <v>1.3818659049677693E-2</v>
      </c>
      <c r="L26" s="417"/>
    </row>
    <row r="27" spans="1:12" s="350" customFormat="1" ht="13.35" customHeight="1" x14ac:dyDescent="0.25">
      <c r="A27" s="399"/>
      <c r="B27" s="348"/>
      <c r="C27" s="349" t="s">
        <v>461</v>
      </c>
      <c r="D27" s="351" t="s">
        <v>665</v>
      </c>
      <c r="E27" s="413">
        <f t="shared" si="2"/>
        <v>5.1795317998621269E-2</v>
      </c>
      <c r="F27" s="413">
        <f t="shared" si="2"/>
        <v>4.4980996335007468E-2</v>
      </c>
      <c r="G27" s="413">
        <f t="shared" si="2"/>
        <v>3.6652463492326148E-2</v>
      </c>
      <c r="H27" s="413"/>
      <c r="I27" s="414">
        <f t="shared" si="3"/>
        <v>5.1833591642971334E-2</v>
      </c>
      <c r="J27" s="413">
        <f t="shared" si="3"/>
        <v>4.3817452012432256E-2</v>
      </c>
      <c r="K27" s="413">
        <f t="shared" si="3"/>
        <v>3.7210020457791329E-2</v>
      </c>
      <c r="L27" s="417"/>
    </row>
    <row r="28" spans="1:12" s="350" customFormat="1" ht="13.35" customHeight="1" x14ac:dyDescent="0.25">
      <c r="A28" s="399"/>
      <c r="B28" s="348"/>
      <c r="C28" s="349" t="s">
        <v>462</v>
      </c>
      <c r="D28" s="351" t="s">
        <v>666</v>
      </c>
      <c r="E28" s="413">
        <f t="shared" si="2"/>
        <v>9.5245963858687933E-3</v>
      </c>
      <c r="F28" s="413">
        <f t="shared" si="2"/>
        <v>6.6088638523143749E-3</v>
      </c>
      <c r="G28" s="413">
        <f t="shared" si="2"/>
        <v>5.5847433086501468E-3</v>
      </c>
      <c r="H28" s="413"/>
      <c r="I28" s="414">
        <f t="shared" si="3"/>
        <v>1.0419437901956237E-2</v>
      </c>
      <c r="J28" s="413">
        <f t="shared" si="3"/>
        <v>7.0907585862214377E-3</v>
      </c>
      <c r="K28" s="413">
        <f t="shared" si="3"/>
        <v>5.7127417300343536E-3</v>
      </c>
      <c r="L28" s="417"/>
    </row>
    <row r="29" spans="1:12" s="350" customFormat="1" ht="13.35" customHeight="1" x14ac:dyDescent="0.25">
      <c r="A29" s="399"/>
      <c r="B29" s="348"/>
      <c r="C29" s="349" t="s">
        <v>463</v>
      </c>
      <c r="D29" s="351" t="s">
        <v>667</v>
      </c>
      <c r="E29" s="413">
        <f t="shared" si="2"/>
        <v>2.0877171693178386E-2</v>
      </c>
      <c r="F29" s="413">
        <f t="shared" si="2"/>
        <v>1.692513913397584E-2</v>
      </c>
      <c r="G29" s="413">
        <f t="shared" si="2"/>
        <v>1.2824225375418856E-2</v>
      </c>
      <c r="H29" s="413"/>
      <c r="I29" s="414">
        <f t="shared" si="3"/>
        <v>2.0387342420951148E-2</v>
      </c>
      <c r="J29" s="413">
        <f t="shared" si="3"/>
        <v>1.7172442875661831E-2</v>
      </c>
      <c r="K29" s="413">
        <f t="shared" si="3"/>
        <v>1.2776469680009265E-2</v>
      </c>
      <c r="L29" s="417"/>
    </row>
    <row r="30" spans="1:12" s="350" customFormat="1" ht="13.35" customHeight="1" x14ac:dyDescent="0.25">
      <c r="A30" s="399"/>
      <c r="B30" s="348"/>
      <c r="C30" s="349" t="s">
        <v>464</v>
      </c>
      <c r="D30" s="351" t="s">
        <v>668</v>
      </c>
      <c r="E30" s="413">
        <f t="shared" si="2"/>
        <v>8.2930343159150349E-3</v>
      </c>
      <c r="F30" s="413">
        <f t="shared" si="2"/>
        <v>6.5409936201981812E-3</v>
      </c>
      <c r="G30" s="413">
        <f t="shared" si="2"/>
        <v>6.1639018739916432E-3</v>
      </c>
      <c r="H30" s="413"/>
      <c r="I30" s="414">
        <f t="shared" si="3"/>
        <v>8.339943619345154E-3</v>
      </c>
      <c r="J30" s="413">
        <f t="shared" si="3"/>
        <v>6.2473643931466412E-3</v>
      </c>
      <c r="K30" s="413">
        <f t="shared" si="3"/>
        <v>5.1337476357741149E-3</v>
      </c>
      <c r="L30" s="417"/>
    </row>
    <row r="31" spans="1:12" s="350" customFormat="1" ht="13.35" customHeight="1" x14ac:dyDescent="0.25">
      <c r="A31" s="399"/>
      <c r="B31" s="348"/>
      <c r="C31" s="349" t="s">
        <v>465</v>
      </c>
      <c r="D31" s="351" t="s">
        <v>669</v>
      </c>
      <c r="E31" s="413">
        <f t="shared" si="2"/>
        <v>0.17127749391319166</v>
      </c>
      <c r="F31" s="413">
        <f t="shared" si="2"/>
        <v>0.19958938509569701</v>
      </c>
      <c r="G31" s="413">
        <f t="shared" si="2"/>
        <v>0.2112687709427874</v>
      </c>
      <c r="H31" s="413"/>
      <c r="I31" s="414">
        <f t="shared" si="3"/>
        <v>0.16869531259534065</v>
      </c>
      <c r="J31" s="413">
        <f t="shared" si="3"/>
        <v>0.19247348774735659</v>
      </c>
      <c r="K31" s="413">
        <f t="shared" si="3"/>
        <v>0.20720268653259738</v>
      </c>
      <c r="L31" s="417"/>
    </row>
    <row r="32" spans="1:12" s="350" customFormat="1" ht="13.35" customHeight="1" x14ac:dyDescent="0.25">
      <c r="A32" s="399"/>
      <c r="B32" s="348"/>
      <c r="C32" s="349" t="s">
        <v>466</v>
      </c>
      <c r="D32" s="351" t="s">
        <v>670</v>
      </c>
      <c r="E32" s="413">
        <f t="shared" si="2"/>
        <v>0.15210695225825108</v>
      </c>
      <c r="F32" s="413">
        <f t="shared" si="2"/>
        <v>0.16706257635401114</v>
      </c>
      <c r="G32" s="413">
        <f t="shared" si="2"/>
        <v>0.18086294626235883</v>
      </c>
      <c r="H32" s="413"/>
      <c r="I32" s="414">
        <f t="shared" si="3"/>
        <v>0.15357260534761968</v>
      </c>
      <c r="J32" s="413">
        <f t="shared" si="3"/>
        <v>0.16489918315710558</v>
      </c>
      <c r="K32" s="413">
        <f t="shared" si="3"/>
        <v>0.17566680819855637</v>
      </c>
      <c r="L32" s="417"/>
    </row>
    <row r="33" spans="1:12" s="350" customFormat="1" ht="13.35" customHeight="1" x14ac:dyDescent="0.25">
      <c r="A33" s="399"/>
      <c r="B33" s="348"/>
      <c r="C33" s="349" t="s">
        <v>467</v>
      </c>
      <c r="D33" s="351" t="s">
        <v>671</v>
      </c>
      <c r="E33" s="413">
        <f t="shared" si="2"/>
        <v>4.2257812157092581E-2</v>
      </c>
      <c r="F33" s="413">
        <f t="shared" si="2"/>
        <v>3.9602280439799104E-2</v>
      </c>
      <c r="G33" s="413">
        <f t="shared" si="2"/>
        <v>3.8555413064162498E-2</v>
      </c>
      <c r="H33" s="413"/>
      <c r="I33" s="414">
        <f t="shared" si="3"/>
        <v>4.1748532516505378E-2</v>
      </c>
      <c r="J33" s="413">
        <f t="shared" si="3"/>
        <v>3.8749277648492043E-2</v>
      </c>
      <c r="K33" s="413">
        <f t="shared" si="3"/>
        <v>3.7171420851507313E-2</v>
      </c>
      <c r="L33" s="417"/>
    </row>
    <row r="34" spans="1:12" s="350" customFormat="1" ht="13.35" customHeight="1" x14ac:dyDescent="0.25">
      <c r="A34" s="399"/>
      <c r="B34" s="348"/>
      <c r="C34" s="349" t="s">
        <v>890</v>
      </c>
      <c r="D34" s="351" t="s">
        <v>811</v>
      </c>
      <c r="E34" s="413">
        <f t="shared" si="2"/>
        <v>0.21437442068817728</v>
      </c>
      <c r="F34" s="413">
        <f t="shared" si="2"/>
        <v>0.20230419438034478</v>
      </c>
      <c r="G34" s="413">
        <f t="shared" si="2"/>
        <v>0.19422496173416623</v>
      </c>
      <c r="H34" s="413"/>
      <c r="I34" s="414">
        <f t="shared" si="3"/>
        <v>0.21331413299488669</v>
      </c>
      <c r="J34" s="413">
        <f t="shared" si="3"/>
        <v>0.20473394036890688</v>
      </c>
      <c r="K34" s="413">
        <f t="shared" si="3"/>
        <v>0.19253483614467132</v>
      </c>
      <c r="L34" s="417"/>
    </row>
    <row r="35" spans="1:12" s="350" customFormat="1" ht="13.35" customHeight="1" x14ac:dyDescent="0.25">
      <c r="A35" s="399"/>
      <c r="B35" s="348"/>
      <c r="C35" s="349" t="s">
        <v>468</v>
      </c>
      <c r="D35" s="351" t="s">
        <v>672</v>
      </c>
      <c r="E35" s="413">
        <f t="shared" si="2"/>
        <v>2.3644958986659369E-2</v>
      </c>
      <c r="F35" s="413">
        <f t="shared" si="2"/>
        <v>2.1777860730283698E-2</v>
      </c>
      <c r="G35" s="413">
        <f t="shared" si="2"/>
        <v>1.9898233566375708E-2</v>
      </c>
      <c r="H35" s="413"/>
      <c r="I35" s="414">
        <f t="shared" si="3"/>
        <v>2.3743333780798848E-2</v>
      </c>
      <c r="J35" s="413">
        <f t="shared" si="3"/>
        <v>2.6684055164227592E-2</v>
      </c>
      <c r="K35" s="413">
        <f t="shared" si="3"/>
        <v>3.0223491720384452E-2</v>
      </c>
      <c r="L35" s="417"/>
    </row>
    <row r="36" spans="1:12" s="350" customFormat="1" ht="13.35" customHeight="1" x14ac:dyDescent="0.25">
      <c r="A36" s="399"/>
      <c r="B36" s="348"/>
      <c r="C36" s="349" t="s">
        <v>469</v>
      </c>
      <c r="D36" s="351" t="s">
        <v>673</v>
      </c>
      <c r="E36" s="413">
        <f t="shared" si="2"/>
        <v>4.2151954620681463E-2</v>
      </c>
      <c r="F36" s="413">
        <f t="shared" si="2"/>
        <v>3.7226822315732322E-2</v>
      </c>
      <c r="G36" s="413">
        <f t="shared" si="2"/>
        <v>3.760393827824432E-2</v>
      </c>
      <c r="H36" s="413"/>
      <c r="I36" s="414">
        <f t="shared" si="3"/>
        <v>4.1602089257166568E-2</v>
      </c>
      <c r="J36" s="413">
        <f t="shared" si="3"/>
        <v>3.730457463257688E-2</v>
      </c>
      <c r="K36" s="413">
        <f t="shared" si="3"/>
        <v>3.7596016520631492E-2</v>
      </c>
      <c r="L36" s="417"/>
    </row>
    <row r="37" spans="1:12" s="350" customFormat="1" ht="13.35" customHeight="1" x14ac:dyDescent="0.25">
      <c r="A37" s="399"/>
      <c r="B37" s="348"/>
      <c r="C37" s="349" t="s">
        <v>470</v>
      </c>
      <c r="D37" s="351" t="s">
        <v>674</v>
      </c>
      <c r="E37" s="413">
        <f t="shared" si="2"/>
        <v>5.2378825394448415E-2</v>
      </c>
      <c r="F37" s="413">
        <f t="shared" si="2"/>
        <v>4.2588570652911634E-2</v>
      </c>
      <c r="G37" s="413">
        <f t="shared" si="2"/>
        <v>4.2154469863070365E-2</v>
      </c>
      <c r="H37" s="413"/>
      <c r="I37" s="414">
        <f t="shared" si="3"/>
        <v>5.3561622103169275E-2</v>
      </c>
      <c r="J37" s="413">
        <f t="shared" si="3"/>
        <v>4.1271651022224999E-2</v>
      </c>
      <c r="K37" s="413">
        <f t="shared" si="3"/>
        <v>4.238236769984946E-2</v>
      </c>
      <c r="L37" s="417"/>
    </row>
    <row r="38" spans="1:12" s="350" customFormat="1" ht="13.35" customHeight="1" x14ac:dyDescent="0.25">
      <c r="A38" s="399"/>
      <c r="B38" s="348"/>
      <c r="C38" s="349" t="s">
        <v>471</v>
      </c>
      <c r="D38" s="351" t="s">
        <v>675</v>
      </c>
      <c r="E38" s="413">
        <f t="shared" si="2"/>
        <v>1.604387149411458E-2</v>
      </c>
      <c r="F38" s="413">
        <f t="shared" si="2"/>
        <v>1.1902741957377495E-2</v>
      </c>
      <c r="G38" s="413">
        <f t="shared" si="2"/>
        <v>1.0590328051958796E-2</v>
      </c>
      <c r="H38" s="413"/>
      <c r="I38" s="414">
        <f t="shared" si="3"/>
        <v>1.5308202042883468E-2</v>
      </c>
      <c r="J38" s="413">
        <f t="shared" si="3"/>
        <v>1.1705999031658519E-2</v>
      </c>
      <c r="K38" s="413">
        <f t="shared" si="3"/>
        <v>9.9200988149920864E-3</v>
      </c>
      <c r="L38" s="417"/>
    </row>
    <row r="39" spans="1:12" s="350" customFormat="1" ht="13.35" customHeight="1" x14ac:dyDescent="0.25">
      <c r="A39" s="399"/>
      <c r="B39" s="348"/>
      <c r="C39" s="349" t="s">
        <v>472</v>
      </c>
      <c r="D39" s="351" t="s">
        <v>676</v>
      </c>
      <c r="E39" s="413">
        <f t="shared" si="2"/>
        <v>9.632777624298694E-2</v>
      </c>
      <c r="F39" s="413">
        <f t="shared" si="2"/>
        <v>0.11014490294556807</v>
      </c>
      <c r="G39" s="413">
        <f t="shared" si="2"/>
        <v>0.1165763455094527</v>
      </c>
      <c r="H39" s="413"/>
      <c r="I39" s="414">
        <f t="shared" si="3"/>
        <v>9.695031912426931E-2</v>
      </c>
      <c r="J39" s="413">
        <f t="shared" si="3"/>
        <v>0.11274930888531401</v>
      </c>
      <c r="K39" s="413">
        <f t="shared" si="3"/>
        <v>0.11900258617362103</v>
      </c>
      <c r="L39" s="417"/>
    </row>
    <row r="40" spans="1:12" s="350" customFormat="1" ht="13.35" customHeight="1" x14ac:dyDescent="0.25">
      <c r="A40" s="399"/>
      <c r="B40" s="348"/>
      <c r="C40" s="349" t="s">
        <v>473</v>
      </c>
      <c r="D40" s="351" t="s">
        <v>677</v>
      </c>
      <c r="E40" s="413">
        <f t="shared" si="2"/>
        <v>2.8134867665170031E-2</v>
      </c>
      <c r="F40" s="413">
        <f t="shared" si="2"/>
        <v>3.4775010180534818E-2</v>
      </c>
      <c r="G40" s="413">
        <f t="shared" si="2"/>
        <v>3.9837835601704383E-2</v>
      </c>
      <c r="H40" s="413"/>
      <c r="I40" s="414">
        <f t="shared" si="3"/>
        <v>2.8251345447445175E-2</v>
      </c>
      <c r="J40" s="413">
        <f t="shared" si="3"/>
        <v>3.5344464054227122E-2</v>
      </c>
      <c r="K40" s="413">
        <f t="shared" si="3"/>
        <v>3.9834793685104411E-2</v>
      </c>
      <c r="L40" s="417"/>
    </row>
    <row r="41" spans="1:12" s="350" customFormat="1" ht="13.35" customHeight="1" x14ac:dyDescent="0.25">
      <c r="A41" s="399"/>
      <c r="B41" s="348"/>
      <c r="C41" s="349" t="s">
        <v>474</v>
      </c>
      <c r="D41" s="351" t="s">
        <v>678</v>
      </c>
      <c r="E41" s="413">
        <f t="shared" si="2"/>
        <v>2.943614079568721E-2</v>
      </c>
      <c r="F41" s="413">
        <f t="shared" si="2"/>
        <v>2.2609271073707072E-2</v>
      </c>
      <c r="G41" s="413">
        <f t="shared" si="2"/>
        <v>1.6878335332809333E-2</v>
      </c>
      <c r="H41" s="413"/>
      <c r="I41" s="414">
        <f t="shared" si="3"/>
        <v>2.9564453339516492E-2</v>
      </c>
      <c r="J41" s="413">
        <f t="shared" si="3"/>
        <v>2.3458853296265639E-2</v>
      </c>
      <c r="K41" s="413">
        <f t="shared" si="3"/>
        <v>1.7176824796387078E-2</v>
      </c>
      <c r="L41" s="417"/>
    </row>
    <row r="42" spans="1:12" s="350" customFormat="1" ht="13.35" customHeight="1" x14ac:dyDescent="0.25">
      <c r="A42" s="399"/>
      <c r="B42" s="348"/>
      <c r="C42" s="349" t="s">
        <v>475</v>
      </c>
      <c r="D42" s="351" t="s">
        <v>679</v>
      </c>
      <c r="E42" s="413">
        <f t="shared" ref="E42:G43" si="4">+E23/E$24</f>
        <v>2.1318675076746715E-2</v>
      </c>
      <c r="F42" s="413">
        <f t="shared" si="4"/>
        <v>1.8477670693633774E-2</v>
      </c>
      <c r="G42" s="413">
        <f t="shared" si="4"/>
        <v>1.6340545236420801E-2</v>
      </c>
      <c r="H42" s="413"/>
      <c r="I42" s="414">
        <f t="shared" ref="I42:K43" si="5">+I23/I$24</f>
        <v>2.2906166481578658E-2</v>
      </c>
      <c r="J42" s="413">
        <f t="shared" si="5"/>
        <v>1.9093507426554423E-2</v>
      </c>
      <c r="K42" s="413">
        <f t="shared" si="5"/>
        <v>1.6636430308410853E-2</v>
      </c>
      <c r="L42" s="417"/>
    </row>
    <row r="43" spans="1:12" s="350" customFormat="1" ht="13.35" customHeight="1" x14ac:dyDescent="0.25">
      <c r="A43" s="399"/>
      <c r="B43" s="405"/>
      <c r="C43" s="356" t="s">
        <v>8</v>
      </c>
      <c r="D43" s="406"/>
      <c r="E43" s="418">
        <f t="shared" si="4"/>
        <v>1</v>
      </c>
      <c r="F43" s="418">
        <f t="shared" si="4"/>
        <v>1</v>
      </c>
      <c r="G43" s="418">
        <f t="shared" si="4"/>
        <v>1</v>
      </c>
      <c r="H43" s="418"/>
      <c r="I43" s="419">
        <f t="shared" si="5"/>
        <v>1</v>
      </c>
      <c r="J43" s="418">
        <f t="shared" si="5"/>
        <v>1</v>
      </c>
      <c r="K43" s="418">
        <f t="shared" si="5"/>
        <v>1</v>
      </c>
      <c r="L43" s="420"/>
    </row>
    <row r="45" spans="1:12" customFormat="1" ht="13.35" customHeight="1" x14ac:dyDescent="0.25">
      <c r="I45" s="110" t="s">
        <v>245</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5" location="CONTENTS!A1" display="BACK TO CONTENTS" xr:uid="{00000000-0004-0000-65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24" formula="1"/>
  </ignoredError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Sheet97">
    <tabColor theme="7" tint="-0.249977111117893"/>
    <pageSetUpPr fitToPage="1"/>
  </sheetPr>
  <dimension ref="B1:AG91"/>
  <sheetViews>
    <sheetView showGridLines="0" zoomScaleNormal="100" zoomScaleSheetLayoutView="90" workbookViewId="0"/>
  </sheetViews>
  <sheetFormatPr defaultColWidth="9.109375" defaultRowHeight="10.199999999999999" x14ac:dyDescent="0.25"/>
  <cols>
    <col min="1" max="1" width="1.109375" style="347" customWidth="1"/>
    <col min="2" max="16384" width="9.109375" style="347"/>
  </cols>
  <sheetData>
    <row r="1" spans="2:33" ht="15" customHeight="1" x14ac:dyDescent="0.25">
      <c r="B1" s="1428" t="s">
        <v>1109</v>
      </c>
      <c r="C1" s="1428"/>
      <c r="D1" s="1428"/>
      <c r="E1" s="1428"/>
      <c r="F1" s="1428"/>
      <c r="G1" s="1428"/>
      <c r="H1" s="1428"/>
      <c r="I1" s="1428"/>
      <c r="J1" s="1428"/>
    </row>
    <row r="2" spans="2:33" s="346" customFormat="1" ht="13.35" customHeight="1" x14ac:dyDescent="0.25"/>
    <row r="3" spans="2:33" ht="12.6" customHeight="1" x14ac:dyDescent="0.25"/>
    <row r="4" spans="2:33" ht="12.6" customHeight="1" x14ac:dyDescent="0.25"/>
    <row r="5" spans="2:33" ht="12.6" customHeight="1" x14ac:dyDescent="0.25"/>
    <row r="6" spans="2:33" ht="12.6" customHeight="1" x14ac:dyDescent="0.25"/>
    <row r="7" spans="2:33" s="350" customFormat="1" ht="13.35" customHeight="1" x14ac:dyDescent="0.25"/>
    <row r="8" spans="2:33" s="350" customFormat="1" ht="13.35" customHeight="1" x14ac:dyDescent="0.25"/>
    <row r="9" spans="2:33" s="350" customFormat="1" ht="13.35" customHeight="1" x14ac:dyDescent="0.25"/>
    <row r="10" spans="2:33" s="350" customFormat="1" ht="13.35" customHeight="1" x14ac:dyDescent="0.25"/>
    <row r="11" spans="2:33" s="350" customFormat="1" ht="13.35" customHeight="1" x14ac:dyDescent="0.25"/>
    <row r="12" spans="2:33" s="350" customFormat="1" ht="13.35" customHeight="1" x14ac:dyDescent="0.25">
      <c r="S12" s="347"/>
      <c r="T12" s="139"/>
      <c r="U12" s="347"/>
      <c r="V12" s="347"/>
      <c r="W12" s="347"/>
      <c r="X12" s="347"/>
      <c r="Y12" s="347"/>
      <c r="Z12" s="347"/>
      <c r="AA12" s="347"/>
      <c r="AB12" s="347"/>
      <c r="AC12" s="347"/>
      <c r="AD12" s="347"/>
      <c r="AE12" s="347"/>
      <c r="AF12" s="347"/>
      <c r="AG12" s="347"/>
    </row>
    <row r="13" spans="2:33" s="350" customFormat="1" ht="13.35" customHeight="1" x14ac:dyDescent="0.25">
      <c r="S13" s="346"/>
      <c r="T13" s="346"/>
      <c r="U13" s="346"/>
      <c r="V13" s="346"/>
      <c r="W13" s="346"/>
      <c r="X13" s="346"/>
      <c r="Y13" s="346"/>
      <c r="Z13" s="346"/>
      <c r="AA13" s="346"/>
      <c r="AB13" s="346"/>
      <c r="AC13" s="346"/>
      <c r="AD13" s="346"/>
      <c r="AE13" s="346"/>
      <c r="AF13" s="346"/>
      <c r="AG13" s="346"/>
    </row>
    <row r="14" spans="2:33" s="350" customFormat="1" ht="13.35" customHeight="1" x14ac:dyDescent="0.25">
      <c r="S14" s="347"/>
      <c r="T14" s="347"/>
      <c r="U14" s="347"/>
      <c r="V14" s="347"/>
      <c r="W14" s="347"/>
      <c r="X14" s="347"/>
      <c r="Y14" s="347"/>
      <c r="Z14" s="347"/>
      <c r="AA14" s="347"/>
      <c r="AB14" s="347"/>
      <c r="AC14" s="347"/>
      <c r="AD14" s="347"/>
      <c r="AE14" s="347"/>
      <c r="AF14" s="347"/>
      <c r="AG14" s="347"/>
    </row>
    <row r="15" spans="2:33" s="350" customFormat="1" ht="13.35" customHeight="1" x14ac:dyDescent="0.25">
      <c r="S15" s="347"/>
      <c r="T15" s="347"/>
      <c r="U15" s="347"/>
      <c r="V15" s="347"/>
      <c r="W15" s="347"/>
      <c r="X15" s="347"/>
      <c r="Y15" s="347"/>
      <c r="Z15" s="347"/>
      <c r="AA15" s="347"/>
      <c r="AB15" s="347"/>
      <c r="AC15" s="347"/>
      <c r="AD15" s="347"/>
      <c r="AE15" s="347"/>
      <c r="AF15" s="347"/>
      <c r="AG15" s="347"/>
    </row>
    <row r="16" spans="2:33" s="350" customFormat="1" ht="13.35" customHeight="1" x14ac:dyDescent="0.25">
      <c r="S16" s="347"/>
      <c r="T16" s="347"/>
      <c r="U16" s="347"/>
      <c r="V16" s="347"/>
      <c r="W16" s="347"/>
      <c r="X16" s="347"/>
      <c r="Y16" s="347"/>
      <c r="Z16" s="347"/>
      <c r="AA16" s="347"/>
      <c r="AB16" s="347"/>
      <c r="AC16" s="347"/>
      <c r="AD16" s="347"/>
      <c r="AE16" s="347"/>
      <c r="AF16" s="347"/>
      <c r="AG16" s="347"/>
    </row>
    <row r="17" spans="19:33" s="350" customFormat="1" ht="13.35" customHeight="1" x14ac:dyDescent="0.25">
      <c r="S17" s="347"/>
      <c r="T17" s="347"/>
      <c r="U17" s="347"/>
      <c r="V17" s="347"/>
      <c r="W17" s="347"/>
      <c r="X17" s="347"/>
      <c r="Y17" s="347"/>
      <c r="Z17" s="347"/>
      <c r="AA17" s="347"/>
      <c r="AB17" s="347"/>
      <c r="AC17" s="347"/>
      <c r="AD17" s="347"/>
      <c r="AE17" s="347"/>
      <c r="AF17" s="347"/>
      <c r="AG17" s="347"/>
    </row>
    <row r="18" spans="19:33" s="350" customFormat="1" ht="13.35" customHeight="1" x14ac:dyDescent="0.25"/>
    <row r="19" spans="19:33" s="350" customFormat="1" ht="13.35" customHeight="1" x14ac:dyDescent="0.25"/>
    <row r="20" spans="19:33" s="350" customFormat="1" ht="13.35" customHeight="1" x14ac:dyDescent="0.25"/>
    <row r="21" spans="19:33" s="350" customFormat="1" ht="13.35" customHeight="1" x14ac:dyDescent="0.25"/>
    <row r="22" spans="19:33" s="350" customFormat="1" ht="13.35" customHeight="1" x14ac:dyDescent="0.25"/>
    <row r="23" spans="19:33" s="350" customFormat="1" ht="13.35" customHeight="1" x14ac:dyDescent="0.25"/>
    <row r="24" spans="19:33" s="350" customFormat="1" ht="13.35" customHeight="1" x14ac:dyDescent="0.25"/>
    <row r="25" spans="19:33" s="350" customFormat="1" ht="13.35" customHeight="1" x14ac:dyDescent="0.25"/>
    <row r="26" spans="19:33" s="350" customFormat="1" ht="13.35" customHeight="1" x14ac:dyDescent="0.25"/>
    <row r="27" spans="19:33" s="350" customFormat="1" ht="13.35" customHeight="1" x14ac:dyDescent="0.25"/>
    <row r="28" spans="19:33" s="350" customFormat="1" ht="13.35" customHeight="1" x14ac:dyDescent="0.25"/>
    <row r="29" spans="19:33" s="350" customFormat="1" ht="13.35" customHeight="1" x14ac:dyDescent="0.25"/>
    <row r="30" spans="19:33" s="350" customFormat="1" ht="13.35" customHeight="1" x14ac:dyDescent="0.25"/>
    <row r="32" spans="19:33" s="350" customFormat="1" ht="13.35" customHeight="1" x14ac:dyDescent="0.25"/>
    <row r="33" spans="9:9" customFormat="1" ht="13.35" customHeight="1" x14ac:dyDescent="0.25">
      <c r="I33" s="110" t="s">
        <v>245</v>
      </c>
    </row>
    <row r="34" spans="9:9" s="350" customFormat="1" ht="13.35" customHeight="1" x14ac:dyDescent="0.25"/>
    <row r="35" spans="9:9" s="350" customFormat="1" ht="13.35" customHeight="1" x14ac:dyDescent="0.25"/>
    <row r="36" spans="9:9" s="350" customFormat="1" ht="13.35" customHeight="1" x14ac:dyDescent="0.25"/>
    <row r="37" spans="9:9" s="350" customFormat="1" ht="13.35" customHeight="1" x14ac:dyDescent="0.25"/>
    <row r="38" spans="9:9" s="350" customFormat="1" ht="13.35" customHeight="1" x14ac:dyDescent="0.25"/>
    <row r="39" spans="9:9" s="350" customFormat="1" ht="13.35" customHeight="1" x14ac:dyDescent="0.25"/>
    <row r="40" spans="9:9" s="350" customFormat="1" ht="13.35" customHeight="1" x14ac:dyDescent="0.25"/>
    <row r="41" spans="9:9" s="350" customFormat="1" ht="13.35" customHeight="1" x14ac:dyDescent="0.25"/>
    <row r="42" spans="9:9" s="350" customFormat="1" ht="13.35" customHeight="1" x14ac:dyDescent="0.25"/>
    <row r="43" spans="9:9" s="350" customFormat="1" ht="13.35" customHeight="1" x14ac:dyDescent="0.25"/>
    <row r="44" spans="9:9" s="350" customFormat="1" ht="13.35" customHeight="1" x14ac:dyDescent="0.25"/>
    <row r="45" spans="9:9" s="350" customFormat="1" ht="13.35" customHeight="1" x14ac:dyDescent="0.25"/>
    <row r="46" spans="9:9" s="350" customFormat="1" ht="13.35" customHeight="1" x14ac:dyDescent="0.25"/>
    <row r="48" spans="9:9"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pans="2:11" s="350" customFormat="1" ht="13.35" customHeight="1" x14ac:dyDescent="0.25"/>
    <row r="82" spans="2:11" s="350" customFormat="1" ht="13.35" customHeight="1" x14ac:dyDescent="0.25"/>
    <row r="83" spans="2:11" s="350" customFormat="1" ht="13.35" customHeight="1" x14ac:dyDescent="0.25"/>
    <row r="84" spans="2:11" s="350" customFormat="1" ht="13.35" customHeight="1" x14ac:dyDescent="0.25"/>
    <row r="85" spans="2:11" s="350" customFormat="1" ht="13.35" customHeight="1" x14ac:dyDescent="0.25"/>
    <row r="86" spans="2:11" s="350" customFormat="1" ht="13.35" customHeight="1" x14ac:dyDescent="0.25"/>
    <row r="87" spans="2:11" s="350" customFormat="1" ht="13.35" customHeight="1" x14ac:dyDescent="0.25"/>
    <row r="90" spans="2:11" x14ac:dyDescent="0.25">
      <c r="B90" s="116"/>
      <c r="C90" s="116"/>
      <c r="D90" s="116"/>
      <c r="E90" s="116"/>
      <c r="F90" s="116"/>
      <c r="G90" s="116"/>
      <c r="H90" s="116"/>
    </row>
    <row r="91" spans="2:11" x14ac:dyDescent="0.25">
      <c r="B91" s="421"/>
      <c r="C91" s="421"/>
      <c r="D91" s="421"/>
      <c r="E91" s="421"/>
      <c r="F91" s="421"/>
      <c r="G91" s="421"/>
      <c r="H91" s="421"/>
      <c r="I91" s="421"/>
      <c r="J91" s="421"/>
      <c r="K91" s="422"/>
    </row>
  </sheetData>
  <mergeCells count="1">
    <mergeCell ref="B1:J1"/>
  </mergeCells>
  <hyperlinks>
    <hyperlink ref="I33" location="CONTENTS!A1" display="BACK TO CONTENTS" xr:uid="{00000000-0004-0000-66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Sheet98">
    <tabColor theme="7" tint="0.79998168889431442"/>
    <pageSetUpPr fitToPage="1"/>
  </sheetPr>
  <dimension ref="A1:L63"/>
  <sheetViews>
    <sheetView showGridLines="0" topLeftCell="A45" zoomScaleNormal="100" zoomScaleSheetLayoutView="90" workbookViewId="0">
      <selection activeCell="I63" sqref="I63"/>
    </sheetView>
  </sheetViews>
  <sheetFormatPr defaultColWidth="9.109375" defaultRowHeight="10.199999999999999" x14ac:dyDescent="0.2"/>
  <cols>
    <col min="1" max="1" width="4.88671875" style="391" customWidth="1"/>
    <col min="2" max="2" width="0.88671875" style="341" customWidth="1"/>
    <col min="3" max="3" width="23.6640625" style="341" bestFit="1" customWidth="1"/>
    <col min="4" max="4" width="5.109375" style="341" bestFit="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1110</v>
      </c>
      <c r="C1" s="392"/>
      <c r="D1" s="392"/>
      <c r="E1" s="392"/>
      <c r="F1" s="392"/>
      <c r="G1" s="392"/>
      <c r="H1" s="392"/>
    </row>
    <row r="2" spans="1:12" s="346" customFormat="1" ht="13.35" customHeight="1" x14ac:dyDescent="0.25">
      <c r="A2" s="393"/>
      <c r="B2" s="394"/>
      <c r="C2" s="1390" t="s">
        <v>156</v>
      </c>
      <c r="D2" s="1391"/>
      <c r="E2" s="1392">
        <v>2022</v>
      </c>
      <c r="F2" s="1393"/>
      <c r="G2" s="1393"/>
      <c r="H2" s="1394"/>
      <c r="I2" s="1392">
        <v>2023</v>
      </c>
      <c r="J2" s="1393"/>
      <c r="K2" s="1393"/>
      <c r="L2" s="1394"/>
    </row>
    <row r="3" spans="1:12" ht="12.6" customHeight="1" x14ac:dyDescent="0.15">
      <c r="A3" s="395"/>
      <c r="B3" s="396"/>
      <c r="C3" s="1395" t="s">
        <v>328</v>
      </c>
      <c r="D3" s="1396"/>
      <c r="E3" s="1401" t="s">
        <v>313</v>
      </c>
      <c r="F3" s="1384" t="s">
        <v>329</v>
      </c>
      <c r="G3" s="1384" t="s">
        <v>325</v>
      </c>
      <c r="H3" s="1387" t="s">
        <v>326</v>
      </c>
      <c r="I3" s="1401" t="s">
        <v>313</v>
      </c>
      <c r="J3" s="1384" t="s">
        <v>329</v>
      </c>
      <c r="K3" s="1384" t="s">
        <v>325</v>
      </c>
      <c r="L3" s="1387" t="s">
        <v>326</v>
      </c>
    </row>
    <row r="4" spans="1:12" ht="12.6" customHeight="1" x14ac:dyDescent="0.15">
      <c r="A4" s="395"/>
      <c r="B4" s="397"/>
      <c r="C4" s="1397"/>
      <c r="D4" s="1398"/>
      <c r="E4" s="1402"/>
      <c r="F4" s="1385"/>
      <c r="G4" s="1385"/>
      <c r="H4" s="1388"/>
      <c r="I4" s="1402"/>
      <c r="J4" s="1385"/>
      <c r="K4" s="1385"/>
      <c r="L4" s="1388"/>
    </row>
    <row r="5" spans="1:12" ht="12.6" customHeight="1" x14ac:dyDescent="0.15">
      <c r="A5" s="395"/>
      <c r="B5" s="397"/>
      <c r="C5" s="1397"/>
      <c r="D5" s="1398"/>
      <c r="E5" s="1402"/>
      <c r="F5" s="1385"/>
      <c r="G5" s="1385"/>
      <c r="H5" s="1388"/>
      <c r="I5" s="1402"/>
      <c r="J5" s="1385"/>
      <c r="K5" s="1385"/>
      <c r="L5" s="1388"/>
    </row>
    <row r="6" spans="1:12" ht="12.6" customHeight="1" x14ac:dyDescent="0.15">
      <c r="A6" s="395"/>
      <c r="B6" s="398"/>
      <c r="C6" s="1399"/>
      <c r="D6" s="1400"/>
      <c r="E6" s="1403"/>
      <c r="F6" s="1386"/>
      <c r="G6" s="1386"/>
      <c r="H6" s="1389"/>
      <c r="I6" s="1403"/>
      <c r="J6" s="1386"/>
      <c r="K6" s="1386"/>
      <c r="L6" s="1389"/>
    </row>
    <row r="7" spans="1:12" s="350" customFormat="1" ht="13.35" customHeight="1" x14ac:dyDescent="0.25">
      <c r="A7" s="399"/>
      <c r="B7" s="400"/>
      <c r="C7" s="352" t="s">
        <v>476</v>
      </c>
      <c r="D7" s="353" t="s">
        <v>680</v>
      </c>
      <c r="E7" s="401">
        <v>1121</v>
      </c>
      <c r="F7" s="401">
        <v>180</v>
      </c>
      <c r="G7" s="401">
        <v>31</v>
      </c>
      <c r="H7" s="832">
        <f t="shared" ref="H7:H32" si="0">+F7*1000000/E7</f>
        <v>160570.91882247993</v>
      </c>
      <c r="I7" s="401">
        <v>1139</v>
      </c>
      <c r="J7" s="401">
        <v>205</v>
      </c>
      <c r="K7" s="401">
        <v>34</v>
      </c>
      <c r="L7" s="832">
        <f t="shared" ref="L7:L33" si="1">+J7*1000000/I7</f>
        <v>179982.44073748903</v>
      </c>
    </row>
    <row r="8" spans="1:12" s="350" customFormat="1" ht="13.35" customHeight="1" x14ac:dyDescent="0.25">
      <c r="A8" s="399"/>
      <c r="B8" s="348"/>
      <c r="C8" s="349" t="s">
        <v>812</v>
      </c>
      <c r="D8" s="351" t="s">
        <v>813</v>
      </c>
      <c r="E8" s="367">
        <v>13731</v>
      </c>
      <c r="F8" s="367">
        <v>3626</v>
      </c>
      <c r="G8" s="367">
        <v>658</v>
      </c>
      <c r="H8" s="831">
        <f t="shared" si="0"/>
        <v>264073.99315417669</v>
      </c>
      <c r="I8" s="367">
        <v>14240</v>
      </c>
      <c r="J8" s="367">
        <v>3941</v>
      </c>
      <c r="K8" s="367">
        <v>684</v>
      </c>
      <c r="L8" s="831">
        <f t="shared" si="1"/>
        <v>276755.61797752808</v>
      </c>
    </row>
    <row r="9" spans="1:12" s="350" customFormat="1" ht="13.35" customHeight="1" x14ac:dyDescent="0.25">
      <c r="A9" s="399"/>
      <c r="B9" s="348"/>
      <c r="C9" s="349" t="s">
        <v>477</v>
      </c>
      <c r="D9" s="351" t="s">
        <v>681</v>
      </c>
      <c r="E9" s="367">
        <v>2684</v>
      </c>
      <c r="F9" s="367">
        <v>654</v>
      </c>
      <c r="G9" s="367">
        <v>107</v>
      </c>
      <c r="H9" s="831">
        <f t="shared" si="0"/>
        <v>243666.16989567809</v>
      </c>
      <c r="I9" s="367">
        <v>2897</v>
      </c>
      <c r="J9" s="367">
        <v>728</v>
      </c>
      <c r="K9" s="367">
        <v>113</v>
      </c>
      <c r="L9" s="831">
        <f t="shared" si="1"/>
        <v>251294.44252675181</v>
      </c>
    </row>
    <row r="10" spans="1:12" s="350" customFormat="1" ht="13.35" customHeight="1" x14ac:dyDescent="0.25">
      <c r="A10" s="399"/>
      <c r="B10" s="348"/>
      <c r="C10" s="349" t="s">
        <v>478</v>
      </c>
      <c r="D10" s="351" t="s">
        <v>682</v>
      </c>
      <c r="E10" s="367">
        <v>3614</v>
      </c>
      <c r="F10" s="367">
        <v>991</v>
      </c>
      <c r="G10" s="367">
        <v>174</v>
      </c>
      <c r="H10" s="831">
        <f t="shared" si="0"/>
        <v>274211.40011068067</v>
      </c>
      <c r="I10" s="367">
        <v>3715</v>
      </c>
      <c r="J10" s="367">
        <v>1031</v>
      </c>
      <c r="K10" s="367">
        <v>165</v>
      </c>
      <c r="L10" s="831">
        <f t="shared" si="1"/>
        <v>277523.55316285329</v>
      </c>
    </row>
    <row r="11" spans="1:12" s="350" customFormat="1" ht="13.35" customHeight="1" x14ac:dyDescent="0.25">
      <c r="A11" s="399"/>
      <c r="B11" s="348"/>
      <c r="C11" s="349" t="s">
        <v>479</v>
      </c>
      <c r="D11" s="351" t="s">
        <v>683</v>
      </c>
      <c r="E11" s="367">
        <v>9263</v>
      </c>
      <c r="F11" s="367">
        <v>4573</v>
      </c>
      <c r="G11" s="367">
        <v>1132</v>
      </c>
      <c r="H11" s="831">
        <f t="shared" si="0"/>
        <v>493684.55144121777</v>
      </c>
      <c r="I11" s="367">
        <v>9703</v>
      </c>
      <c r="J11" s="367">
        <v>5034</v>
      </c>
      <c r="K11" s="367">
        <v>1259</v>
      </c>
      <c r="L11" s="831">
        <f t="shared" si="1"/>
        <v>518808.61589199217</v>
      </c>
    </row>
    <row r="12" spans="1:12" s="350" customFormat="1" ht="13.35" customHeight="1" x14ac:dyDescent="0.25">
      <c r="A12" s="399"/>
      <c r="B12" s="348"/>
      <c r="C12" s="349" t="s">
        <v>480</v>
      </c>
      <c r="D12" s="351" t="s">
        <v>684</v>
      </c>
      <c r="E12" s="367">
        <v>15519</v>
      </c>
      <c r="F12" s="367">
        <v>5262</v>
      </c>
      <c r="G12" s="367">
        <v>1053</v>
      </c>
      <c r="H12" s="831">
        <f t="shared" si="0"/>
        <v>339068.23893292091</v>
      </c>
      <c r="I12" s="367">
        <v>16178</v>
      </c>
      <c r="J12" s="367">
        <v>5685</v>
      </c>
      <c r="K12" s="367">
        <v>1121</v>
      </c>
      <c r="L12" s="831">
        <f t="shared" si="1"/>
        <v>351403.14006675733</v>
      </c>
    </row>
    <row r="13" spans="1:12" s="350" customFormat="1" ht="13.35" customHeight="1" x14ac:dyDescent="0.25">
      <c r="A13" s="399"/>
      <c r="B13" s="348"/>
      <c r="C13" s="349" t="s">
        <v>481</v>
      </c>
      <c r="D13" s="351" t="s">
        <v>685</v>
      </c>
      <c r="E13" s="367">
        <v>2414</v>
      </c>
      <c r="F13" s="367">
        <v>415</v>
      </c>
      <c r="G13" s="367">
        <v>70</v>
      </c>
      <c r="H13" s="831">
        <f t="shared" si="0"/>
        <v>171913.83595691799</v>
      </c>
      <c r="I13" s="367">
        <v>2285</v>
      </c>
      <c r="J13" s="367">
        <v>465</v>
      </c>
      <c r="K13" s="367">
        <v>73</v>
      </c>
      <c r="L13" s="831">
        <f t="shared" si="1"/>
        <v>203501.09409190371</v>
      </c>
    </row>
    <row r="14" spans="1:12" s="350" customFormat="1" ht="13.35" customHeight="1" x14ac:dyDescent="0.25">
      <c r="A14" s="399"/>
      <c r="B14" s="348"/>
      <c r="C14" s="349" t="s">
        <v>482</v>
      </c>
      <c r="D14" s="351" t="s">
        <v>686</v>
      </c>
      <c r="E14" s="367">
        <v>2047</v>
      </c>
      <c r="F14" s="367">
        <v>865</v>
      </c>
      <c r="G14" s="367">
        <v>209</v>
      </c>
      <c r="H14" s="831">
        <f t="shared" si="0"/>
        <v>422569.6140693698</v>
      </c>
      <c r="I14" s="367">
        <v>2166</v>
      </c>
      <c r="J14" s="367">
        <v>927</v>
      </c>
      <c r="K14" s="367">
        <v>215</v>
      </c>
      <c r="L14" s="831">
        <f t="shared" si="1"/>
        <v>427977.83933518006</v>
      </c>
    </row>
    <row r="15" spans="1:12" s="350" customFormat="1" ht="13.35" customHeight="1" x14ac:dyDescent="0.25">
      <c r="A15" s="399"/>
      <c r="B15" s="348"/>
      <c r="C15" s="349" t="s">
        <v>483</v>
      </c>
      <c r="D15" s="351" t="s">
        <v>687</v>
      </c>
      <c r="E15" s="367">
        <v>5068</v>
      </c>
      <c r="F15" s="367">
        <v>1075</v>
      </c>
      <c r="G15" s="367">
        <v>196</v>
      </c>
      <c r="H15" s="831">
        <f t="shared" si="0"/>
        <v>212115.23283346489</v>
      </c>
      <c r="I15" s="367">
        <v>5175</v>
      </c>
      <c r="J15" s="367">
        <v>1209</v>
      </c>
      <c r="K15" s="367">
        <v>211</v>
      </c>
      <c r="L15" s="831">
        <f t="shared" si="1"/>
        <v>233623.18840579709</v>
      </c>
    </row>
    <row r="16" spans="1:12" s="350" customFormat="1" ht="13.35" customHeight="1" x14ac:dyDescent="0.25">
      <c r="A16" s="399"/>
      <c r="B16" s="348"/>
      <c r="C16" s="349" t="s">
        <v>484</v>
      </c>
      <c r="D16" s="351" t="s">
        <v>688</v>
      </c>
      <c r="E16" s="367">
        <v>697</v>
      </c>
      <c r="F16" s="367">
        <v>139</v>
      </c>
      <c r="G16" s="367">
        <v>23</v>
      </c>
      <c r="H16" s="831">
        <f t="shared" si="0"/>
        <v>199426.1119081779</v>
      </c>
      <c r="I16" s="367">
        <v>675</v>
      </c>
      <c r="J16" s="367">
        <v>148</v>
      </c>
      <c r="K16" s="367">
        <v>23</v>
      </c>
      <c r="L16" s="831">
        <f t="shared" si="1"/>
        <v>219259.25925925927</v>
      </c>
    </row>
    <row r="17" spans="1:12" s="350" customFormat="1" ht="13.35" customHeight="1" x14ac:dyDescent="0.25">
      <c r="A17" s="399"/>
      <c r="B17" s="348"/>
      <c r="C17" s="349" t="s">
        <v>485</v>
      </c>
      <c r="D17" s="351" t="s">
        <v>689</v>
      </c>
      <c r="E17" s="367">
        <v>858</v>
      </c>
      <c r="F17" s="367">
        <v>154</v>
      </c>
      <c r="G17" s="367">
        <v>25</v>
      </c>
      <c r="H17" s="831">
        <f t="shared" si="0"/>
        <v>179487.1794871795</v>
      </c>
      <c r="I17" s="367">
        <v>848</v>
      </c>
      <c r="J17" s="367">
        <v>173</v>
      </c>
      <c r="K17" s="367">
        <v>26</v>
      </c>
      <c r="L17" s="831">
        <f t="shared" si="1"/>
        <v>204009.43396226416</v>
      </c>
    </row>
    <row r="18" spans="1:12" s="350" customFormat="1" ht="13.35" customHeight="1" x14ac:dyDescent="0.25">
      <c r="A18" s="399"/>
      <c r="B18" s="348"/>
      <c r="C18" s="349" t="s">
        <v>486</v>
      </c>
      <c r="D18" s="351" t="s">
        <v>690</v>
      </c>
      <c r="E18" s="367">
        <v>1599</v>
      </c>
      <c r="F18" s="367">
        <v>326</v>
      </c>
      <c r="G18" s="367">
        <v>66</v>
      </c>
      <c r="H18" s="831">
        <f t="shared" si="0"/>
        <v>203877.42338961852</v>
      </c>
      <c r="I18" s="367">
        <v>2459</v>
      </c>
      <c r="J18" s="367">
        <v>645</v>
      </c>
      <c r="K18" s="367">
        <v>116</v>
      </c>
      <c r="L18" s="831">
        <f t="shared" si="1"/>
        <v>262301.74867832451</v>
      </c>
    </row>
    <row r="19" spans="1:12" s="350" customFormat="1" ht="13.35" customHeight="1" x14ac:dyDescent="0.25">
      <c r="A19" s="399"/>
      <c r="B19" s="348"/>
      <c r="C19" s="349" t="s">
        <v>487</v>
      </c>
      <c r="D19" s="351" t="s">
        <v>691</v>
      </c>
      <c r="E19" s="367">
        <v>2464</v>
      </c>
      <c r="F19" s="367">
        <v>882</v>
      </c>
      <c r="G19" s="367">
        <v>183</v>
      </c>
      <c r="H19" s="831">
        <f t="shared" si="0"/>
        <v>357954.54545454547</v>
      </c>
      <c r="I19" s="367">
        <v>2645</v>
      </c>
      <c r="J19" s="367">
        <v>982</v>
      </c>
      <c r="K19" s="367">
        <v>199</v>
      </c>
      <c r="L19" s="831">
        <f t="shared" si="1"/>
        <v>371266.5406427221</v>
      </c>
    </row>
    <row r="20" spans="1:12" s="350" customFormat="1" ht="13.35" customHeight="1" x14ac:dyDescent="0.25">
      <c r="A20" s="399"/>
      <c r="B20" s="348"/>
      <c r="C20" s="349" t="s">
        <v>488</v>
      </c>
      <c r="D20" s="351" t="s">
        <v>692</v>
      </c>
      <c r="E20" s="367">
        <v>3096</v>
      </c>
      <c r="F20" s="367">
        <v>1046</v>
      </c>
      <c r="G20" s="367">
        <v>220</v>
      </c>
      <c r="H20" s="831">
        <f t="shared" si="0"/>
        <v>337855.29715762276</v>
      </c>
      <c r="I20" s="367">
        <v>3307</v>
      </c>
      <c r="J20" s="367">
        <v>1221</v>
      </c>
      <c r="K20" s="367">
        <v>265</v>
      </c>
      <c r="L20" s="831">
        <f t="shared" si="1"/>
        <v>369216.81282128819</v>
      </c>
    </row>
    <row r="21" spans="1:12" s="350" customFormat="1" ht="13.35" customHeight="1" x14ac:dyDescent="0.25">
      <c r="A21" s="399"/>
      <c r="B21" s="348"/>
      <c r="C21" s="349" t="s">
        <v>489</v>
      </c>
      <c r="D21" s="351" t="s">
        <v>693</v>
      </c>
      <c r="E21" s="367">
        <v>1517</v>
      </c>
      <c r="F21" s="367">
        <v>400</v>
      </c>
      <c r="G21" s="367">
        <v>63</v>
      </c>
      <c r="H21" s="831">
        <f t="shared" si="0"/>
        <v>263678.31245880027</v>
      </c>
      <c r="I21" s="367">
        <v>1519</v>
      </c>
      <c r="J21" s="367">
        <v>431</v>
      </c>
      <c r="K21" s="367">
        <v>67</v>
      </c>
      <c r="L21" s="831">
        <f t="shared" si="1"/>
        <v>283739.3021724819</v>
      </c>
    </row>
    <row r="22" spans="1:12" s="350" customFormat="1" ht="13.35" customHeight="1" x14ac:dyDescent="0.25">
      <c r="A22" s="399"/>
      <c r="B22" s="348"/>
      <c r="C22" s="349" t="s">
        <v>490</v>
      </c>
      <c r="D22" s="351" t="s">
        <v>695</v>
      </c>
      <c r="E22" s="367">
        <v>6233</v>
      </c>
      <c r="F22" s="367">
        <v>1712</v>
      </c>
      <c r="G22" s="367">
        <v>296</v>
      </c>
      <c r="H22" s="831">
        <f t="shared" si="0"/>
        <v>274667.09449703194</v>
      </c>
      <c r="I22" s="367">
        <v>6783</v>
      </c>
      <c r="J22" s="367">
        <v>1909</v>
      </c>
      <c r="K22" s="367">
        <v>322</v>
      </c>
      <c r="L22" s="831">
        <f t="shared" si="1"/>
        <v>281438.89134601207</v>
      </c>
    </row>
    <row r="23" spans="1:12" s="350" customFormat="1" ht="13.35" customHeight="1" x14ac:dyDescent="0.25">
      <c r="A23" s="399"/>
      <c r="B23" s="348"/>
      <c r="C23" s="349" t="s">
        <v>491</v>
      </c>
      <c r="D23" s="351" t="s">
        <v>696</v>
      </c>
      <c r="E23" s="367">
        <v>5321</v>
      </c>
      <c r="F23" s="367">
        <v>1329</v>
      </c>
      <c r="G23" s="367">
        <v>237</v>
      </c>
      <c r="H23" s="831">
        <f t="shared" si="0"/>
        <v>249765.08175155046</v>
      </c>
      <c r="I23" s="367">
        <v>5360</v>
      </c>
      <c r="J23" s="367">
        <v>1464</v>
      </c>
      <c r="K23" s="367">
        <v>254</v>
      </c>
      <c r="L23" s="831">
        <f t="shared" si="1"/>
        <v>273134.32835820894</v>
      </c>
    </row>
    <row r="24" spans="1:12" s="350" customFormat="1" ht="13.35" customHeight="1" x14ac:dyDescent="0.25">
      <c r="A24" s="399"/>
      <c r="B24" s="348"/>
      <c r="C24" s="349" t="s">
        <v>492</v>
      </c>
      <c r="D24" s="351" t="s">
        <v>697</v>
      </c>
      <c r="E24" s="367">
        <v>871</v>
      </c>
      <c r="F24" s="367">
        <v>220</v>
      </c>
      <c r="G24" s="367">
        <v>42</v>
      </c>
      <c r="H24" s="831">
        <f t="shared" si="0"/>
        <v>252583.23765786452</v>
      </c>
      <c r="I24" s="367">
        <v>839</v>
      </c>
      <c r="J24" s="367">
        <v>228</v>
      </c>
      <c r="K24" s="367">
        <v>42</v>
      </c>
      <c r="L24" s="831">
        <f t="shared" si="1"/>
        <v>271752.08581644815</v>
      </c>
    </row>
    <row r="25" spans="1:12" s="350" customFormat="1" ht="13.35" customHeight="1" x14ac:dyDescent="0.25">
      <c r="A25" s="399"/>
      <c r="B25" s="348"/>
      <c r="C25" s="349" t="s">
        <v>493</v>
      </c>
      <c r="D25" s="351" t="s">
        <v>698</v>
      </c>
      <c r="E25" s="367">
        <v>1184</v>
      </c>
      <c r="F25" s="367">
        <v>272</v>
      </c>
      <c r="G25" s="367">
        <v>44</v>
      </c>
      <c r="H25" s="831">
        <f t="shared" si="0"/>
        <v>229729.72972972973</v>
      </c>
      <c r="I25" s="367">
        <v>1287</v>
      </c>
      <c r="J25" s="367">
        <v>314</v>
      </c>
      <c r="K25" s="367">
        <v>49</v>
      </c>
      <c r="L25" s="831">
        <f t="shared" si="1"/>
        <v>243978.24397824399</v>
      </c>
    </row>
    <row r="26" spans="1:12" s="350" customFormat="1" ht="13.35" customHeight="1" x14ac:dyDescent="0.25">
      <c r="A26" s="399"/>
      <c r="B26" s="348"/>
      <c r="C26" s="349" t="s">
        <v>494</v>
      </c>
      <c r="D26" s="351" t="s">
        <v>699</v>
      </c>
      <c r="E26" s="367">
        <v>2902</v>
      </c>
      <c r="F26" s="367">
        <v>663</v>
      </c>
      <c r="G26" s="367">
        <v>133</v>
      </c>
      <c r="H26" s="831">
        <f t="shared" si="0"/>
        <v>228463.12887663679</v>
      </c>
      <c r="I26" s="367">
        <v>2984</v>
      </c>
      <c r="J26" s="367">
        <v>694</v>
      </c>
      <c r="K26" s="367">
        <v>129</v>
      </c>
      <c r="L26" s="831">
        <f t="shared" si="1"/>
        <v>232573.72654155496</v>
      </c>
    </row>
    <row r="27" spans="1:12" s="350" customFormat="1" ht="13.35" customHeight="1" x14ac:dyDescent="0.25">
      <c r="A27" s="399"/>
      <c r="B27" s="348"/>
      <c r="C27" s="349" t="s">
        <v>495</v>
      </c>
      <c r="D27" s="351" t="s">
        <v>700</v>
      </c>
      <c r="E27" s="367">
        <v>1875</v>
      </c>
      <c r="F27" s="367">
        <v>417</v>
      </c>
      <c r="G27" s="367">
        <v>81</v>
      </c>
      <c r="H27" s="831">
        <f t="shared" si="0"/>
        <v>222400</v>
      </c>
      <c r="I27" s="367">
        <v>1762</v>
      </c>
      <c r="J27" s="367">
        <v>418</v>
      </c>
      <c r="K27" s="367">
        <v>68</v>
      </c>
      <c r="L27" s="831">
        <f t="shared" si="1"/>
        <v>237230.41997729853</v>
      </c>
    </row>
    <row r="28" spans="1:12" s="350" customFormat="1" ht="13.35" customHeight="1" x14ac:dyDescent="0.25">
      <c r="A28" s="399"/>
      <c r="B28" s="348"/>
      <c r="C28" s="349" t="s">
        <v>496</v>
      </c>
      <c r="D28" s="351" t="s">
        <v>701</v>
      </c>
      <c r="E28" s="829">
        <v>40647</v>
      </c>
      <c r="F28" s="829">
        <v>12689</v>
      </c>
      <c r="G28" s="829">
        <v>2388</v>
      </c>
      <c r="H28" s="829">
        <f t="shared" si="0"/>
        <v>312175.56031195412</v>
      </c>
      <c r="I28" s="830">
        <v>41849</v>
      </c>
      <c r="J28" s="829">
        <v>13584</v>
      </c>
      <c r="K28" s="829">
        <v>2501</v>
      </c>
      <c r="L28" s="831">
        <f t="shared" si="1"/>
        <v>324595.56978661381</v>
      </c>
    </row>
    <row r="29" spans="1:12" s="350" customFormat="1" ht="13.35" customHeight="1" x14ac:dyDescent="0.25">
      <c r="A29" s="399"/>
      <c r="B29" s="348"/>
      <c r="C29" s="349" t="s">
        <v>497</v>
      </c>
      <c r="D29" s="351" t="s">
        <v>702</v>
      </c>
      <c r="E29" s="829">
        <v>1711</v>
      </c>
      <c r="F29" s="829">
        <v>265</v>
      </c>
      <c r="G29" s="829">
        <v>61</v>
      </c>
      <c r="H29" s="829">
        <f t="shared" si="0"/>
        <v>154880.18702513151</v>
      </c>
      <c r="I29" s="830">
        <v>1714</v>
      </c>
      <c r="J29" s="829">
        <v>302</v>
      </c>
      <c r="K29" s="829">
        <v>66</v>
      </c>
      <c r="L29" s="831">
        <f t="shared" si="1"/>
        <v>176196.03267211202</v>
      </c>
    </row>
    <row r="30" spans="1:12" s="350" customFormat="1" ht="13.35" customHeight="1" x14ac:dyDescent="0.25">
      <c r="A30" s="399"/>
      <c r="B30" s="348"/>
      <c r="C30" s="349" t="s">
        <v>498</v>
      </c>
      <c r="D30" s="351" t="s">
        <v>703</v>
      </c>
      <c r="E30" s="829">
        <v>5323</v>
      </c>
      <c r="F30" s="829">
        <v>2212</v>
      </c>
      <c r="G30" s="829">
        <v>507</v>
      </c>
      <c r="H30" s="829">
        <f t="shared" si="0"/>
        <v>415555.13808003004</v>
      </c>
      <c r="I30" s="830">
        <v>5804</v>
      </c>
      <c r="J30" s="829">
        <v>2356</v>
      </c>
      <c r="K30" s="829">
        <v>519</v>
      </c>
      <c r="L30" s="831">
        <f t="shared" si="1"/>
        <v>405926.94693314953</v>
      </c>
    </row>
    <row r="31" spans="1:12" s="350" customFormat="1" ht="13.35" customHeight="1" x14ac:dyDescent="0.25">
      <c r="A31" s="399"/>
      <c r="B31" s="348"/>
      <c r="C31" s="349" t="s">
        <v>499</v>
      </c>
      <c r="D31" s="351" t="s">
        <v>704</v>
      </c>
      <c r="E31" s="829">
        <v>1163</v>
      </c>
      <c r="F31" s="829">
        <v>219</v>
      </c>
      <c r="G31" s="829">
        <v>34</v>
      </c>
      <c r="H31" s="829">
        <f t="shared" si="0"/>
        <v>188306.1049011178</v>
      </c>
      <c r="I31" s="830">
        <v>1131</v>
      </c>
      <c r="J31" s="829">
        <v>246</v>
      </c>
      <c r="K31" s="829">
        <v>37</v>
      </c>
      <c r="L31" s="831">
        <f t="shared" si="1"/>
        <v>217506.63129973476</v>
      </c>
    </row>
    <row r="32" spans="1:12" s="350" customFormat="1" ht="13.35" customHeight="1" x14ac:dyDescent="0.25">
      <c r="A32" s="399"/>
      <c r="B32" s="348"/>
      <c r="C32" s="349" t="s">
        <v>500</v>
      </c>
      <c r="D32" s="351" t="s">
        <v>705</v>
      </c>
      <c r="E32" s="829">
        <v>1747</v>
      </c>
      <c r="F32" s="829">
        <v>402</v>
      </c>
      <c r="G32" s="829">
        <v>63</v>
      </c>
      <c r="H32" s="829">
        <f t="shared" si="0"/>
        <v>230108.75787063537</v>
      </c>
      <c r="I32" s="830">
        <v>1761</v>
      </c>
      <c r="J32" s="829">
        <v>442</v>
      </c>
      <c r="K32" s="829">
        <v>68</v>
      </c>
      <c r="L32" s="831">
        <f t="shared" si="1"/>
        <v>250993.75354911981</v>
      </c>
    </row>
    <row r="33" spans="1:12" s="350" customFormat="1" ht="13.35" customHeight="1" x14ac:dyDescent="0.25">
      <c r="A33" s="399"/>
      <c r="B33" s="405"/>
      <c r="C33" s="356" t="s">
        <v>8</v>
      </c>
      <c r="D33" s="406"/>
      <c r="E33" s="826">
        <f>SUM(E7:E32)</f>
        <v>134669</v>
      </c>
      <c r="F33" s="826">
        <f>SUM(F7:F32)</f>
        <v>40988</v>
      </c>
      <c r="G33" s="826">
        <f>SUM(G7:G32)</f>
        <v>8096</v>
      </c>
      <c r="H33" s="827">
        <f>+F33*1000000/E33</f>
        <v>304361.06305088772</v>
      </c>
      <c r="I33" s="828">
        <f>SUM(I7:I32)</f>
        <v>140225</v>
      </c>
      <c r="J33" s="826">
        <f>SUM(J7:J32)</f>
        <v>44782</v>
      </c>
      <c r="K33" s="826">
        <f>SUM(K7:K32)</f>
        <v>8626</v>
      </c>
      <c r="L33" s="827">
        <f t="shared" si="1"/>
        <v>319358.17436263146</v>
      </c>
    </row>
    <row r="34" spans="1:12" ht="13.2" x14ac:dyDescent="0.15">
      <c r="B34" s="372"/>
      <c r="C34" s="411" t="s">
        <v>82</v>
      </c>
      <c r="D34" s="412"/>
      <c r="E34" s="413"/>
      <c r="F34" s="413"/>
      <c r="G34" s="413"/>
      <c r="H34" s="413"/>
      <c r="I34" s="414"/>
      <c r="J34" s="413"/>
      <c r="K34" s="413"/>
      <c r="L34" s="415"/>
    </row>
    <row r="35" spans="1:12" s="350" customFormat="1" ht="13.35" customHeight="1" x14ac:dyDescent="0.25">
      <c r="A35" s="399"/>
      <c r="B35" s="348"/>
      <c r="C35" s="352" t="s">
        <v>476</v>
      </c>
      <c r="D35" s="353" t="s">
        <v>680</v>
      </c>
      <c r="E35" s="413">
        <f t="shared" ref="E35:G50" si="2">+E7/E$33</f>
        <v>8.3241131960584847E-3</v>
      </c>
      <c r="F35" s="413">
        <f t="shared" si="2"/>
        <v>4.3915292280667512E-3</v>
      </c>
      <c r="G35" s="413">
        <f t="shared" si="2"/>
        <v>3.8290513833992095E-3</v>
      </c>
      <c r="H35" s="413"/>
      <c r="I35" s="414">
        <f t="shared" ref="I35:K50" si="3">+I7/I$33</f>
        <v>8.1226600106970945E-3</v>
      </c>
      <c r="J35" s="413">
        <f t="shared" si="3"/>
        <v>4.5777321245143139E-3</v>
      </c>
      <c r="K35" s="413">
        <f t="shared" si="3"/>
        <v>3.941571991653142E-3</v>
      </c>
      <c r="L35" s="402"/>
    </row>
    <row r="36" spans="1:12" ht="13.2" x14ac:dyDescent="0.15">
      <c r="B36" s="369"/>
      <c r="C36" s="349" t="s">
        <v>812</v>
      </c>
      <c r="D36" s="351" t="s">
        <v>813</v>
      </c>
      <c r="E36" s="413">
        <f t="shared" si="2"/>
        <v>0.10196110463432564</v>
      </c>
      <c r="F36" s="413">
        <f t="shared" si="2"/>
        <v>8.846491656094467E-2</v>
      </c>
      <c r="G36" s="413">
        <f t="shared" si="2"/>
        <v>8.1274703557312256E-2</v>
      </c>
      <c r="H36" s="413"/>
      <c r="I36" s="414">
        <f t="shared" si="3"/>
        <v>0.10155107862364057</v>
      </c>
      <c r="J36" s="413">
        <f t="shared" si="3"/>
        <v>8.8004108793711761E-2</v>
      </c>
      <c r="K36" s="413">
        <f t="shared" si="3"/>
        <v>7.9295154185022032E-2</v>
      </c>
      <c r="L36" s="416"/>
    </row>
    <row r="37" spans="1:12" ht="13.2" x14ac:dyDescent="0.15">
      <c r="B37" s="369"/>
      <c r="C37" s="349" t="s">
        <v>477</v>
      </c>
      <c r="D37" s="351" t="s">
        <v>681</v>
      </c>
      <c r="E37" s="413">
        <f t="shared" si="2"/>
        <v>1.9930347741499529E-2</v>
      </c>
      <c r="F37" s="413">
        <f t="shared" si="2"/>
        <v>1.595588952864253E-2</v>
      </c>
      <c r="G37" s="413">
        <f t="shared" si="2"/>
        <v>1.3216403162055336E-2</v>
      </c>
      <c r="H37" s="413"/>
      <c r="I37" s="414">
        <f t="shared" si="3"/>
        <v>2.0659654127295417E-2</v>
      </c>
      <c r="J37" s="413">
        <f t="shared" si="3"/>
        <v>1.6256531642177659E-2</v>
      </c>
      <c r="K37" s="413">
        <f t="shared" si="3"/>
        <v>1.3099930442847206E-2</v>
      </c>
      <c r="L37" s="416"/>
    </row>
    <row r="38" spans="1:12" ht="13.2" x14ac:dyDescent="0.15">
      <c r="B38" s="369"/>
      <c r="C38" s="349" t="s">
        <v>478</v>
      </c>
      <c r="D38" s="351" t="s">
        <v>682</v>
      </c>
      <c r="E38" s="413">
        <f t="shared" si="2"/>
        <v>2.6836168680245638E-2</v>
      </c>
      <c r="F38" s="413">
        <f t="shared" si="2"/>
        <v>2.4177808138967503E-2</v>
      </c>
      <c r="G38" s="413">
        <f t="shared" si="2"/>
        <v>2.149209486166008E-2</v>
      </c>
      <c r="H38" s="413"/>
      <c r="I38" s="414">
        <f t="shared" si="3"/>
        <v>2.6493136031378144E-2</v>
      </c>
      <c r="J38" s="413">
        <f t="shared" si="3"/>
        <v>2.3022643026215889E-2</v>
      </c>
      <c r="K38" s="413">
        <f t="shared" si="3"/>
        <v>1.9128217018316716E-2</v>
      </c>
      <c r="L38" s="416"/>
    </row>
    <row r="39" spans="1:12" ht="13.2" x14ac:dyDescent="0.15">
      <c r="B39" s="369"/>
      <c r="C39" s="349" t="s">
        <v>479</v>
      </c>
      <c r="D39" s="351" t="s">
        <v>683</v>
      </c>
      <c r="E39" s="413">
        <f t="shared" si="2"/>
        <v>6.8783461672693794E-2</v>
      </c>
      <c r="F39" s="413">
        <f t="shared" si="2"/>
        <v>0.11156923977749585</v>
      </c>
      <c r="G39" s="413">
        <f t="shared" si="2"/>
        <v>0.13982213438735178</v>
      </c>
      <c r="H39" s="413"/>
      <c r="I39" s="414">
        <f t="shared" si="3"/>
        <v>6.9195935104296669E-2</v>
      </c>
      <c r="J39" s="413">
        <f t="shared" si="3"/>
        <v>0.11241123665758564</v>
      </c>
      <c r="K39" s="413">
        <f t="shared" si="3"/>
        <v>0.14595409227915604</v>
      </c>
      <c r="L39" s="416"/>
    </row>
    <row r="40" spans="1:12" ht="13.2" x14ac:dyDescent="0.15">
      <c r="B40" s="369"/>
      <c r="C40" s="349" t="s">
        <v>480</v>
      </c>
      <c r="D40" s="351" t="s">
        <v>684</v>
      </c>
      <c r="E40" s="413">
        <f t="shared" si="2"/>
        <v>0.11523810231010849</v>
      </c>
      <c r="F40" s="413">
        <f t="shared" si="2"/>
        <v>0.12837903776715137</v>
      </c>
      <c r="G40" s="413">
        <f t="shared" si="2"/>
        <v>0.13006422924901187</v>
      </c>
      <c r="H40" s="413"/>
      <c r="I40" s="414">
        <f t="shared" si="3"/>
        <v>0.11537172401497593</v>
      </c>
      <c r="J40" s="413">
        <f t="shared" si="3"/>
        <v>0.1269483274529945</v>
      </c>
      <c r="K40" s="413">
        <f t="shared" si="3"/>
        <v>0.12995594713656389</v>
      </c>
      <c r="L40" s="416"/>
    </row>
    <row r="41" spans="1:12" ht="13.2" x14ac:dyDescent="0.15">
      <c r="B41" s="369"/>
      <c r="C41" s="349" t="s">
        <v>481</v>
      </c>
      <c r="D41" s="351" t="s">
        <v>685</v>
      </c>
      <c r="E41" s="413">
        <f t="shared" si="2"/>
        <v>1.7925431985089366E-2</v>
      </c>
      <c r="F41" s="413">
        <f t="shared" si="2"/>
        <v>1.0124914609153898E-2</v>
      </c>
      <c r="G41" s="413">
        <f t="shared" si="2"/>
        <v>8.6462450592885379E-3</v>
      </c>
      <c r="H41" s="413"/>
      <c r="I41" s="414">
        <f t="shared" si="3"/>
        <v>1.6295239793189517E-2</v>
      </c>
      <c r="J41" s="413">
        <f t="shared" si="3"/>
        <v>1.0383636282434907E-2</v>
      </c>
      <c r="K41" s="413">
        <f t="shared" si="3"/>
        <v>8.4627869232552742E-3</v>
      </c>
      <c r="L41" s="416"/>
    </row>
    <row r="42" spans="1:12" ht="13.2" x14ac:dyDescent="0.15">
      <c r="B42" s="369"/>
      <c r="C42" s="349" t="s">
        <v>482</v>
      </c>
      <c r="D42" s="351" t="s">
        <v>686</v>
      </c>
      <c r="E42" s="413">
        <f t="shared" si="2"/>
        <v>1.5200231679154075E-2</v>
      </c>
      <c r="F42" s="413">
        <f t="shared" si="2"/>
        <v>2.1103737679320778E-2</v>
      </c>
      <c r="G42" s="413">
        <f t="shared" si="2"/>
        <v>2.5815217391304348E-2</v>
      </c>
      <c r="H42" s="413"/>
      <c r="I42" s="414">
        <f t="shared" si="3"/>
        <v>1.5446603672668925E-2</v>
      </c>
      <c r="J42" s="413">
        <f t="shared" si="3"/>
        <v>2.0700281363047652E-2</v>
      </c>
      <c r="K42" s="413">
        <f t="shared" si="3"/>
        <v>2.4924646417806631E-2</v>
      </c>
      <c r="L42" s="416"/>
    </row>
    <row r="43" spans="1:12" ht="13.2" x14ac:dyDescent="0.15">
      <c r="B43" s="369"/>
      <c r="C43" s="349" t="s">
        <v>483</v>
      </c>
      <c r="D43" s="351" t="s">
        <v>687</v>
      </c>
      <c r="E43" s="413">
        <f t="shared" si="2"/>
        <v>3.7633011309209992E-2</v>
      </c>
      <c r="F43" s="413">
        <f t="shared" si="2"/>
        <v>2.6227188445398654E-2</v>
      </c>
      <c r="G43" s="413">
        <f t="shared" si="2"/>
        <v>2.4209486166007904E-2</v>
      </c>
      <c r="H43" s="413"/>
      <c r="I43" s="414">
        <f t="shared" si="3"/>
        <v>3.6904974148689609E-2</v>
      </c>
      <c r="J43" s="413">
        <f t="shared" si="3"/>
        <v>2.6997454334330758E-2</v>
      </c>
      <c r="K43" s="413">
        <f t="shared" si="3"/>
        <v>2.4460932065847436E-2</v>
      </c>
      <c r="L43" s="416"/>
    </row>
    <row r="44" spans="1:12" ht="13.2" x14ac:dyDescent="0.15">
      <c r="B44" s="369"/>
      <c r="C44" s="349" t="s">
        <v>484</v>
      </c>
      <c r="D44" s="351" t="s">
        <v>688</v>
      </c>
      <c r="E44" s="413">
        <f t="shared" si="2"/>
        <v>5.1756528971032677E-3</v>
      </c>
      <c r="F44" s="413">
        <f t="shared" si="2"/>
        <v>3.3912364594515469E-3</v>
      </c>
      <c r="G44" s="413">
        <f t="shared" si="2"/>
        <v>2.840909090909091E-3</v>
      </c>
      <c r="H44" s="413"/>
      <c r="I44" s="414">
        <f t="shared" si="3"/>
        <v>4.8136922802638612E-3</v>
      </c>
      <c r="J44" s="413">
        <f t="shared" si="3"/>
        <v>3.3048992898932605E-3</v>
      </c>
      <c r="K44" s="413">
        <f t="shared" si="3"/>
        <v>2.6663575237653604E-3</v>
      </c>
      <c r="L44" s="416"/>
    </row>
    <row r="45" spans="1:12" ht="13.2" x14ac:dyDescent="0.15">
      <c r="B45" s="369"/>
      <c r="C45" s="349" t="s">
        <v>485</v>
      </c>
      <c r="D45" s="351" t="s">
        <v>689</v>
      </c>
      <c r="E45" s="413">
        <f t="shared" si="2"/>
        <v>6.3711767370367347E-3</v>
      </c>
      <c r="F45" s="413">
        <f t="shared" si="2"/>
        <v>3.7571972284571094E-3</v>
      </c>
      <c r="G45" s="413">
        <f t="shared" si="2"/>
        <v>3.0879446640316205E-3</v>
      </c>
      <c r="H45" s="413"/>
      <c r="I45" s="414">
        <f t="shared" si="3"/>
        <v>6.0474237832055626E-3</v>
      </c>
      <c r="J45" s="413">
        <f t="shared" si="3"/>
        <v>3.8631593050779331E-3</v>
      </c>
      <c r="K45" s="413">
        <f t="shared" si="3"/>
        <v>3.0141432877347552E-3</v>
      </c>
      <c r="L45" s="416"/>
    </row>
    <row r="46" spans="1:12" ht="13.2" x14ac:dyDescent="0.15">
      <c r="B46" s="369"/>
      <c r="C46" s="349" t="s">
        <v>486</v>
      </c>
      <c r="D46" s="351" t="s">
        <v>690</v>
      </c>
      <c r="E46" s="413">
        <f t="shared" si="2"/>
        <v>1.1873556646295733E-2</v>
      </c>
      <c r="F46" s="413">
        <f t="shared" si="2"/>
        <v>7.9535473797208937E-3</v>
      </c>
      <c r="G46" s="413">
        <f t="shared" si="2"/>
        <v>8.152173913043478E-3</v>
      </c>
      <c r="H46" s="413"/>
      <c r="I46" s="414">
        <f t="shared" si="3"/>
        <v>1.7536102692101978E-2</v>
      </c>
      <c r="J46" s="413">
        <f t="shared" si="3"/>
        <v>1.4403108391764547E-2</v>
      </c>
      <c r="K46" s="413">
        <f t="shared" si="3"/>
        <v>1.34477162068166E-2</v>
      </c>
      <c r="L46" s="416"/>
    </row>
    <row r="47" spans="1:12" ht="13.2" x14ac:dyDescent="0.15">
      <c r="B47" s="369"/>
      <c r="C47" s="349" t="s">
        <v>487</v>
      </c>
      <c r="D47" s="351" t="s">
        <v>691</v>
      </c>
      <c r="E47" s="413">
        <f t="shared" si="2"/>
        <v>1.8296712680720879E-2</v>
      </c>
      <c r="F47" s="413">
        <f t="shared" si="2"/>
        <v>2.1518493217527083E-2</v>
      </c>
      <c r="G47" s="413">
        <f t="shared" si="2"/>
        <v>2.2603754940711464E-2</v>
      </c>
      <c r="H47" s="413"/>
      <c r="I47" s="414">
        <f t="shared" si="3"/>
        <v>1.8862542342663578E-2</v>
      </c>
      <c r="J47" s="413">
        <f t="shared" si="3"/>
        <v>2.1928453396453933E-2</v>
      </c>
      <c r="K47" s="413">
        <f t="shared" si="3"/>
        <v>2.3069789009969859E-2</v>
      </c>
      <c r="L47" s="416"/>
    </row>
    <row r="48" spans="1:12" ht="13.2" x14ac:dyDescent="0.15">
      <c r="B48" s="369"/>
      <c r="C48" s="349" t="s">
        <v>488</v>
      </c>
      <c r="D48" s="351" t="s">
        <v>692</v>
      </c>
      <c r="E48" s="413">
        <f t="shared" si="2"/>
        <v>2.2989700673503182E-2</v>
      </c>
      <c r="F48" s="413">
        <f t="shared" si="2"/>
        <v>2.55196642919879E-2</v>
      </c>
      <c r="G48" s="413">
        <f t="shared" si="2"/>
        <v>2.717391304347826E-2</v>
      </c>
      <c r="H48" s="413"/>
      <c r="I48" s="414">
        <f t="shared" si="3"/>
        <v>2.358352647530754E-2</v>
      </c>
      <c r="J48" s="413">
        <f t="shared" si="3"/>
        <v>2.7265419141619399E-2</v>
      </c>
      <c r="K48" s="413">
        <f t="shared" si="3"/>
        <v>3.0721075817296547E-2</v>
      </c>
      <c r="L48" s="416"/>
    </row>
    <row r="49" spans="1:12" ht="13.2" x14ac:dyDescent="0.15">
      <c r="B49" s="369"/>
      <c r="C49" s="349" t="s">
        <v>489</v>
      </c>
      <c r="D49" s="351" t="s">
        <v>693</v>
      </c>
      <c r="E49" s="413">
        <f t="shared" si="2"/>
        <v>1.1264656305460054E-2</v>
      </c>
      <c r="F49" s="413">
        <f t="shared" si="2"/>
        <v>9.7589538401483353E-3</v>
      </c>
      <c r="G49" s="413">
        <f t="shared" si="2"/>
        <v>7.781620553359684E-3</v>
      </c>
      <c r="H49" s="413"/>
      <c r="I49" s="414">
        <f t="shared" si="3"/>
        <v>1.0832590479586379E-2</v>
      </c>
      <c r="J49" s="413">
        <f t="shared" si="3"/>
        <v>9.6244026617837517E-3</v>
      </c>
      <c r="K49" s="413">
        <f t="shared" si="3"/>
        <v>7.7672153953164853E-3</v>
      </c>
      <c r="L49" s="416"/>
    </row>
    <row r="50" spans="1:12" ht="13.2" x14ac:dyDescent="0.15">
      <c r="B50" s="369"/>
      <c r="C50" s="349" t="s">
        <v>490</v>
      </c>
      <c r="D50" s="351" t="s">
        <v>695</v>
      </c>
      <c r="E50" s="413">
        <f t="shared" si="2"/>
        <v>4.6283851517424202E-2</v>
      </c>
      <c r="F50" s="413">
        <f t="shared" si="2"/>
        <v>4.1768322435834879E-2</v>
      </c>
      <c r="G50" s="413">
        <f t="shared" si="2"/>
        <v>3.6561264822134384E-2</v>
      </c>
      <c r="H50" s="413"/>
      <c r="I50" s="414">
        <f t="shared" si="3"/>
        <v>4.8372258869673737E-2</v>
      </c>
      <c r="J50" s="413">
        <f t="shared" si="3"/>
        <v>4.2628734759501588E-2</v>
      </c>
      <c r="K50" s="413">
        <f t="shared" si="3"/>
        <v>3.7329005332715048E-2</v>
      </c>
      <c r="L50" s="416"/>
    </row>
    <row r="51" spans="1:12" ht="13.2" x14ac:dyDescent="0.15">
      <c r="B51" s="369"/>
      <c r="C51" s="349" t="s">
        <v>491</v>
      </c>
      <c r="D51" s="351" t="s">
        <v>696</v>
      </c>
      <c r="E51" s="413">
        <f t="shared" ref="E51:G61" si="4">+E23/E$33</f>
        <v>3.9511691629105436E-2</v>
      </c>
      <c r="F51" s="413">
        <f t="shared" si="4"/>
        <v>3.2424124133892847E-2</v>
      </c>
      <c r="G51" s="413">
        <f t="shared" si="4"/>
        <v>2.9273715415019764E-2</v>
      </c>
      <c r="H51" s="413"/>
      <c r="I51" s="414">
        <f t="shared" ref="I51:K61" si="5">+I23/I$33</f>
        <v>3.8224282403280442E-2</v>
      </c>
      <c r="J51" s="413">
        <f t="shared" si="5"/>
        <v>3.269170648921442E-2</v>
      </c>
      <c r="K51" s="413">
        <f t="shared" si="5"/>
        <v>2.9445861349408763E-2</v>
      </c>
      <c r="L51" s="416"/>
    </row>
    <row r="52" spans="1:12" ht="13.2" x14ac:dyDescent="0.15">
      <c r="B52" s="369"/>
      <c r="C52" s="349" t="s">
        <v>492</v>
      </c>
      <c r="D52" s="351" t="s">
        <v>697</v>
      </c>
      <c r="E52" s="413">
        <f t="shared" si="4"/>
        <v>6.4677097179009274E-3</v>
      </c>
      <c r="F52" s="413">
        <f t="shared" si="4"/>
        <v>5.367424612081585E-3</v>
      </c>
      <c r="G52" s="413">
        <f t="shared" si="4"/>
        <v>5.1877470355731229E-3</v>
      </c>
      <c r="H52" s="413"/>
      <c r="I52" s="414">
        <f t="shared" si="5"/>
        <v>5.9832412194687108E-3</v>
      </c>
      <c r="J52" s="413">
        <f t="shared" si="5"/>
        <v>5.0913313384842122E-3</v>
      </c>
      <c r="K52" s="413">
        <f t="shared" si="5"/>
        <v>4.8690006955715275E-3</v>
      </c>
      <c r="L52" s="416"/>
    </row>
    <row r="53" spans="1:12" ht="13.2" x14ac:dyDescent="0.15">
      <c r="B53" s="369"/>
      <c r="C53" s="349" t="s">
        <v>493</v>
      </c>
      <c r="D53" s="351" t="s">
        <v>698</v>
      </c>
      <c r="E53" s="413">
        <f t="shared" si="4"/>
        <v>8.7919268725541889E-3</v>
      </c>
      <c r="F53" s="413">
        <f t="shared" si="4"/>
        <v>6.6360886113008685E-3</v>
      </c>
      <c r="G53" s="413">
        <f t="shared" si="4"/>
        <v>5.434782608695652E-3</v>
      </c>
      <c r="H53" s="413"/>
      <c r="I53" s="414">
        <f t="shared" si="5"/>
        <v>9.1781066143697635E-3</v>
      </c>
      <c r="J53" s="413">
        <f t="shared" si="5"/>
        <v>7.0117457907194853E-3</v>
      </c>
      <c r="K53" s="413">
        <f t="shared" si="5"/>
        <v>5.680500811500116E-3</v>
      </c>
      <c r="L53" s="416"/>
    </row>
    <row r="54" spans="1:12" ht="13.2" x14ac:dyDescent="0.15">
      <c r="B54" s="369"/>
      <c r="C54" s="349" t="s">
        <v>494</v>
      </c>
      <c r="D54" s="351" t="s">
        <v>699</v>
      </c>
      <c r="E54" s="413">
        <f t="shared" si="4"/>
        <v>2.1549131574452918E-2</v>
      </c>
      <c r="F54" s="413">
        <f t="shared" si="4"/>
        <v>1.6175465990045868E-2</v>
      </c>
      <c r="G54" s="413">
        <f t="shared" si="4"/>
        <v>1.642786561264822E-2</v>
      </c>
      <c r="H54" s="413"/>
      <c r="I54" s="414">
        <f t="shared" si="5"/>
        <v>2.1280085576751651E-2</v>
      </c>
      <c r="J54" s="413">
        <f t="shared" si="5"/>
        <v>1.5497298021526506E-2</v>
      </c>
      <c r="K54" s="413">
        <f t="shared" si="5"/>
        <v>1.4954787850683979E-2</v>
      </c>
      <c r="L54" s="416"/>
    </row>
    <row r="55" spans="1:12" s="350" customFormat="1" ht="13.35" customHeight="1" x14ac:dyDescent="0.25">
      <c r="A55" s="399"/>
      <c r="B55" s="348"/>
      <c r="C55" s="349" t="s">
        <v>495</v>
      </c>
      <c r="D55" s="351" t="s">
        <v>700</v>
      </c>
      <c r="E55" s="413">
        <f t="shared" si="4"/>
        <v>1.3923026086181674E-2</v>
      </c>
      <c r="F55" s="413">
        <f t="shared" si="4"/>
        <v>1.0173709378354641E-2</v>
      </c>
      <c r="G55" s="413">
        <f t="shared" si="4"/>
        <v>1.000494071146245E-2</v>
      </c>
      <c r="H55" s="413"/>
      <c r="I55" s="414">
        <f t="shared" si="5"/>
        <v>1.256551970048137E-2</v>
      </c>
      <c r="J55" s="413">
        <f t="shared" si="5"/>
        <v>9.334107453887722E-3</v>
      </c>
      <c r="K55" s="413">
        <f t="shared" si="5"/>
        <v>7.8831439833062841E-3</v>
      </c>
      <c r="L55" s="417"/>
    </row>
    <row r="56" spans="1:12" s="350" customFormat="1" ht="13.35" customHeight="1" x14ac:dyDescent="0.25">
      <c r="A56" s="399"/>
      <c r="B56" s="348"/>
      <c r="C56" s="349" t="s">
        <v>496</v>
      </c>
      <c r="D56" s="351" t="s">
        <v>701</v>
      </c>
      <c r="E56" s="413">
        <f t="shared" si="4"/>
        <v>0.30182892870668082</v>
      </c>
      <c r="F56" s="413">
        <f t="shared" si="4"/>
        <v>0.30957841319410562</v>
      </c>
      <c r="G56" s="413">
        <f t="shared" si="4"/>
        <v>0.29496047430830041</v>
      </c>
      <c r="H56" s="413"/>
      <c r="I56" s="414">
        <f t="shared" si="5"/>
        <v>0.29844178998038867</v>
      </c>
      <c r="J56" s="413">
        <f t="shared" si="5"/>
        <v>0.30333616185074358</v>
      </c>
      <c r="K56" s="413">
        <f t="shared" si="5"/>
        <v>0.28993739856248552</v>
      </c>
      <c r="L56" s="417"/>
    </row>
    <row r="57" spans="1:12" s="350" customFormat="1" ht="13.35" customHeight="1" x14ac:dyDescent="0.25">
      <c r="A57" s="399"/>
      <c r="B57" s="348"/>
      <c r="C57" s="349" t="s">
        <v>497</v>
      </c>
      <c r="D57" s="351" t="s">
        <v>702</v>
      </c>
      <c r="E57" s="413">
        <f t="shared" si="4"/>
        <v>1.2705225404510318E-2</v>
      </c>
      <c r="F57" s="413">
        <f t="shared" si="4"/>
        <v>6.4653069190982728E-3</v>
      </c>
      <c r="G57" s="413">
        <f t="shared" si="4"/>
        <v>7.534584980237154E-3</v>
      </c>
      <c r="H57" s="413"/>
      <c r="I57" s="414">
        <f t="shared" si="5"/>
        <v>1.2223212693884829E-2</v>
      </c>
      <c r="J57" s="413">
        <f t="shared" si="5"/>
        <v>6.7437809834308424E-3</v>
      </c>
      <c r="K57" s="413">
        <f t="shared" si="5"/>
        <v>7.6512868073266866E-3</v>
      </c>
      <c r="L57" s="417"/>
    </row>
    <row r="58" spans="1:12" s="350" customFormat="1" ht="13.35" customHeight="1" x14ac:dyDescent="0.25">
      <c r="A58" s="399"/>
      <c r="B58" s="348"/>
      <c r="C58" s="349" t="s">
        <v>498</v>
      </c>
      <c r="D58" s="351" t="s">
        <v>703</v>
      </c>
      <c r="E58" s="413">
        <f t="shared" si="4"/>
        <v>3.9526542856930698E-2</v>
      </c>
      <c r="F58" s="413">
        <f t="shared" si="4"/>
        <v>5.3967014736020301E-2</v>
      </c>
      <c r="G58" s="413">
        <f t="shared" si="4"/>
        <v>6.2623517786561264E-2</v>
      </c>
      <c r="H58" s="413"/>
      <c r="I58" s="414">
        <f t="shared" si="5"/>
        <v>4.1390622214298449E-2</v>
      </c>
      <c r="J58" s="413">
        <f t="shared" si="5"/>
        <v>5.2610423831003526E-2</v>
      </c>
      <c r="K58" s="413">
        <f t="shared" si="5"/>
        <v>6.0166937166705313E-2</v>
      </c>
      <c r="L58" s="417"/>
    </row>
    <row r="59" spans="1:12" s="350" customFormat="1" ht="13.35" customHeight="1" x14ac:dyDescent="0.25">
      <c r="A59" s="399"/>
      <c r="B59" s="348"/>
      <c r="C59" s="349" t="s">
        <v>499</v>
      </c>
      <c r="D59" s="351" t="s">
        <v>704</v>
      </c>
      <c r="E59" s="413">
        <f t="shared" si="4"/>
        <v>8.635988980388953E-3</v>
      </c>
      <c r="F59" s="413">
        <f t="shared" si="4"/>
        <v>5.3430272274812137E-3</v>
      </c>
      <c r="G59" s="413">
        <f t="shared" si="4"/>
        <v>4.199604743083004E-3</v>
      </c>
      <c r="H59" s="413"/>
      <c r="I59" s="414">
        <f t="shared" si="5"/>
        <v>8.0656088429310029E-3</v>
      </c>
      <c r="J59" s="413">
        <f t="shared" si="5"/>
        <v>5.4932785494171766E-3</v>
      </c>
      <c r="K59" s="413">
        <f t="shared" si="5"/>
        <v>4.2893577556225365E-3</v>
      </c>
      <c r="L59" s="417"/>
    </row>
    <row r="60" spans="1:12" s="350" customFormat="1" ht="13.35" customHeight="1" x14ac:dyDescent="0.25">
      <c r="A60" s="399"/>
      <c r="B60" s="348"/>
      <c r="C60" s="349" t="s">
        <v>500</v>
      </c>
      <c r="D60" s="351" t="s">
        <v>705</v>
      </c>
      <c r="E60" s="413">
        <f t="shared" si="4"/>
        <v>1.2972547505365006E-2</v>
      </c>
      <c r="F60" s="413">
        <f t="shared" si="4"/>
        <v>9.807748609349078E-3</v>
      </c>
      <c r="G60" s="413">
        <f t="shared" si="4"/>
        <v>7.781620553359684E-3</v>
      </c>
      <c r="H60" s="413"/>
      <c r="I60" s="414">
        <f t="shared" si="5"/>
        <v>1.2558388304510608E-2</v>
      </c>
      <c r="J60" s="413">
        <f t="shared" si="5"/>
        <v>9.8700370684650079E-3</v>
      </c>
      <c r="K60" s="413">
        <f t="shared" si="5"/>
        <v>7.8831439833062841E-3</v>
      </c>
      <c r="L60" s="417"/>
    </row>
    <row r="61" spans="1:12" s="350" customFormat="1" ht="13.35" customHeight="1" x14ac:dyDescent="0.25">
      <c r="A61" s="399"/>
      <c r="B61" s="405"/>
      <c r="C61" s="356" t="s">
        <v>8</v>
      </c>
      <c r="D61" s="406"/>
      <c r="E61" s="418">
        <f t="shared" si="4"/>
        <v>1</v>
      </c>
      <c r="F61" s="418">
        <f t="shared" si="4"/>
        <v>1</v>
      </c>
      <c r="G61" s="418">
        <f t="shared" si="4"/>
        <v>1</v>
      </c>
      <c r="H61" s="418"/>
      <c r="I61" s="419">
        <f t="shared" si="5"/>
        <v>1</v>
      </c>
      <c r="J61" s="418">
        <f t="shared" si="5"/>
        <v>1</v>
      </c>
      <c r="K61" s="418">
        <f t="shared" si="5"/>
        <v>1</v>
      </c>
      <c r="L61" s="420"/>
    </row>
    <row r="63" spans="1:12" customFormat="1" ht="13.35" customHeight="1" x14ac:dyDescent="0.25">
      <c r="I63" s="110" t="s">
        <v>245</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3" location="CONTENTS!A1" display="BACK TO CONTENTS" xr:uid="{00000000-0004-0000-67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33" formula="1"/>
  </ignoredError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Sheet99">
    <tabColor theme="7" tint="0.79998168889431442"/>
    <pageSetUpPr fitToPage="1"/>
  </sheetPr>
  <dimension ref="A1:L35"/>
  <sheetViews>
    <sheetView showGridLines="0" zoomScaleNormal="100" zoomScaleSheetLayoutView="90" workbookViewId="0">
      <selection activeCell="E2" sqref="E2:L2"/>
    </sheetView>
  </sheetViews>
  <sheetFormatPr defaultColWidth="9.109375" defaultRowHeight="10.199999999999999" x14ac:dyDescent="0.2"/>
  <cols>
    <col min="1" max="1" width="4.88671875" style="391" customWidth="1"/>
    <col min="2" max="2" width="0.88671875" style="341" customWidth="1"/>
    <col min="3" max="3" width="23.6640625" style="341" bestFit="1" customWidth="1"/>
    <col min="4" max="4" width="5.109375" style="341" bestFit="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1111</v>
      </c>
      <c r="C1" s="392"/>
      <c r="D1" s="392"/>
      <c r="E1" s="392"/>
      <c r="F1" s="392"/>
      <c r="G1" s="392"/>
      <c r="H1" s="392"/>
    </row>
    <row r="2" spans="1:12" s="346" customFormat="1" ht="13.35" customHeight="1" x14ac:dyDescent="0.25">
      <c r="A2" s="393"/>
      <c r="B2" s="394"/>
      <c r="C2" s="1390" t="s">
        <v>156</v>
      </c>
      <c r="D2" s="1391"/>
      <c r="E2" s="1392">
        <v>2022</v>
      </c>
      <c r="F2" s="1393"/>
      <c r="G2" s="1393"/>
      <c r="H2" s="1394"/>
      <c r="I2" s="1392">
        <v>2023</v>
      </c>
      <c r="J2" s="1393"/>
      <c r="K2" s="1393"/>
      <c r="L2" s="1394"/>
    </row>
    <row r="3" spans="1:12" ht="12.6" customHeight="1" x14ac:dyDescent="0.15">
      <c r="A3" s="395"/>
      <c r="B3" s="396"/>
      <c r="C3" s="1521" t="s">
        <v>328</v>
      </c>
      <c r="D3" s="1396"/>
      <c r="E3" s="1384" t="s">
        <v>313</v>
      </c>
      <c r="F3" s="1384" t="s">
        <v>75</v>
      </c>
      <c r="G3" s="1384" t="s">
        <v>155</v>
      </c>
      <c r="H3" s="1384" t="s">
        <v>287</v>
      </c>
      <c r="I3" s="1401" t="s">
        <v>313</v>
      </c>
      <c r="J3" s="1384" t="s">
        <v>75</v>
      </c>
      <c r="K3" s="1384" t="s">
        <v>155</v>
      </c>
      <c r="L3" s="1387" t="s">
        <v>287</v>
      </c>
    </row>
    <row r="4" spans="1:12" ht="12.6" customHeight="1" x14ac:dyDescent="0.15">
      <c r="A4" s="395"/>
      <c r="B4" s="397"/>
      <c r="C4" s="1397"/>
      <c r="D4" s="1398"/>
      <c r="E4" s="1385"/>
      <c r="F4" s="1385"/>
      <c r="G4" s="1385"/>
      <c r="H4" s="1385"/>
      <c r="I4" s="1402"/>
      <c r="J4" s="1385"/>
      <c r="K4" s="1385"/>
      <c r="L4" s="1388"/>
    </row>
    <row r="5" spans="1:12" ht="12.6" customHeight="1" x14ac:dyDescent="0.15">
      <c r="A5" s="395"/>
      <c r="B5" s="398"/>
      <c r="C5" s="1399"/>
      <c r="D5" s="1400"/>
      <c r="E5" s="1386"/>
      <c r="F5" s="1386"/>
      <c r="G5" s="1386"/>
      <c r="H5" s="1386"/>
      <c r="I5" s="1403"/>
      <c r="J5" s="1386"/>
      <c r="K5" s="1386"/>
      <c r="L5" s="1389"/>
    </row>
    <row r="6" spans="1:12" s="350" customFormat="1" ht="13.35" customHeight="1" x14ac:dyDescent="0.25">
      <c r="A6" s="399"/>
      <c r="B6" s="400"/>
      <c r="C6" s="352" t="s">
        <v>476</v>
      </c>
      <c r="D6" s="353" t="s">
        <v>680</v>
      </c>
      <c r="E6" s="428">
        <f>+'A2.10.8'!E7/'A2.10.8'!E$33</f>
        <v>8.3241131960584847E-3</v>
      </c>
      <c r="F6" s="428">
        <f>+'A2.10.8'!F7/'A2.10.8'!F$33</f>
        <v>4.3915292280667512E-3</v>
      </c>
      <c r="G6" s="428">
        <f>+'A2.10.8'!G7/'A2.10.8'!G$33</f>
        <v>3.8290513833992095E-3</v>
      </c>
      <c r="H6" s="747"/>
      <c r="I6" s="428">
        <f>+'A2.10.8'!I7/'A2.10.8'!I$33</f>
        <v>8.1226600106970945E-3</v>
      </c>
      <c r="J6" s="428">
        <f>+'A2.10.8'!J7/'A2.10.8'!J$33</f>
        <v>4.5777321245143139E-3</v>
      </c>
      <c r="K6" s="428">
        <f>+'A2.10.8'!K7/'A2.10.8'!K$33</f>
        <v>3.941571991653142E-3</v>
      </c>
      <c r="L6" s="747"/>
    </row>
    <row r="7" spans="1:12" s="350" customFormat="1" ht="13.35" customHeight="1" x14ac:dyDescent="0.25">
      <c r="A7" s="399"/>
      <c r="B7" s="348"/>
      <c r="C7" s="349" t="s">
        <v>812</v>
      </c>
      <c r="D7" s="351" t="s">
        <v>681</v>
      </c>
      <c r="E7" s="429">
        <f>+'A2.10.8'!E8/'A2.10.8'!E$33</f>
        <v>0.10196110463432564</v>
      </c>
      <c r="F7" s="429">
        <f>+'A2.10.8'!F8/'A2.10.8'!F$33</f>
        <v>8.846491656094467E-2</v>
      </c>
      <c r="G7" s="429">
        <f>+'A2.10.8'!G8/'A2.10.8'!G$33</f>
        <v>8.1274703557312256E-2</v>
      </c>
      <c r="H7" s="743"/>
      <c r="I7" s="429">
        <f>+'A2.10.8'!I8/'A2.10.8'!I$33</f>
        <v>0.10155107862364057</v>
      </c>
      <c r="J7" s="429">
        <f>+'A2.10.8'!J8/'A2.10.8'!J$33</f>
        <v>8.8004108793711761E-2</v>
      </c>
      <c r="K7" s="429">
        <f>+'A2.10.8'!K8/'A2.10.8'!K$33</f>
        <v>7.9295154185022032E-2</v>
      </c>
      <c r="L7" s="743"/>
    </row>
    <row r="8" spans="1:12" s="350" customFormat="1" ht="13.35" customHeight="1" x14ac:dyDescent="0.25">
      <c r="A8" s="399"/>
      <c r="B8" s="348"/>
      <c r="C8" s="349" t="s">
        <v>477</v>
      </c>
      <c r="D8" s="351" t="s">
        <v>682</v>
      </c>
      <c r="E8" s="429">
        <f>+'A2.10.8'!E9/'A2.10.8'!E$33</f>
        <v>1.9930347741499529E-2</v>
      </c>
      <c r="F8" s="429">
        <f>+'A2.10.8'!F9/'A2.10.8'!F$33</f>
        <v>1.595588952864253E-2</v>
      </c>
      <c r="G8" s="429">
        <f>+'A2.10.8'!G9/'A2.10.8'!G$33</f>
        <v>1.3216403162055336E-2</v>
      </c>
      <c r="H8" s="743"/>
      <c r="I8" s="429">
        <f>+'A2.10.8'!I9/'A2.10.8'!I$33</f>
        <v>2.0659654127295417E-2</v>
      </c>
      <c r="J8" s="429">
        <f>+'A2.10.8'!J9/'A2.10.8'!J$33</f>
        <v>1.6256531642177659E-2</v>
      </c>
      <c r="K8" s="429">
        <f>+'A2.10.8'!K9/'A2.10.8'!K$33</f>
        <v>1.3099930442847206E-2</v>
      </c>
      <c r="L8" s="743"/>
    </row>
    <row r="9" spans="1:12" s="350" customFormat="1" ht="13.35" customHeight="1" x14ac:dyDescent="0.25">
      <c r="A9" s="399"/>
      <c r="B9" s="348"/>
      <c r="C9" s="349" t="s">
        <v>478</v>
      </c>
      <c r="D9" s="351" t="s">
        <v>683</v>
      </c>
      <c r="E9" s="429">
        <f>+'A2.10.8'!E10/'A2.10.8'!E$33</f>
        <v>2.6836168680245638E-2</v>
      </c>
      <c r="F9" s="429">
        <f>+'A2.10.8'!F10/'A2.10.8'!F$33</f>
        <v>2.4177808138967503E-2</v>
      </c>
      <c r="G9" s="429">
        <f>+'A2.10.8'!G10/'A2.10.8'!G$33</f>
        <v>2.149209486166008E-2</v>
      </c>
      <c r="H9" s="743"/>
      <c r="I9" s="429">
        <f>+'A2.10.8'!I10/'A2.10.8'!I$33</f>
        <v>2.6493136031378144E-2</v>
      </c>
      <c r="J9" s="429">
        <f>+'A2.10.8'!J10/'A2.10.8'!J$33</f>
        <v>2.3022643026215889E-2</v>
      </c>
      <c r="K9" s="429">
        <f>+'A2.10.8'!K10/'A2.10.8'!K$33</f>
        <v>1.9128217018316716E-2</v>
      </c>
      <c r="L9" s="743"/>
    </row>
    <row r="10" spans="1:12" s="350" customFormat="1" ht="13.35" customHeight="1" x14ac:dyDescent="0.25">
      <c r="A10" s="399"/>
      <c r="B10" s="348"/>
      <c r="C10" s="349" t="s">
        <v>479</v>
      </c>
      <c r="D10" s="351" t="s">
        <v>684</v>
      </c>
      <c r="E10" s="429">
        <f>+'A2.10.8'!E11/'A2.10.8'!E$33</f>
        <v>6.8783461672693794E-2</v>
      </c>
      <c r="F10" s="429">
        <f>+'A2.10.8'!F11/'A2.10.8'!F$33</f>
        <v>0.11156923977749585</v>
      </c>
      <c r="G10" s="429">
        <f>+'A2.10.8'!G11/'A2.10.8'!G$33</f>
        <v>0.13982213438735178</v>
      </c>
      <c r="H10" s="743"/>
      <c r="I10" s="429">
        <f>+'A2.10.8'!I11/'A2.10.8'!I$33</f>
        <v>6.9195935104296669E-2</v>
      </c>
      <c r="J10" s="429">
        <f>+'A2.10.8'!J11/'A2.10.8'!J$33</f>
        <v>0.11241123665758564</v>
      </c>
      <c r="K10" s="429">
        <f>+'A2.10.8'!K11/'A2.10.8'!K$33</f>
        <v>0.14595409227915604</v>
      </c>
      <c r="L10" s="743"/>
    </row>
    <row r="11" spans="1:12" s="350" customFormat="1" ht="13.35" customHeight="1" x14ac:dyDescent="0.25">
      <c r="A11" s="399"/>
      <c r="B11" s="348"/>
      <c r="C11" s="349" t="s">
        <v>480</v>
      </c>
      <c r="D11" s="351" t="s">
        <v>685</v>
      </c>
      <c r="E11" s="429">
        <f>+'A2.10.8'!E12/'A2.10.8'!E$33</f>
        <v>0.11523810231010849</v>
      </c>
      <c r="F11" s="429">
        <f>+'A2.10.8'!F12/'A2.10.8'!F$33</f>
        <v>0.12837903776715137</v>
      </c>
      <c r="G11" s="429">
        <f>+'A2.10.8'!G12/'A2.10.8'!G$33</f>
        <v>0.13006422924901187</v>
      </c>
      <c r="H11" s="743"/>
      <c r="I11" s="429">
        <f>+'A2.10.8'!I12/'A2.10.8'!I$33</f>
        <v>0.11537172401497593</v>
      </c>
      <c r="J11" s="429">
        <f>+'A2.10.8'!J12/'A2.10.8'!J$33</f>
        <v>0.1269483274529945</v>
      </c>
      <c r="K11" s="429">
        <f>+'A2.10.8'!K12/'A2.10.8'!K$33</f>
        <v>0.12995594713656389</v>
      </c>
      <c r="L11" s="743"/>
    </row>
    <row r="12" spans="1:12" s="350" customFormat="1" ht="13.35" customHeight="1" x14ac:dyDescent="0.25">
      <c r="A12" s="399"/>
      <c r="B12" s="348"/>
      <c r="C12" s="349" t="s">
        <v>481</v>
      </c>
      <c r="D12" s="351" t="s">
        <v>686</v>
      </c>
      <c r="E12" s="429">
        <f>+'A2.10.8'!E13/'A2.10.8'!E$33</f>
        <v>1.7925431985089366E-2</v>
      </c>
      <c r="F12" s="429">
        <f>+'A2.10.8'!F13/'A2.10.8'!F$33</f>
        <v>1.0124914609153898E-2</v>
      </c>
      <c r="G12" s="429">
        <f>+'A2.10.8'!G13/'A2.10.8'!G$33</f>
        <v>8.6462450592885379E-3</v>
      </c>
      <c r="H12" s="743"/>
      <c r="I12" s="429">
        <f>+'A2.10.8'!I13/'A2.10.8'!I$33</f>
        <v>1.6295239793189517E-2</v>
      </c>
      <c r="J12" s="429">
        <f>+'A2.10.8'!J13/'A2.10.8'!J$33</f>
        <v>1.0383636282434907E-2</v>
      </c>
      <c r="K12" s="429">
        <f>+'A2.10.8'!K13/'A2.10.8'!K$33</f>
        <v>8.4627869232552742E-3</v>
      </c>
      <c r="L12" s="743"/>
    </row>
    <row r="13" spans="1:12" s="350" customFormat="1" ht="13.35" customHeight="1" x14ac:dyDescent="0.25">
      <c r="A13" s="399"/>
      <c r="B13" s="348"/>
      <c r="C13" s="349" t="s">
        <v>482</v>
      </c>
      <c r="D13" s="351" t="s">
        <v>687</v>
      </c>
      <c r="E13" s="429">
        <f>+'A2.10.8'!E14/'A2.10.8'!E$33</f>
        <v>1.5200231679154075E-2</v>
      </c>
      <c r="F13" s="429">
        <f>+'A2.10.8'!F14/'A2.10.8'!F$33</f>
        <v>2.1103737679320778E-2</v>
      </c>
      <c r="G13" s="429">
        <f>+'A2.10.8'!G14/'A2.10.8'!G$33</f>
        <v>2.5815217391304348E-2</v>
      </c>
      <c r="H13" s="743"/>
      <c r="I13" s="429">
        <f>+'A2.10.8'!I14/'A2.10.8'!I$33</f>
        <v>1.5446603672668925E-2</v>
      </c>
      <c r="J13" s="429">
        <f>+'A2.10.8'!J14/'A2.10.8'!J$33</f>
        <v>2.0700281363047652E-2</v>
      </c>
      <c r="K13" s="429">
        <f>+'A2.10.8'!K14/'A2.10.8'!K$33</f>
        <v>2.4924646417806631E-2</v>
      </c>
      <c r="L13" s="743"/>
    </row>
    <row r="14" spans="1:12" s="350" customFormat="1" ht="13.35" customHeight="1" x14ac:dyDescent="0.25">
      <c r="A14" s="399"/>
      <c r="B14" s="348"/>
      <c r="C14" s="349" t="s">
        <v>483</v>
      </c>
      <c r="D14" s="351" t="s">
        <v>688</v>
      </c>
      <c r="E14" s="429">
        <f>+'A2.10.8'!E15/'A2.10.8'!E$33</f>
        <v>3.7633011309209992E-2</v>
      </c>
      <c r="F14" s="429">
        <f>+'A2.10.8'!F15/'A2.10.8'!F$33</f>
        <v>2.6227188445398654E-2</v>
      </c>
      <c r="G14" s="429">
        <f>+'A2.10.8'!G15/'A2.10.8'!G$33</f>
        <v>2.4209486166007904E-2</v>
      </c>
      <c r="H14" s="743"/>
      <c r="I14" s="429">
        <f>+'A2.10.8'!I15/'A2.10.8'!I$33</f>
        <v>3.6904974148689609E-2</v>
      </c>
      <c r="J14" s="429">
        <f>+'A2.10.8'!J15/'A2.10.8'!J$33</f>
        <v>2.6997454334330758E-2</v>
      </c>
      <c r="K14" s="429">
        <f>+'A2.10.8'!K15/'A2.10.8'!K$33</f>
        <v>2.4460932065847436E-2</v>
      </c>
      <c r="L14" s="743"/>
    </row>
    <row r="15" spans="1:12" s="350" customFormat="1" ht="13.35" customHeight="1" x14ac:dyDescent="0.25">
      <c r="A15" s="399"/>
      <c r="B15" s="348"/>
      <c r="C15" s="349" t="s">
        <v>484</v>
      </c>
      <c r="D15" s="351" t="s">
        <v>689</v>
      </c>
      <c r="E15" s="429">
        <f>+'A2.10.8'!E16/'A2.10.8'!E$33</f>
        <v>5.1756528971032677E-3</v>
      </c>
      <c r="F15" s="429">
        <f>+'A2.10.8'!F16/'A2.10.8'!F$33</f>
        <v>3.3912364594515469E-3</v>
      </c>
      <c r="G15" s="429">
        <f>+'A2.10.8'!G16/'A2.10.8'!G$33</f>
        <v>2.840909090909091E-3</v>
      </c>
      <c r="H15" s="743"/>
      <c r="I15" s="429">
        <f>+'A2.10.8'!I16/'A2.10.8'!I$33</f>
        <v>4.8136922802638612E-3</v>
      </c>
      <c r="J15" s="429">
        <f>+'A2.10.8'!J16/'A2.10.8'!J$33</f>
        <v>3.3048992898932605E-3</v>
      </c>
      <c r="K15" s="429">
        <f>+'A2.10.8'!K16/'A2.10.8'!K$33</f>
        <v>2.6663575237653604E-3</v>
      </c>
      <c r="L15" s="743"/>
    </row>
    <row r="16" spans="1:12" s="350" customFormat="1" ht="13.35" customHeight="1" x14ac:dyDescent="0.25">
      <c r="A16" s="399"/>
      <c r="B16" s="348"/>
      <c r="C16" s="349" t="s">
        <v>485</v>
      </c>
      <c r="D16" s="351" t="s">
        <v>690</v>
      </c>
      <c r="E16" s="429">
        <f>+'A2.10.8'!E17/'A2.10.8'!E$33</f>
        <v>6.3711767370367347E-3</v>
      </c>
      <c r="F16" s="429">
        <f>+'A2.10.8'!F17/'A2.10.8'!F$33</f>
        <v>3.7571972284571094E-3</v>
      </c>
      <c r="G16" s="429">
        <f>+'A2.10.8'!G17/'A2.10.8'!G$33</f>
        <v>3.0879446640316205E-3</v>
      </c>
      <c r="H16" s="743"/>
      <c r="I16" s="429">
        <f>+'A2.10.8'!I17/'A2.10.8'!I$33</f>
        <v>6.0474237832055626E-3</v>
      </c>
      <c r="J16" s="429">
        <f>+'A2.10.8'!J17/'A2.10.8'!J$33</f>
        <v>3.8631593050779331E-3</v>
      </c>
      <c r="K16" s="429">
        <f>+'A2.10.8'!K17/'A2.10.8'!K$33</f>
        <v>3.0141432877347552E-3</v>
      </c>
      <c r="L16" s="743"/>
    </row>
    <row r="17" spans="1:12" s="350" customFormat="1" ht="13.35" customHeight="1" x14ac:dyDescent="0.25">
      <c r="A17" s="399"/>
      <c r="B17" s="348"/>
      <c r="C17" s="349" t="s">
        <v>486</v>
      </c>
      <c r="D17" s="351" t="s">
        <v>691</v>
      </c>
      <c r="E17" s="429">
        <f>+'A2.10.8'!E18/'A2.10.8'!E$33</f>
        <v>1.1873556646295733E-2</v>
      </c>
      <c r="F17" s="429">
        <f>+'A2.10.8'!F18/'A2.10.8'!F$33</f>
        <v>7.9535473797208937E-3</v>
      </c>
      <c r="G17" s="429">
        <f>+'A2.10.8'!G18/'A2.10.8'!G$33</f>
        <v>8.152173913043478E-3</v>
      </c>
      <c r="H17" s="743"/>
      <c r="I17" s="429">
        <f>+'A2.10.8'!I18/'A2.10.8'!I$33</f>
        <v>1.7536102692101978E-2</v>
      </c>
      <c r="J17" s="429">
        <f>+'A2.10.8'!J18/'A2.10.8'!J$33</f>
        <v>1.4403108391764547E-2</v>
      </c>
      <c r="K17" s="429">
        <f>+'A2.10.8'!K18/'A2.10.8'!K$33</f>
        <v>1.34477162068166E-2</v>
      </c>
      <c r="L17" s="743"/>
    </row>
    <row r="18" spans="1:12" s="350" customFormat="1" ht="13.35" customHeight="1" x14ac:dyDescent="0.25">
      <c r="A18" s="399"/>
      <c r="B18" s="348"/>
      <c r="C18" s="349" t="s">
        <v>487</v>
      </c>
      <c r="D18" s="351" t="s">
        <v>692</v>
      </c>
      <c r="E18" s="429">
        <f>+'A2.10.8'!E19/'A2.10.8'!E$33</f>
        <v>1.8296712680720879E-2</v>
      </c>
      <c r="F18" s="429">
        <f>+'A2.10.8'!F19/'A2.10.8'!F$33</f>
        <v>2.1518493217527083E-2</v>
      </c>
      <c r="G18" s="429">
        <f>+'A2.10.8'!G19/'A2.10.8'!G$33</f>
        <v>2.2603754940711464E-2</v>
      </c>
      <c r="H18" s="743"/>
      <c r="I18" s="429">
        <f>+'A2.10.8'!I19/'A2.10.8'!I$33</f>
        <v>1.8862542342663578E-2</v>
      </c>
      <c r="J18" s="429">
        <f>+'A2.10.8'!J19/'A2.10.8'!J$33</f>
        <v>2.1928453396453933E-2</v>
      </c>
      <c r="K18" s="429">
        <f>+'A2.10.8'!K19/'A2.10.8'!K$33</f>
        <v>2.3069789009969859E-2</v>
      </c>
      <c r="L18" s="743"/>
    </row>
    <row r="19" spans="1:12" s="350" customFormat="1" ht="13.35" customHeight="1" x14ac:dyDescent="0.25">
      <c r="A19" s="399"/>
      <c r="B19" s="348"/>
      <c r="C19" s="349" t="s">
        <v>488</v>
      </c>
      <c r="D19" s="351" t="s">
        <v>693</v>
      </c>
      <c r="E19" s="429">
        <f>+'A2.10.8'!E20/'A2.10.8'!E$33</f>
        <v>2.2989700673503182E-2</v>
      </c>
      <c r="F19" s="429">
        <f>+'A2.10.8'!F20/'A2.10.8'!F$33</f>
        <v>2.55196642919879E-2</v>
      </c>
      <c r="G19" s="429">
        <f>+'A2.10.8'!G20/'A2.10.8'!G$33</f>
        <v>2.717391304347826E-2</v>
      </c>
      <c r="H19" s="743"/>
      <c r="I19" s="429">
        <f>+'A2.10.8'!I20/'A2.10.8'!I$33</f>
        <v>2.358352647530754E-2</v>
      </c>
      <c r="J19" s="429">
        <f>+'A2.10.8'!J20/'A2.10.8'!J$33</f>
        <v>2.7265419141619399E-2</v>
      </c>
      <c r="K19" s="429">
        <f>+'A2.10.8'!K20/'A2.10.8'!K$33</f>
        <v>3.0721075817296547E-2</v>
      </c>
      <c r="L19" s="743"/>
    </row>
    <row r="20" spans="1:12" s="350" customFormat="1" ht="13.35" customHeight="1" x14ac:dyDescent="0.25">
      <c r="A20" s="399"/>
      <c r="B20" s="348"/>
      <c r="C20" s="349" t="s">
        <v>489</v>
      </c>
      <c r="D20" s="351" t="s">
        <v>694</v>
      </c>
      <c r="E20" s="429">
        <f>+'A2.10.8'!E21/'A2.10.8'!E$33</f>
        <v>1.1264656305460054E-2</v>
      </c>
      <c r="F20" s="429">
        <f>+'A2.10.8'!F21/'A2.10.8'!F$33</f>
        <v>9.7589538401483353E-3</v>
      </c>
      <c r="G20" s="429">
        <f>+'A2.10.8'!G21/'A2.10.8'!G$33</f>
        <v>7.781620553359684E-3</v>
      </c>
      <c r="H20" s="743"/>
      <c r="I20" s="429">
        <f>+'A2.10.8'!I21/'A2.10.8'!I$33</f>
        <v>1.0832590479586379E-2</v>
      </c>
      <c r="J20" s="429">
        <f>+'A2.10.8'!J21/'A2.10.8'!J$33</f>
        <v>9.6244026617837517E-3</v>
      </c>
      <c r="K20" s="429">
        <f>+'A2.10.8'!K21/'A2.10.8'!K$33</f>
        <v>7.7672153953164853E-3</v>
      </c>
      <c r="L20" s="743"/>
    </row>
    <row r="21" spans="1:12" s="350" customFormat="1" ht="13.35" customHeight="1" x14ac:dyDescent="0.25">
      <c r="A21" s="399"/>
      <c r="B21" s="348"/>
      <c r="C21" s="349" t="s">
        <v>490</v>
      </c>
      <c r="D21" s="351" t="s">
        <v>695</v>
      </c>
      <c r="E21" s="429">
        <f>+'A2.10.8'!E22/'A2.10.8'!E$33</f>
        <v>4.6283851517424202E-2</v>
      </c>
      <c r="F21" s="429">
        <f>+'A2.10.8'!F22/'A2.10.8'!F$33</f>
        <v>4.1768322435834879E-2</v>
      </c>
      <c r="G21" s="429">
        <f>+'A2.10.8'!G22/'A2.10.8'!G$33</f>
        <v>3.6561264822134384E-2</v>
      </c>
      <c r="H21" s="743"/>
      <c r="I21" s="429">
        <f>+'A2.10.8'!I22/'A2.10.8'!I$33</f>
        <v>4.8372258869673737E-2</v>
      </c>
      <c r="J21" s="429">
        <f>+'A2.10.8'!J22/'A2.10.8'!J$33</f>
        <v>4.2628734759501588E-2</v>
      </c>
      <c r="K21" s="429">
        <f>+'A2.10.8'!K22/'A2.10.8'!K$33</f>
        <v>3.7329005332715048E-2</v>
      </c>
      <c r="L21" s="743"/>
    </row>
    <row r="22" spans="1:12" s="350" customFormat="1" ht="13.35" customHeight="1" x14ac:dyDescent="0.25">
      <c r="A22" s="399"/>
      <c r="B22" s="348"/>
      <c r="C22" s="349" t="s">
        <v>491</v>
      </c>
      <c r="D22" s="351" t="s">
        <v>696</v>
      </c>
      <c r="E22" s="429">
        <f>+'A2.10.8'!E23/'A2.10.8'!E$33</f>
        <v>3.9511691629105436E-2</v>
      </c>
      <c r="F22" s="429">
        <f>+'A2.10.8'!F23/'A2.10.8'!F$33</f>
        <v>3.2424124133892847E-2</v>
      </c>
      <c r="G22" s="429">
        <f>+'A2.10.8'!G23/'A2.10.8'!G$33</f>
        <v>2.9273715415019764E-2</v>
      </c>
      <c r="H22" s="743"/>
      <c r="I22" s="429">
        <f>+'A2.10.8'!I23/'A2.10.8'!I$33</f>
        <v>3.8224282403280442E-2</v>
      </c>
      <c r="J22" s="429">
        <f>+'A2.10.8'!J23/'A2.10.8'!J$33</f>
        <v>3.269170648921442E-2</v>
      </c>
      <c r="K22" s="429">
        <f>+'A2.10.8'!K23/'A2.10.8'!K$33</f>
        <v>2.9445861349408763E-2</v>
      </c>
      <c r="L22" s="743"/>
    </row>
    <row r="23" spans="1:12" s="350" customFormat="1" ht="13.35" customHeight="1" x14ac:dyDescent="0.25">
      <c r="A23" s="399"/>
      <c r="B23" s="348"/>
      <c r="C23" s="349" t="s">
        <v>492</v>
      </c>
      <c r="D23" s="351" t="s">
        <v>697</v>
      </c>
      <c r="E23" s="429">
        <f>+'A2.10.8'!E24/'A2.10.8'!E$33</f>
        <v>6.4677097179009274E-3</v>
      </c>
      <c r="F23" s="429">
        <f>+'A2.10.8'!F24/'A2.10.8'!F$33</f>
        <v>5.367424612081585E-3</v>
      </c>
      <c r="G23" s="429">
        <f>+'A2.10.8'!G24/'A2.10.8'!G$33</f>
        <v>5.1877470355731229E-3</v>
      </c>
      <c r="H23" s="743"/>
      <c r="I23" s="429">
        <f>+'A2.10.8'!I24/'A2.10.8'!I$33</f>
        <v>5.9832412194687108E-3</v>
      </c>
      <c r="J23" s="429">
        <f>+'A2.10.8'!J24/'A2.10.8'!J$33</f>
        <v>5.0913313384842122E-3</v>
      </c>
      <c r="K23" s="429">
        <f>+'A2.10.8'!K24/'A2.10.8'!K$33</f>
        <v>4.8690006955715275E-3</v>
      </c>
      <c r="L23" s="743"/>
    </row>
    <row r="24" spans="1:12" s="350" customFormat="1" ht="13.35" customHeight="1" x14ac:dyDescent="0.25">
      <c r="A24" s="399"/>
      <c r="B24" s="348"/>
      <c r="C24" s="349" t="s">
        <v>493</v>
      </c>
      <c r="D24" s="351" t="s">
        <v>698</v>
      </c>
      <c r="E24" s="429">
        <f>+'A2.10.8'!E25/'A2.10.8'!E$33</f>
        <v>8.7919268725541889E-3</v>
      </c>
      <c r="F24" s="429">
        <f>+'A2.10.8'!F25/'A2.10.8'!F$33</f>
        <v>6.6360886113008685E-3</v>
      </c>
      <c r="G24" s="429">
        <f>+'A2.10.8'!G25/'A2.10.8'!G$33</f>
        <v>5.434782608695652E-3</v>
      </c>
      <c r="H24" s="743"/>
      <c r="I24" s="429">
        <f>+'A2.10.8'!I25/'A2.10.8'!I$33</f>
        <v>9.1781066143697635E-3</v>
      </c>
      <c r="J24" s="429">
        <f>+'A2.10.8'!J25/'A2.10.8'!J$33</f>
        <v>7.0117457907194853E-3</v>
      </c>
      <c r="K24" s="429">
        <f>+'A2.10.8'!K25/'A2.10.8'!K$33</f>
        <v>5.680500811500116E-3</v>
      </c>
      <c r="L24" s="743"/>
    </row>
    <row r="25" spans="1:12" s="350" customFormat="1" ht="13.35" customHeight="1" x14ac:dyDescent="0.25">
      <c r="A25" s="399"/>
      <c r="B25" s="348"/>
      <c r="C25" s="349" t="s">
        <v>494</v>
      </c>
      <c r="D25" s="351" t="s">
        <v>699</v>
      </c>
      <c r="E25" s="429">
        <f>+'A2.10.8'!E26/'A2.10.8'!E$33</f>
        <v>2.1549131574452918E-2</v>
      </c>
      <c r="F25" s="429">
        <f>+'A2.10.8'!F26/'A2.10.8'!F$33</f>
        <v>1.6175465990045868E-2</v>
      </c>
      <c r="G25" s="429">
        <f>+'A2.10.8'!G26/'A2.10.8'!G$33</f>
        <v>1.642786561264822E-2</v>
      </c>
      <c r="H25" s="743"/>
      <c r="I25" s="429">
        <f>+'A2.10.8'!I26/'A2.10.8'!I$33</f>
        <v>2.1280085576751651E-2</v>
      </c>
      <c r="J25" s="429">
        <f>+'A2.10.8'!J26/'A2.10.8'!J$33</f>
        <v>1.5497298021526506E-2</v>
      </c>
      <c r="K25" s="429">
        <f>+'A2.10.8'!K26/'A2.10.8'!K$33</f>
        <v>1.4954787850683979E-2</v>
      </c>
      <c r="L25" s="743"/>
    </row>
    <row r="26" spans="1:12" s="350" customFormat="1" ht="13.35" customHeight="1" x14ac:dyDescent="0.25">
      <c r="A26" s="399"/>
      <c r="B26" s="348"/>
      <c r="C26" s="349" t="s">
        <v>495</v>
      </c>
      <c r="D26" s="351" t="s">
        <v>700</v>
      </c>
      <c r="E26" s="429">
        <f>+'A2.10.8'!E27/'A2.10.8'!E$33</f>
        <v>1.3923026086181674E-2</v>
      </c>
      <c r="F26" s="429">
        <f>+'A2.10.8'!F27/'A2.10.8'!F$33</f>
        <v>1.0173709378354641E-2</v>
      </c>
      <c r="G26" s="429">
        <f>+'A2.10.8'!G27/'A2.10.8'!G$33</f>
        <v>1.000494071146245E-2</v>
      </c>
      <c r="H26" s="743"/>
      <c r="I26" s="429">
        <f>+'A2.10.8'!I27/'A2.10.8'!I$33</f>
        <v>1.256551970048137E-2</v>
      </c>
      <c r="J26" s="429">
        <f>+'A2.10.8'!J27/'A2.10.8'!J$33</f>
        <v>9.334107453887722E-3</v>
      </c>
      <c r="K26" s="429">
        <f>+'A2.10.8'!K27/'A2.10.8'!K$33</f>
        <v>7.8831439833062841E-3</v>
      </c>
      <c r="L26" s="743"/>
    </row>
    <row r="27" spans="1:12" s="350" customFormat="1" ht="13.35" customHeight="1" x14ac:dyDescent="0.25">
      <c r="A27" s="399"/>
      <c r="B27" s="348"/>
      <c r="C27" s="349" t="s">
        <v>496</v>
      </c>
      <c r="D27" s="351" t="s">
        <v>701</v>
      </c>
      <c r="E27" s="413">
        <f>+'A2.10.8'!E28/'A2.10.8'!E$33</f>
        <v>0.30182892870668082</v>
      </c>
      <c r="F27" s="413">
        <f>+'A2.10.8'!F28/'A2.10.8'!F$33</f>
        <v>0.30957841319410562</v>
      </c>
      <c r="G27" s="413">
        <f>+'A2.10.8'!G28/'A2.10.8'!G$33</f>
        <v>0.29496047430830041</v>
      </c>
      <c r="H27" s="743"/>
      <c r="I27" s="414">
        <f>+'A2.10.8'!I28/'A2.10.8'!I$33</f>
        <v>0.29844178998038867</v>
      </c>
      <c r="J27" s="413">
        <f>+'A2.10.8'!J28/'A2.10.8'!J$33</f>
        <v>0.30333616185074358</v>
      </c>
      <c r="K27" s="413">
        <f>+'A2.10.8'!K28/'A2.10.8'!K$33</f>
        <v>0.28993739856248552</v>
      </c>
      <c r="L27" s="743"/>
    </row>
    <row r="28" spans="1:12" s="350" customFormat="1" ht="13.35" customHeight="1" x14ac:dyDescent="0.25">
      <c r="A28" s="399"/>
      <c r="B28" s="348"/>
      <c r="C28" s="349" t="s">
        <v>497</v>
      </c>
      <c r="D28" s="351" t="s">
        <v>702</v>
      </c>
      <c r="E28" s="413">
        <f>+'A2.10.8'!E29/'A2.10.8'!E$33</f>
        <v>1.2705225404510318E-2</v>
      </c>
      <c r="F28" s="413">
        <f>+'A2.10.8'!F29/'A2.10.8'!F$33</f>
        <v>6.4653069190982728E-3</v>
      </c>
      <c r="G28" s="413">
        <f>+'A2.10.8'!G29/'A2.10.8'!G$33</f>
        <v>7.534584980237154E-3</v>
      </c>
      <c r="H28" s="743"/>
      <c r="I28" s="414">
        <f>+'A2.10.8'!I29/'A2.10.8'!I$33</f>
        <v>1.2223212693884829E-2</v>
      </c>
      <c r="J28" s="413">
        <f>+'A2.10.8'!J29/'A2.10.8'!J$33</f>
        <v>6.7437809834308424E-3</v>
      </c>
      <c r="K28" s="413">
        <f>+'A2.10.8'!K29/'A2.10.8'!K$33</f>
        <v>7.6512868073266866E-3</v>
      </c>
      <c r="L28" s="743"/>
    </row>
    <row r="29" spans="1:12" s="350" customFormat="1" ht="13.35" customHeight="1" x14ac:dyDescent="0.25">
      <c r="A29" s="399"/>
      <c r="B29" s="348"/>
      <c r="C29" s="349" t="s">
        <v>498</v>
      </c>
      <c r="D29" s="351" t="s">
        <v>703</v>
      </c>
      <c r="E29" s="413">
        <f>+'A2.10.8'!E30/'A2.10.8'!E$33</f>
        <v>3.9526542856930698E-2</v>
      </c>
      <c r="F29" s="413">
        <f>+'A2.10.8'!F30/'A2.10.8'!F$33</f>
        <v>5.3967014736020301E-2</v>
      </c>
      <c r="G29" s="413">
        <f>+'A2.10.8'!G30/'A2.10.8'!G$33</f>
        <v>6.2623517786561264E-2</v>
      </c>
      <c r="H29" s="743"/>
      <c r="I29" s="414">
        <f>+'A2.10.8'!I30/'A2.10.8'!I$33</f>
        <v>4.1390622214298449E-2</v>
      </c>
      <c r="J29" s="413">
        <f>+'A2.10.8'!J30/'A2.10.8'!J$33</f>
        <v>5.2610423831003526E-2</v>
      </c>
      <c r="K29" s="413">
        <f>+'A2.10.8'!K30/'A2.10.8'!K$33</f>
        <v>6.0166937166705313E-2</v>
      </c>
      <c r="L29" s="743"/>
    </row>
    <row r="30" spans="1:12" s="350" customFormat="1" ht="13.35" customHeight="1" x14ac:dyDescent="0.25">
      <c r="A30" s="399"/>
      <c r="B30" s="348"/>
      <c r="C30" s="349" t="s">
        <v>499</v>
      </c>
      <c r="D30" s="351" t="s">
        <v>704</v>
      </c>
      <c r="E30" s="413">
        <f>+'A2.10.8'!E31/'A2.10.8'!E$33</f>
        <v>8.635988980388953E-3</v>
      </c>
      <c r="F30" s="413">
        <f>+'A2.10.8'!F31/'A2.10.8'!F$33</f>
        <v>5.3430272274812137E-3</v>
      </c>
      <c r="G30" s="413">
        <f>+'A2.10.8'!G31/'A2.10.8'!G$33</f>
        <v>4.199604743083004E-3</v>
      </c>
      <c r="H30" s="743"/>
      <c r="I30" s="414">
        <f>+'A2.10.8'!I31/'A2.10.8'!I$33</f>
        <v>8.0656088429310029E-3</v>
      </c>
      <c r="J30" s="413">
        <f>+'A2.10.8'!J31/'A2.10.8'!J$33</f>
        <v>5.4932785494171766E-3</v>
      </c>
      <c r="K30" s="413">
        <f>+'A2.10.8'!K31/'A2.10.8'!K$33</f>
        <v>4.2893577556225365E-3</v>
      </c>
      <c r="L30" s="743"/>
    </row>
    <row r="31" spans="1:12" s="350" customFormat="1" ht="13.35" customHeight="1" x14ac:dyDescent="0.25">
      <c r="A31" s="399"/>
      <c r="B31" s="348"/>
      <c r="C31" s="349" t="s">
        <v>500</v>
      </c>
      <c r="D31" s="351" t="s">
        <v>705</v>
      </c>
      <c r="E31" s="413">
        <f>+'A2.10.8'!E32/'A2.10.8'!E$33</f>
        <v>1.2972547505365006E-2</v>
      </c>
      <c r="F31" s="413">
        <f>+'A2.10.8'!F32/'A2.10.8'!F$33</f>
        <v>9.807748609349078E-3</v>
      </c>
      <c r="G31" s="413">
        <f>+'A2.10.8'!G32/'A2.10.8'!G$33</f>
        <v>7.781620553359684E-3</v>
      </c>
      <c r="H31" s="743"/>
      <c r="I31" s="414">
        <f>+'A2.10.8'!I32/'A2.10.8'!I$33</f>
        <v>1.2558388304510608E-2</v>
      </c>
      <c r="J31" s="413">
        <f>+'A2.10.8'!J32/'A2.10.8'!J$33</f>
        <v>9.8700370684650079E-3</v>
      </c>
      <c r="K31" s="413">
        <f>+'A2.10.8'!K32/'A2.10.8'!K$33</f>
        <v>7.8831439833062841E-3</v>
      </c>
      <c r="L31" s="743"/>
    </row>
    <row r="32" spans="1:12" s="350" customFormat="1" ht="13.35" customHeight="1" x14ac:dyDescent="0.25">
      <c r="A32" s="399"/>
      <c r="B32" s="405"/>
      <c r="C32" s="356" t="s">
        <v>8</v>
      </c>
      <c r="D32" s="406"/>
      <c r="E32" s="418">
        <f>+'A2.10.8'!E33/'A2.10.8'!E$33</f>
        <v>1</v>
      </c>
      <c r="F32" s="418">
        <f>+'A2.10.8'!F33/'A2.10.8'!F$33</f>
        <v>1</v>
      </c>
      <c r="G32" s="418">
        <f>+'A2.10.8'!G33/'A2.10.8'!G$33</f>
        <v>1</v>
      </c>
      <c r="H32" s="744"/>
      <c r="I32" s="419">
        <f>+'A2.10.8'!I33/'A2.10.8'!I$33</f>
        <v>1</v>
      </c>
      <c r="J32" s="418">
        <f>+'A2.10.8'!J33/'A2.10.8'!J$33</f>
        <v>1</v>
      </c>
      <c r="K32" s="418">
        <f>+'A2.10.8'!K33/'A2.10.8'!K$33</f>
        <v>1</v>
      </c>
      <c r="L32" s="744"/>
    </row>
    <row r="35" spans="9:9" customFormat="1" ht="13.35" customHeight="1" x14ac:dyDescent="0.25">
      <c r="I35" s="110" t="s">
        <v>245</v>
      </c>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35" location="CONTENTS!A1" display="BACK TO CONTENTS" xr:uid="{00000000-0004-0000-68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Sheet100">
    <tabColor theme="7" tint="-0.249977111117893"/>
    <pageSetUpPr fitToPage="1"/>
  </sheetPr>
  <dimension ref="B1:AG91"/>
  <sheetViews>
    <sheetView showGridLines="0" zoomScaleNormal="100" zoomScaleSheetLayoutView="90" workbookViewId="0">
      <selection activeCell="B1" sqref="B1:J1"/>
    </sheetView>
  </sheetViews>
  <sheetFormatPr defaultColWidth="9.109375" defaultRowHeight="10.199999999999999" x14ac:dyDescent="0.25"/>
  <cols>
    <col min="1" max="1" width="1.109375" style="347" customWidth="1"/>
    <col min="2" max="16384" width="9.109375" style="347"/>
  </cols>
  <sheetData>
    <row r="1" spans="2:33" ht="15" customHeight="1" x14ac:dyDescent="0.25">
      <c r="B1" s="1428" t="s">
        <v>1112</v>
      </c>
      <c r="C1" s="1428"/>
      <c r="D1" s="1428"/>
      <c r="E1" s="1428"/>
      <c r="F1" s="1428"/>
      <c r="G1" s="1428"/>
      <c r="H1" s="1428"/>
      <c r="I1" s="1428"/>
      <c r="J1" s="1428"/>
    </row>
    <row r="2" spans="2:33" s="346" customFormat="1" ht="13.35" customHeight="1" x14ac:dyDescent="0.25"/>
    <row r="3" spans="2:33" ht="12.6" customHeight="1" x14ac:dyDescent="0.25"/>
    <row r="4" spans="2:33" ht="12.6" customHeight="1" x14ac:dyDescent="0.25"/>
    <row r="5" spans="2:33" ht="12.6" customHeight="1" x14ac:dyDescent="0.25"/>
    <row r="6" spans="2:33" ht="12.6" customHeight="1" x14ac:dyDescent="0.25"/>
    <row r="7" spans="2:33" s="350" customFormat="1" ht="13.35" customHeight="1" x14ac:dyDescent="0.25"/>
    <row r="8" spans="2:33" s="350" customFormat="1" ht="13.35" customHeight="1" x14ac:dyDescent="0.25"/>
    <row r="9" spans="2:33" s="350" customFormat="1" ht="13.35" customHeight="1" x14ac:dyDescent="0.25"/>
    <row r="10" spans="2:33" s="350" customFormat="1" ht="13.35" customHeight="1" x14ac:dyDescent="0.25"/>
    <row r="11" spans="2:33" s="350" customFormat="1" ht="13.35" customHeight="1" x14ac:dyDescent="0.25"/>
    <row r="12" spans="2:33" s="350" customFormat="1" ht="13.35" customHeight="1" x14ac:dyDescent="0.25"/>
    <row r="13" spans="2:33" s="350" customFormat="1" ht="13.35" customHeight="1" x14ac:dyDescent="0.25"/>
    <row r="14" spans="2:33" s="350" customFormat="1" ht="13.35" customHeight="1" x14ac:dyDescent="0.25"/>
    <row r="15" spans="2:33" s="350" customFormat="1" ht="13.35" customHeight="1" x14ac:dyDescent="0.25">
      <c r="T15" s="347"/>
      <c r="U15" s="139"/>
      <c r="V15" s="347"/>
      <c r="W15" s="347"/>
      <c r="X15" s="347"/>
      <c r="Y15" s="347"/>
      <c r="Z15" s="347"/>
      <c r="AA15" s="347"/>
      <c r="AB15" s="347"/>
      <c r="AC15" s="347"/>
      <c r="AD15" s="347"/>
      <c r="AE15" s="347"/>
      <c r="AF15" s="347"/>
      <c r="AG15" s="347"/>
    </row>
    <row r="16" spans="2:33" s="350" customFormat="1" ht="13.35" customHeight="1" x14ac:dyDescent="0.25">
      <c r="T16" s="346"/>
      <c r="U16" s="346"/>
      <c r="V16" s="346"/>
      <c r="W16" s="346"/>
      <c r="X16" s="346"/>
      <c r="Y16" s="346"/>
      <c r="Z16" s="346"/>
      <c r="AA16" s="346"/>
      <c r="AB16" s="346"/>
      <c r="AC16" s="346"/>
      <c r="AD16" s="346"/>
      <c r="AE16" s="346"/>
      <c r="AF16" s="346"/>
      <c r="AG16" s="346"/>
    </row>
    <row r="17" spans="20:33" s="350" customFormat="1" ht="13.35" customHeight="1" x14ac:dyDescent="0.25">
      <c r="T17" s="347"/>
      <c r="U17" s="347"/>
      <c r="V17" s="347"/>
      <c r="W17" s="347"/>
      <c r="X17" s="347"/>
      <c r="Y17" s="347"/>
      <c r="Z17" s="347"/>
      <c r="AA17" s="347"/>
      <c r="AB17" s="347"/>
      <c r="AC17" s="347"/>
      <c r="AD17" s="347"/>
      <c r="AE17" s="347"/>
      <c r="AF17" s="347"/>
      <c r="AG17" s="347"/>
    </row>
    <row r="18" spans="20:33" s="350" customFormat="1" ht="13.35" customHeight="1" x14ac:dyDescent="0.25">
      <c r="T18" s="347"/>
      <c r="U18" s="347"/>
      <c r="V18" s="347"/>
      <c r="W18" s="347"/>
      <c r="X18" s="347"/>
      <c r="Y18" s="347"/>
      <c r="Z18" s="347"/>
      <c r="AA18" s="347"/>
      <c r="AB18" s="347"/>
      <c r="AC18" s="347"/>
      <c r="AD18" s="347"/>
      <c r="AE18" s="347"/>
      <c r="AF18" s="347"/>
      <c r="AG18" s="347"/>
    </row>
    <row r="19" spans="20:33" s="350" customFormat="1" ht="13.35" customHeight="1" x14ac:dyDescent="0.25">
      <c r="T19" s="347"/>
      <c r="U19" s="347"/>
      <c r="V19" s="347"/>
      <c r="W19" s="347"/>
      <c r="X19" s="347"/>
      <c r="Y19" s="347"/>
      <c r="Z19" s="347"/>
      <c r="AA19" s="347"/>
      <c r="AB19" s="347"/>
      <c r="AC19" s="347"/>
      <c r="AD19" s="347"/>
      <c r="AE19" s="347"/>
      <c r="AF19" s="347"/>
      <c r="AG19" s="347"/>
    </row>
    <row r="20" spans="20:33" s="350" customFormat="1" ht="13.35" customHeight="1" x14ac:dyDescent="0.25">
      <c r="T20" s="347"/>
      <c r="U20" s="347"/>
      <c r="V20" s="347"/>
      <c r="W20" s="347"/>
      <c r="X20" s="347"/>
      <c r="Y20" s="347"/>
      <c r="Z20" s="347"/>
      <c r="AA20" s="347"/>
      <c r="AB20" s="347"/>
      <c r="AC20" s="347"/>
      <c r="AD20" s="347"/>
      <c r="AE20" s="347"/>
      <c r="AF20" s="347"/>
      <c r="AG20" s="347"/>
    </row>
    <row r="21" spans="20:33" s="350" customFormat="1" ht="13.35" customHeight="1" x14ac:dyDescent="0.25"/>
    <row r="22" spans="20:33" s="350" customFormat="1" ht="13.35" customHeight="1" x14ac:dyDescent="0.25"/>
    <row r="23" spans="20:33" s="350" customFormat="1" ht="13.35" customHeight="1" x14ac:dyDescent="0.25"/>
    <row r="24" spans="20:33" s="350" customFormat="1" ht="13.35" customHeight="1" x14ac:dyDescent="0.25"/>
    <row r="25" spans="20:33" s="350" customFormat="1" ht="13.35" customHeight="1" x14ac:dyDescent="0.25"/>
    <row r="26" spans="20:33" s="350" customFormat="1" ht="13.35" customHeight="1" x14ac:dyDescent="0.25"/>
    <row r="27" spans="20:33" s="350" customFormat="1" ht="13.35" customHeight="1" x14ac:dyDescent="0.25"/>
    <row r="28" spans="20:33" s="350" customFormat="1" ht="13.35" customHeight="1" x14ac:dyDescent="0.25"/>
    <row r="29" spans="20:33" s="350" customFormat="1" ht="13.35" customHeight="1" x14ac:dyDescent="0.25"/>
    <row r="30" spans="20:33" s="350" customFormat="1" ht="13.35" customHeight="1" x14ac:dyDescent="0.25"/>
    <row r="31" spans="20:33" s="350" customFormat="1" ht="13.35" customHeight="1" x14ac:dyDescent="0.25"/>
    <row r="32" spans="20:33" s="350" customFormat="1" ht="13.35" customHeight="1" x14ac:dyDescent="0.25"/>
    <row r="33" spans="9:9" s="350" customFormat="1" ht="13.35" customHeight="1" x14ac:dyDescent="0.25"/>
    <row r="35" spans="9:9" s="350" customFormat="1" ht="13.35" customHeight="1" x14ac:dyDescent="0.25"/>
    <row r="36" spans="9:9" s="350" customFormat="1" ht="13.35" customHeight="1" x14ac:dyDescent="0.25"/>
    <row r="37" spans="9:9" s="350" customFormat="1" ht="13.35" customHeight="1" x14ac:dyDescent="0.25"/>
    <row r="38" spans="9:9" s="350" customFormat="1" ht="13.35" customHeight="1" x14ac:dyDescent="0.25"/>
    <row r="39" spans="9:9" s="350" customFormat="1" ht="13.35" customHeight="1" x14ac:dyDescent="0.25"/>
    <row r="40" spans="9:9" s="350" customFormat="1" ht="13.35" customHeight="1" x14ac:dyDescent="0.25"/>
    <row r="41" spans="9:9" s="350" customFormat="1" ht="13.35" customHeight="1" x14ac:dyDescent="0.25"/>
    <row r="42" spans="9:9" customFormat="1" ht="13.35" customHeight="1" x14ac:dyDescent="0.25">
      <c r="I42" s="110" t="s">
        <v>245</v>
      </c>
    </row>
    <row r="43" spans="9:9" s="350" customFormat="1" ht="13.35" customHeight="1" x14ac:dyDescent="0.25"/>
    <row r="44" spans="9:9" s="350" customFormat="1" ht="13.35" customHeight="1" x14ac:dyDescent="0.25"/>
    <row r="45" spans="9:9" s="350" customFormat="1" ht="13.35" customHeight="1" x14ac:dyDescent="0.25"/>
    <row r="46" spans="9:9" s="350" customFormat="1" ht="13.35" customHeight="1" x14ac:dyDescent="0.25"/>
    <row r="48" spans="9:9"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pans="2:11" s="350" customFormat="1" ht="13.35" customHeight="1" x14ac:dyDescent="0.25"/>
    <row r="82" spans="2:11" s="350" customFormat="1" ht="13.35" customHeight="1" x14ac:dyDescent="0.25"/>
    <row r="83" spans="2:11" s="350" customFormat="1" ht="13.35" customHeight="1" x14ac:dyDescent="0.25"/>
    <row r="84" spans="2:11" s="350" customFormat="1" ht="13.35" customHeight="1" x14ac:dyDescent="0.25"/>
    <row r="85" spans="2:11" s="350" customFormat="1" ht="13.35" customHeight="1" x14ac:dyDescent="0.25"/>
    <row r="86" spans="2:11" s="350" customFormat="1" ht="13.35" customHeight="1" x14ac:dyDescent="0.25"/>
    <row r="87" spans="2:11" s="350" customFormat="1" ht="13.35" customHeight="1" x14ac:dyDescent="0.25"/>
    <row r="90" spans="2:11" x14ac:dyDescent="0.25">
      <c r="B90" s="116"/>
      <c r="C90" s="116"/>
      <c r="D90" s="116"/>
      <c r="E90" s="116"/>
      <c r="F90" s="116"/>
      <c r="G90" s="116"/>
      <c r="H90" s="116"/>
    </row>
    <row r="91" spans="2:11" x14ac:dyDescent="0.25">
      <c r="B91" s="421"/>
      <c r="C91" s="421"/>
      <c r="D91" s="421"/>
      <c r="E91" s="421"/>
      <c r="F91" s="421"/>
      <c r="G91" s="421"/>
      <c r="H91" s="421"/>
      <c r="I91" s="421"/>
      <c r="J91" s="421"/>
      <c r="K91" s="422"/>
    </row>
  </sheetData>
  <mergeCells count="1">
    <mergeCell ref="B1:J1"/>
  </mergeCells>
  <hyperlinks>
    <hyperlink ref="I42" location="CONTENTS!A1" display="BACK TO CONTENTS" xr:uid="{00000000-0004-0000-69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Sheet101">
    <tabColor theme="7" tint="0.79998168889431442"/>
    <pageSetUpPr fitToPage="1"/>
  </sheetPr>
  <dimension ref="A1:L61"/>
  <sheetViews>
    <sheetView showGridLines="0" topLeftCell="A38" zoomScaleNormal="100" zoomScaleSheetLayoutView="90" workbookViewId="0">
      <selection activeCell="I61" sqref="I61"/>
    </sheetView>
  </sheetViews>
  <sheetFormatPr defaultColWidth="9.109375" defaultRowHeight="10.199999999999999" x14ac:dyDescent="0.2"/>
  <cols>
    <col min="1" max="1" width="4.88671875" style="391" customWidth="1"/>
    <col min="2" max="2" width="0.88671875" style="341" customWidth="1"/>
    <col min="3" max="3" width="29.88671875" style="341" bestFit="1" customWidth="1"/>
    <col min="4" max="4" width="5.5546875" style="341" bestFit="1" customWidth="1"/>
    <col min="5" max="8" width="9.33203125" style="341" customWidth="1"/>
    <col min="9" max="9" width="9.33203125" style="342" customWidth="1"/>
    <col min="10" max="12" width="9.33203125" style="347" customWidth="1"/>
    <col min="13" max="16384" width="9.109375" style="347"/>
  </cols>
  <sheetData>
    <row r="1" spans="1:12" ht="15" customHeight="1" x14ac:dyDescent="0.25">
      <c r="B1" s="357" t="s">
        <v>1113</v>
      </c>
      <c r="C1" s="392"/>
      <c r="D1" s="392"/>
      <c r="E1" s="392"/>
      <c r="F1" s="392"/>
      <c r="G1" s="392"/>
      <c r="H1" s="392"/>
    </row>
    <row r="2" spans="1:12" s="346" customFormat="1" ht="13.35" customHeight="1" x14ac:dyDescent="0.25">
      <c r="A2" s="393"/>
      <c r="B2" s="394"/>
      <c r="C2" s="1522" t="s">
        <v>156</v>
      </c>
      <c r="D2" s="1523"/>
      <c r="E2" s="1392">
        <v>2022</v>
      </c>
      <c r="F2" s="1393"/>
      <c r="G2" s="1393"/>
      <c r="H2" s="1394"/>
      <c r="I2" s="1392">
        <v>2023</v>
      </c>
      <c r="J2" s="1393"/>
      <c r="K2" s="1393"/>
      <c r="L2" s="1394"/>
    </row>
    <row r="3" spans="1:12" ht="12.6" customHeight="1" x14ac:dyDescent="0.15">
      <c r="A3" s="395"/>
      <c r="B3" s="396"/>
      <c r="C3" s="1524" t="s">
        <v>328</v>
      </c>
      <c r="D3" s="1525"/>
      <c r="E3" s="1401" t="s">
        <v>313</v>
      </c>
      <c r="F3" s="1384" t="s">
        <v>329</v>
      </c>
      <c r="G3" s="1384" t="s">
        <v>325</v>
      </c>
      <c r="H3" s="1387" t="s">
        <v>326</v>
      </c>
      <c r="I3" s="1401" t="s">
        <v>313</v>
      </c>
      <c r="J3" s="1384" t="s">
        <v>329</v>
      </c>
      <c r="K3" s="1384" t="s">
        <v>325</v>
      </c>
      <c r="L3" s="1387" t="s">
        <v>326</v>
      </c>
    </row>
    <row r="4" spans="1:12" ht="12.6" customHeight="1" x14ac:dyDescent="0.15">
      <c r="A4" s="395"/>
      <c r="B4" s="397"/>
      <c r="C4" s="1526"/>
      <c r="D4" s="1527"/>
      <c r="E4" s="1402"/>
      <c r="F4" s="1385"/>
      <c r="G4" s="1385"/>
      <c r="H4" s="1388"/>
      <c r="I4" s="1402"/>
      <c r="J4" s="1385"/>
      <c r="K4" s="1385"/>
      <c r="L4" s="1388"/>
    </row>
    <row r="5" spans="1:12" ht="12.6" customHeight="1" x14ac:dyDescent="0.15">
      <c r="A5" s="395"/>
      <c r="B5" s="397"/>
      <c r="C5" s="1526"/>
      <c r="D5" s="1527"/>
      <c r="E5" s="1402"/>
      <c r="F5" s="1385"/>
      <c r="G5" s="1385"/>
      <c r="H5" s="1388"/>
      <c r="I5" s="1402"/>
      <c r="J5" s="1385"/>
      <c r="K5" s="1385"/>
      <c r="L5" s="1388"/>
    </row>
    <row r="6" spans="1:12" ht="12.6" customHeight="1" x14ac:dyDescent="0.15">
      <c r="A6" s="395"/>
      <c r="B6" s="398"/>
      <c r="C6" s="1528"/>
      <c r="D6" s="1529"/>
      <c r="E6" s="1403"/>
      <c r="F6" s="1386"/>
      <c r="G6" s="1386"/>
      <c r="H6" s="1389"/>
      <c r="I6" s="1403"/>
      <c r="J6" s="1386"/>
      <c r="K6" s="1386"/>
      <c r="L6" s="1389"/>
    </row>
    <row r="7" spans="1:12" s="350" customFormat="1" ht="13.35" customHeight="1" x14ac:dyDescent="0.25">
      <c r="A7" s="399"/>
      <c r="B7" s="348"/>
      <c r="C7" s="352" t="s">
        <v>501</v>
      </c>
      <c r="D7" s="353" t="s">
        <v>706</v>
      </c>
      <c r="E7" s="367">
        <v>4874</v>
      </c>
      <c r="F7" s="367">
        <v>1025</v>
      </c>
      <c r="G7" s="367">
        <v>155</v>
      </c>
      <c r="H7" s="832">
        <f t="shared" ref="H7:H31" si="0">+F7*1000000/E7</f>
        <v>210299.54862535905</v>
      </c>
      <c r="I7" s="367">
        <v>5228</v>
      </c>
      <c r="J7" s="367">
        <v>1135</v>
      </c>
      <c r="K7" s="367">
        <v>166</v>
      </c>
      <c r="L7" s="832">
        <f t="shared" ref="L7:L32" si="1">+J7*1000000/I7</f>
        <v>217100.22953328231</v>
      </c>
    </row>
    <row r="8" spans="1:12" s="350" customFormat="1" ht="13.35" customHeight="1" x14ac:dyDescent="0.25">
      <c r="A8" s="399"/>
      <c r="B8" s="348"/>
      <c r="C8" s="349" t="s">
        <v>502</v>
      </c>
      <c r="D8" s="351" t="s">
        <v>707</v>
      </c>
      <c r="E8" s="829">
        <v>7623</v>
      </c>
      <c r="F8" s="829">
        <v>1961</v>
      </c>
      <c r="G8" s="829">
        <v>363</v>
      </c>
      <c r="H8" s="829">
        <f t="shared" si="0"/>
        <v>257247.80270234816</v>
      </c>
      <c r="I8" s="830">
        <v>7755</v>
      </c>
      <c r="J8" s="829">
        <v>2072</v>
      </c>
      <c r="K8" s="829">
        <v>365</v>
      </c>
      <c r="L8" s="831">
        <f t="shared" si="1"/>
        <v>267182.46292714379</v>
      </c>
    </row>
    <row r="9" spans="1:12" s="350" customFormat="1" ht="13.35" customHeight="1" x14ac:dyDescent="0.25">
      <c r="A9" s="399"/>
      <c r="B9" s="348"/>
      <c r="C9" s="349" t="s">
        <v>503</v>
      </c>
      <c r="D9" s="351" t="s">
        <v>708</v>
      </c>
      <c r="E9" s="829">
        <v>6873</v>
      </c>
      <c r="F9" s="829">
        <v>2144</v>
      </c>
      <c r="G9" s="829">
        <v>468</v>
      </c>
      <c r="H9" s="829">
        <f t="shared" si="0"/>
        <v>311945.29317619669</v>
      </c>
      <c r="I9" s="830">
        <v>7243</v>
      </c>
      <c r="J9" s="829">
        <v>2221</v>
      </c>
      <c r="K9" s="829">
        <v>438</v>
      </c>
      <c r="L9" s="831">
        <f t="shared" si="1"/>
        <v>306640.8946569101</v>
      </c>
    </row>
    <row r="10" spans="1:12" s="350" customFormat="1" ht="13.35" customHeight="1" x14ac:dyDescent="0.25">
      <c r="A10" s="399"/>
      <c r="B10" s="348"/>
      <c r="C10" s="349" t="s">
        <v>504</v>
      </c>
      <c r="D10" s="351" t="s">
        <v>709</v>
      </c>
      <c r="E10" s="829">
        <v>24485</v>
      </c>
      <c r="F10" s="829">
        <v>6052</v>
      </c>
      <c r="G10" s="829">
        <v>1065</v>
      </c>
      <c r="H10" s="829">
        <f t="shared" si="0"/>
        <v>247171.73779865223</v>
      </c>
      <c r="I10" s="830">
        <v>25304</v>
      </c>
      <c r="J10" s="829">
        <v>6574</v>
      </c>
      <c r="K10" s="829">
        <v>1133</v>
      </c>
      <c r="L10" s="831">
        <f t="shared" si="1"/>
        <v>259800.82200442618</v>
      </c>
    </row>
    <row r="11" spans="1:12" s="350" customFormat="1" ht="13.35" customHeight="1" x14ac:dyDescent="0.25">
      <c r="A11" s="399"/>
      <c r="B11" s="348"/>
      <c r="C11" s="349" t="s">
        <v>505</v>
      </c>
      <c r="D11" s="351" t="s">
        <v>710</v>
      </c>
      <c r="E11" s="829">
        <v>5711</v>
      </c>
      <c r="F11" s="829">
        <v>1487</v>
      </c>
      <c r="G11" s="829">
        <v>280</v>
      </c>
      <c r="H11" s="829">
        <f t="shared" si="0"/>
        <v>260374.7154613903</v>
      </c>
      <c r="I11" s="830">
        <v>5858</v>
      </c>
      <c r="J11" s="829">
        <v>1613</v>
      </c>
      <c r="K11" s="829">
        <v>305</v>
      </c>
      <c r="L11" s="831">
        <f t="shared" si="1"/>
        <v>275349.94878798223</v>
      </c>
    </row>
    <row r="12" spans="1:12" s="350" customFormat="1" ht="13.35" customHeight="1" x14ac:dyDescent="0.25">
      <c r="A12" s="399"/>
      <c r="B12" s="348"/>
      <c r="C12" s="349" t="s">
        <v>506</v>
      </c>
      <c r="D12" s="351" t="s">
        <v>711</v>
      </c>
      <c r="E12" s="829">
        <v>4718</v>
      </c>
      <c r="F12" s="829">
        <v>1042</v>
      </c>
      <c r="G12" s="829">
        <v>197</v>
      </c>
      <c r="H12" s="829">
        <f t="shared" si="0"/>
        <v>220856.2950402713</v>
      </c>
      <c r="I12" s="830">
        <v>4862</v>
      </c>
      <c r="J12" s="829">
        <v>1090</v>
      </c>
      <c r="K12" s="829">
        <v>187</v>
      </c>
      <c r="L12" s="831">
        <f t="shared" si="1"/>
        <v>224187.57712875359</v>
      </c>
    </row>
    <row r="13" spans="1:12" s="350" customFormat="1" ht="13.35" customHeight="1" x14ac:dyDescent="0.25">
      <c r="A13" s="399"/>
      <c r="B13" s="348"/>
      <c r="C13" s="349" t="s">
        <v>507</v>
      </c>
      <c r="D13" s="351" t="s">
        <v>712</v>
      </c>
      <c r="E13" s="829">
        <v>820520</v>
      </c>
      <c r="F13" s="829">
        <v>290486</v>
      </c>
      <c r="G13" s="829">
        <v>64914</v>
      </c>
      <c r="H13" s="829">
        <f t="shared" si="0"/>
        <v>354026.7147662458</v>
      </c>
      <c r="I13" s="830">
        <v>868864</v>
      </c>
      <c r="J13" s="829">
        <v>315048</v>
      </c>
      <c r="K13" s="829">
        <v>69367</v>
      </c>
      <c r="L13" s="831">
        <f t="shared" si="1"/>
        <v>362597.59870359459</v>
      </c>
    </row>
    <row r="14" spans="1:12" s="350" customFormat="1" ht="13.35" customHeight="1" x14ac:dyDescent="0.25">
      <c r="A14" s="399"/>
      <c r="B14" s="348"/>
      <c r="C14" s="349" t="s">
        <v>508</v>
      </c>
      <c r="D14" s="351" t="s">
        <v>713</v>
      </c>
      <c r="E14" s="829">
        <v>45797</v>
      </c>
      <c r="F14" s="829">
        <v>15359</v>
      </c>
      <c r="G14" s="829">
        <v>3406</v>
      </c>
      <c r="H14" s="829">
        <f t="shared" si="0"/>
        <v>335371.31253138854</v>
      </c>
      <c r="I14" s="830">
        <v>48150</v>
      </c>
      <c r="J14" s="829">
        <v>16671</v>
      </c>
      <c r="K14" s="829">
        <v>3613</v>
      </c>
      <c r="L14" s="831">
        <f t="shared" si="1"/>
        <v>346230.52959501557</v>
      </c>
    </row>
    <row r="15" spans="1:12" s="350" customFormat="1" ht="13.35" customHeight="1" x14ac:dyDescent="0.25">
      <c r="A15" s="399"/>
      <c r="B15" s="348"/>
      <c r="C15" s="349" t="s">
        <v>509</v>
      </c>
      <c r="D15" s="351" t="s">
        <v>714</v>
      </c>
      <c r="E15" s="829">
        <v>37036</v>
      </c>
      <c r="F15" s="829">
        <v>10157</v>
      </c>
      <c r="G15" s="829">
        <v>1907</v>
      </c>
      <c r="H15" s="829">
        <f t="shared" si="0"/>
        <v>274246.67890700942</v>
      </c>
      <c r="I15" s="830">
        <v>38446</v>
      </c>
      <c r="J15" s="829">
        <v>11184</v>
      </c>
      <c r="K15" s="829">
        <v>2085</v>
      </c>
      <c r="L15" s="831">
        <f t="shared" si="1"/>
        <v>290901.52421578317</v>
      </c>
    </row>
    <row r="16" spans="1:12" s="350" customFormat="1" ht="13.35" customHeight="1" x14ac:dyDescent="0.25">
      <c r="A16" s="399"/>
      <c r="B16" s="348"/>
      <c r="C16" s="349" t="s">
        <v>510</v>
      </c>
      <c r="D16" s="351" t="s">
        <v>715</v>
      </c>
      <c r="E16" s="829">
        <v>8579</v>
      </c>
      <c r="F16" s="829">
        <v>2041</v>
      </c>
      <c r="G16" s="829">
        <v>360</v>
      </c>
      <c r="H16" s="829">
        <f t="shared" si="0"/>
        <v>237906.51591094534</v>
      </c>
      <c r="I16" s="830">
        <v>8736</v>
      </c>
      <c r="J16" s="829">
        <v>2174</v>
      </c>
      <c r="K16" s="829">
        <v>364</v>
      </c>
      <c r="L16" s="831">
        <f t="shared" si="1"/>
        <v>248855.31135531137</v>
      </c>
    </row>
    <row r="17" spans="1:12" s="350" customFormat="1" ht="13.35" customHeight="1" x14ac:dyDescent="0.25">
      <c r="A17" s="399"/>
      <c r="B17" s="348"/>
      <c r="C17" s="349" t="s">
        <v>511</v>
      </c>
      <c r="D17" s="351" t="s">
        <v>716</v>
      </c>
      <c r="E17" s="829">
        <v>1996</v>
      </c>
      <c r="F17" s="829">
        <v>433</v>
      </c>
      <c r="G17" s="829">
        <v>69</v>
      </c>
      <c r="H17" s="829">
        <f t="shared" si="0"/>
        <v>216933.86773547094</v>
      </c>
      <c r="I17" s="830">
        <v>2227</v>
      </c>
      <c r="J17" s="829">
        <v>493</v>
      </c>
      <c r="K17" s="829">
        <v>74</v>
      </c>
      <c r="L17" s="831">
        <f t="shared" si="1"/>
        <v>221374.04580152672</v>
      </c>
    </row>
    <row r="18" spans="1:12" s="350" customFormat="1" ht="13.35" customHeight="1" x14ac:dyDescent="0.25">
      <c r="A18" s="399"/>
      <c r="B18" s="348"/>
      <c r="C18" s="349" t="s">
        <v>512</v>
      </c>
      <c r="D18" s="351" t="s">
        <v>717</v>
      </c>
      <c r="E18" s="829">
        <v>12169</v>
      </c>
      <c r="F18" s="829">
        <v>3665</v>
      </c>
      <c r="G18" s="829">
        <v>745</v>
      </c>
      <c r="H18" s="829">
        <f t="shared" si="0"/>
        <v>301175.11710082996</v>
      </c>
      <c r="I18" s="830">
        <v>12579</v>
      </c>
      <c r="J18" s="829">
        <v>3855</v>
      </c>
      <c r="K18" s="829">
        <v>746</v>
      </c>
      <c r="L18" s="831">
        <f t="shared" si="1"/>
        <v>306463.15287383733</v>
      </c>
    </row>
    <row r="19" spans="1:12" s="350" customFormat="1" ht="13.35" customHeight="1" x14ac:dyDescent="0.25">
      <c r="A19" s="399"/>
      <c r="B19" s="348"/>
      <c r="C19" s="349" t="s">
        <v>513</v>
      </c>
      <c r="D19" s="351" t="s">
        <v>718</v>
      </c>
      <c r="E19" s="829">
        <v>882</v>
      </c>
      <c r="F19" s="829">
        <v>137</v>
      </c>
      <c r="G19" s="829">
        <v>20</v>
      </c>
      <c r="H19" s="829">
        <f t="shared" si="0"/>
        <v>155328.79818594104</v>
      </c>
      <c r="I19" s="830">
        <v>814</v>
      </c>
      <c r="J19" s="829">
        <v>142</v>
      </c>
      <c r="K19" s="829">
        <v>20</v>
      </c>
      <c r="L19" s="831">
        <f t="shared" si="1"/>
        <v>174447.17444717445</v>
      </c>
    </row>
    <row r="20" spans="1:12" s="350" customFormat="1" ht="13.35" customHeight="1" x14ac:dyDescent="0.25">
      <c r="A20" s="399"/>
      <c r="B20" s="348"/>
      <c r="C20" s="349" t="s">
        <v>514</v>
      </c>
      <c r="D20" s="351" t="s">
        <v>719</v>
      </c>
      <c r="E20" s="829">
        <v>11717</v>
      </c>
      <c r="F20" s="829">
        <v>2761</v>
      </c>
      <c r="G20" s="829">
        <v>498</v>
      </c>
      <c r="H20" s="829">
        <f t="shared" si="0"/>
        <v>235640.52231799948</v>
      </c>
      <c r="I20" s="830">
        <v>12315</v>
      </c>
      <c r="J20" s="829">
        <v>3065</v>
      </c>
      <c r="K20" s="829">
        <v>535</v>
      </c>
      <c r="L20" s="831">
        <f t="shared" si="1"/>
        <v>248883.47543645962</v>
      </c>
    </row>
    <row r="21" spans="1:12" s="350" customFormat="1" ht="13.35" customHeight="1" x14ac:dyDescent="0.25">
      <c r="A21" s="399"/>
      <c r="B21" s="348"/>
      <c r="C21" s="349" t="s">
        <v>515</v>
      </c>
      <c r="D21" s="351" t="s">
        <v>720</v>
      </c>
      <c r="E21" s="829">
        <v>6152</v>
      </c>
      <c r="F21" s="829">
        <v>1716</v>
      </c>
      <c r="G21" s="829">
        <v>319</v>
      </c>
      <c r="H21" s="829">
        <f t="shared" si="0"/>
        <v>278933.68010403123</v>
      </c>
      <c r="I21" s="830">
        <v>6472</v>
      </c>
      <c r="J21" s="829">
        <v>1912</v>
      </c>
      <c r="K21" s="829">
        <v>356</v>
      </c>
      <c r="L21" s="831">
        <f t="shared" si="1"/>
        <v>295426.45241038321</v>
      </c>
    </row>
    <row r="22" spans="1:12" s="350" customFormat="1" ht="13.35" customHeight="1" x14ac:dyDescent="0.25">
      <c r="A22" s="399"/>
      <c r="B22" s="348"/>
      <c r="C22" s="349" t="s">
        <v>516</v>
      </c>
      <c r="D22" s="351" t="s">
        <v>721</v>
      </c>
      <c r="E22" s="829">
        <v>24765</v>
      </c>
      <c r="F22" s="829">
        <v>6749</v>
      </c>
      <c r="G22" s="829">
        <v>1221</v>
      </c>
      <c r="H22" s="829">
        <f t="shared" si="0"/>
        <v>272521.70401776698</v>
      </c>
      <c r="I22" s="830">
        <v>25065</v>
      </c>
      <c r="J22" s="829">
        <v>7056</v>
      </c>
      <c r="K22" s="829">
        <v>1226</v>
      </c>
      <c r="L22" s="831">
        <f t="shared" si="1"/>
        <v>281508.07899461401</v>
      </c>
    </row>
    <row r="23" spans="1:12" s="350" customFormat="1" ht="13.35" customHeight="1" x14ac:dyDescent="0.25">
      <c r="A23" s="399"/>
      <c r="B23" s="348"/>
      <c r="C23" s="349" t="s">
        <v>517</v>
      </c>
      <c r="D23" s="351" t="s">
        <v>722</v>
      </c>
      <c r="E23" s="829">
        <v>12006</v>
      </c>
      <c r="F23" s="829">
        <v>2932</v>
      </c>
      <c r="G23" s="829">
        <v>457</v>
      </c>
      <c r="H23" s="829">
        <f t="shared" si="0"/>
        <v>244211.22771947359</v>
      </c>
      <c r="I23" s="830">
        <v>12394</v>
      </c>
      <c r="J23" s="829">
        <v>3188</v>
      </c>
      <c r="K23" s="829">
        <v>492</v>
      </c>
      <c r="L23" s="831">
        <f t="shared" si="1"/>
        <v>257221.23608197516</v>
      </c>
    </row>
    <row r="24" spans="1:12" s="350" customFormat="1" ht="13.35" customHeight="1" x14ac:dyDescent="0.25">
      <c r="A24" s="399"/>
      <c r="B24" s="348"/>
      <c r="C24" s="349" t="s">
        <v>518</v>
      </c>
      <c r="D24" s="351" t="s">
        <v>723</v>
      </c>
      <c r="E24" s="829">
        <v>20937</v>
      </c>
      <c r="F24" s="829">
        <v>6092</v>
      </c>
      <c r="G24" s="829">
        <v>1210</v>
      </c>
      <c r="H24" s="829">
        <f t="shared" si="0"/>
        <v>290968.14252280653</v>
      </c>
      <c r="I24" s="830">
        <v>21368</v>
      </c>
      <c r="J24" s="829">
        <v>6559</v>
      </c>
      <c r="K24" s="829">
        <v>1278</v>
      </c>
      <c r="L24" s="831">
        <f t="shared" si="1"/>
        <v>306954.3242231374</v>
      </c>
    </row>
    <row r="25" spans="1:12" s="350" customFormat="1" ht="13.35" customHeight="1" x14ac:dyDescent="0.25">
      <c r="A25" s="399"/>
      <c r="B25" s="348"/>
      <c r="C25" s="349" t="s">
        <v>519</v>
      </c>
      <c r="D25" s="351" t="s">
        <v>724</v>
      </c>
      <c r="E25" s="829">
        <v>1053</v>
      </c>
      <c r="F25" s="829">
        <v>228</v>
      </c>
      <c r="G25" s="829">
        <v>43</v>
      </c>
      <c r="H25" s="829">
        <f t="shared" si="0"/>
        <v>216524.21652421652</v>
      </c>
      <c r="I25" s="830">
        <v>1003</v>
      </c>
      <c r="J25" s="829">
        <v>231</v>
      </c>
      <c r="K25" s="829">
        <v>39</v>
      </c>
      <c r="L25" s="831">
        <f t="shared" si="1"/>
        <v>230309.07278165504</v>
      </c>
    </row>
    <row r="26" spans="1:12" s="350" customFormat="1" ht="13.35" customHeight="1" x14ac:dyDescent="0.25">
      <c r="A26" s="399"/>
      <c r="B26" s="348"/>
      <c r="C26" s="349" t="s">
        <v>520</v>
      </c>
      <c r="D26" s="351" t="s">
        <v>725</v>
      </c>
      <c r="E26" s="829">
        <v>22288</v>
      </c>
      <c r="F26" s="829">
        <v>6318</v>
      </c>
      <c r="G26" s="829">
        <v>1196</v>
      </c>
      <c r="H26" s="829">
        <f t="shared" si="0"/>
        <v>283470.92605886573</v>
      </c>
      <c r="I26" s="830">
        <v>23049</v>
      </c>
      <c r="J26" s="829">
        <v>6857</v>
      </c>
      <c r="K26" s="829">
        <v>1289</v>
      </c>
      <c r="L26" s="831">
        <f t="shared" si="1"/>
        <v>297496.63759816042</v>
      </c>
    </row>
    <row r="27" spans="1:12" s="350" customFormat="1" ht="13.35" customHeight="1" x14ac:dyDescent="0.25">
      <c r="A27" s="399"/>
      <c r="B27" s="348"/>
      <c r="C27" s="349" t="s">
        <v>521</v>
      </c>
      <c r="D27" s="351" t="s">
        <v>726</v>
      </c>
      <c r="E27" s="829">
        <v>28716</v>
      </c>
      <c r="F27" s="829">
        <v>12236</v>
      </c>
      <c r="G27" s="829">
        <v>3077</v>
      </c>
      <c r="H27" s="829">
        <f t="shared" si="0"/>
        <v>426103.91419417749</v>
      </c>
      <c r="I27" s="830">
        <v>31135</v>
      </c>
      <c r="J27" s="829">
        <v>14266</v>
      </c>
      <c r="K27" s="829">
        <v>3585</v>
      </c>
      <c r="L27" s="831">
        <f t="shared" si="1"/>
        <v>458198.16926288744</v>
      </c>
    </row>
    <row r="28" spans="1:12" s="350" customFormat="1" ht="13.35" customHeight="1" x14ac:dyDescent="0.25">
      <c r="A28" s="399"/>
      <c r="B28" s="348"/>
      <c r="C28" s="349" t="s">
        <v>522</v>
      </c>
      <c r="D28" s="351" t="s">
        <v>727</v>
      </c>
      <c r="E28" s="829">
        <v>15556</v>
      </c>
      <c r="F28" s="829">
        <v>4321</v>
      </c>
      <c r="G28" s="829">
        <v>824</v>
      </c>
      <c r="H28" s="829">
        <f t="shared" si="0"/>
        <v>277770.63512471074</v>
      </c>
      <c r="I28" s="830">
        <v>16347</v>
      </c>
      <c r="J28" s="829">
        <v>4672</v>
      </c>
      <c r="K28" s="829">
        <v>884</v>
      </c>
      <c r="L28" s="831">
        <f t="shared" si="1"/>
        <v>285801.67614852876</v>
      </c>
    </row>
    <row r="29" spans="1:12" s="350" customFormat="1" ht="13.35" customHeight="1" x14ac:dyDescent="0.25">
      <c r="A29" s="399"/>
      <c r="B29" s="348"/>
      <c r="C29" s="349" t="s">
        <v>523</v>
      </c>
      <c r="D29" s="351" t="s">
        <v>728</v>
      </c>
      <c r="E29" s="829">
        <v>4767</v>
      </c>
      <c r="F29" s="829">
        <v>1264</v>
      </c>
      <c r="G29" s="829">
        <v>249</v>
      </c>
      <c r="H29" s="829">
        <f t="shared" si="0"/>
        <v>265156.28277742816</v>
      </c>
      <c r="I29" s="830">
        <v>5009</v>
      </c>
      <c r="J29" s="829">
        <v>1349</v>
      </c>
      <c r="K29" s="829">
        <v>247</v>
      </c>
      <c r="L29" s="831">
        <f t="shared" si="1"/>
        <v>269315.23258135357</v>
      </c>
    </row>
    <row r="30" spans="1:12" s="350" customFormat="1" ht="13.35" customHeight="1" x14ac:dyDescent="0.25">
      <c r="A30" s="399"/>
      <c r="B30" s="348"/>
      <c r="C30" s="349" t="s">
        <v>524</v>
      </c>
      <c r="D30" s="351" t="s">
        <v>729</v>
      </c>
      <c r="E30" s="829">
        <v>13646</v>
      </c>
      <c r="F30" s="829">
        <v>3081</v>
      </c>
      <c r="G30" s="829">
        <v>537</v>
      </c>
      <c r="H30" s="829">
        <f t="shared" si="0"/>
        <v>225780.44848307196</v>
      </c>
      <c r="I30" s="830">
        <v>14419</v>
      </c>
      <c r="J30" s="829">
        <v>3028</v>
      </c>
      <c r="K30" s="829">
        <v>569</v>
      </c>
      <c r="L30" s="831">
        <f t="shared" si="1"/>
        <v>210000.69352937097</v>
      </c>
    </row>
    <row r="31" spans="1:12" s="350" customFormat="1" ht="13.35" customHeight="1" x14ac:dyDescent="0.25">
      <c r="A31" s="399"/>
      <c r="B31" s="348"/>
      <c r="C31" s="349" t="s">
        <v>525</v>
      </c>
      <c r="D31" s="351" t="s">
        <v>730</v>
      </c>
      <c r="E31" s="829">
        <v>11726</v>
      </c>
      <c r="F31" s="829">
        <v>2734</v>
      </c>
      <c r="G31" s="829">
        <v>491</v>
      </c>
      <c r="H31" s="829">
        <f t="shared" si="0"/>
        <v>233157.08681562339</v>
      </c>
      <c r="I31" s="830">
        <v>12972</v>
      </c>
      <c r="J31" s="829">
        <v>3031</v>
      </c>
      <c r="K31" s="829">
        <v>504</v>
      </c>
      <c r="L31" s="831">
        <f t="shared" si="1"/>
        <v>233657.10761640457</v>
      </c>
    </row>
    <row r="32" spans="1:12" s="350" customFormat="1" ht="13.35" customHeight="1" x14ac:dyDescent="0.25">
      <c r="A32" s="399"/>
      <c r="B32" s="405"/>
      <c r="C32" s="356" t="s">
        <v>8</v>
      </c>
      <c r="D32" s="406"/>
      <c r="E32" s="407">
        <f>SUM(E7:E31)</f>
        <v>1154592</v>
      </c>
      <c r="F32" s="407">
        <f>SUM(F7:F31)</f>
        <v>386421</v>
      </c>
      <c r="G32" s="407">
        <f>SUM(G7:G31)</f>
        <v>84071</v>
      </c>
      <c r="H32" s="408">
        <f>+F32*1000000/E32</f>
        <v>334681.86164463288</v>
      </c>
      <c r="I32" s="409">
        <f>SUM(I7:I31)</f>
        <v>1217614</v>
      </c>
      <c r="J32" s="407">
        <f>SUM(J7:J31)</f>
        <v>419486</v>
      </c>
      <c r="K32" s="407">
        <f>SUM(K7:K31)</f>
        <v>89867</v>
      </c>
      <c r="L32" s="408">
        <f t="shared" si="1"/>
        <v>344514.76412064908</v>
      </c>
    </row>
    <row r="33" spans="1:12" ht="13.2" x14ac:dyDescent="0.2">
      <c r="B33" s="372"/>
      <c r="C33" s="411" t="s">
        <v>82</v>
      </c>
      <c r="D33" s="412"/>
      <c r="E33" s="424"/>
      <c r="F33" s="425"/>
      <c r="G33" s="425"/>
      <c r="H33" s="425"/>
      <c r="I33" s="426"/>
      <c r="J33" s="427"/>
      <c r="K33" s="427"/>
      <c r="L33" s="415"/>
    </row>
    <row r="34" spans="1:12" s="350" customFormat="1" ht="13.35" customHeight="1" x14ac:dyDescent="0.25">
      <c r="A34" s="399"/>
      <c r="B34" s="348"/>
      <c r="C34" s="352" t="s">
        <v>501</v>
      </c>
      <c r="D34" s="353" t="s">
        <v>706</v>
      </c>
      <c r="E34" s="413">
        <f>+E7/E$32</f>
        <v>4.221404617388653E-3</v>
      </c>
      <c r="F34" s="413">
        <f>+F7/F$32</f>
        <v>2.6525473512050328E-3</v>
      </c>
      <c r="G34" s="413">
        <f>+G7/G$32</f>
        <v>1.8436797468806129E-3</v>
      </c>
      <c r="H34" s="413"/>
      <c r="I34" s="414">
        <f>+I7/I$32</f>
        <v>4.2936431414224872E-3</v>
      </c>
      <c r="J34" s="413">
        <f>+J7/J$32</f>
        <v>2.705692204269034E-3</v>
      </c>
      <c r="K34" s="413">
        <f>+K7/K$32</f>
        <v>1.8471741573658851E-3</v>
      </c>
      <c r="L34" s="417"/>
    </row>
    <row r="35" spans="1:12" s="350" customFormat="1" ht="13.35" customHeight="1" x14ac:dyDescent="0.25">
      <c r="A35" s="399"/>
      <c r="B35" s="348"/>
      <c r="C35" s="349" t="s">
        <v>502</v>
      </c>
      <c r="D35" s="351" t="s">
        <v>707</v>
      </c>
      <c r="E35" s="413">
        <f t="shared" ref="E35:G50" si="2">+E8/E$32</f>
        <v>6.6023322524320282E-3</v>
      </c>
      <c r="F35" s="413">
        <f t="shared" si="2"/>
        <v>5.0747759567932385E-3</v>
      </c>
      <c r="G35" s="413">
        <f t="shared" si="2"/>
        <v>4.3177790201139512E-3</v>
      </c>
      <c r="H35" s="413"/>
      <c r="I35" s="414">
        <f t="shared" ref="I35:K50" si="3">+I8/I$32</f>
        <v>6.3690134968881762E-3</v>
      </c>
      <c r="J35" s="413">
        <f t="shared" si="3"/>
        <v>4.9393781914056729E-3</v>
      </c>
      <c r="K35" s="413">
        <f t="shared" si="3"/>
        <v>4.0615576351719761E-3</v>
      </c>
      <c r="L35" s="417"/>
    </row>
    <row r="36" spans="1:12" s="350" customFormat="1" ht="13.35" customHeight="1" x14ac:dyDescent="0.25">
      <c r="A36" s="399"/>
      <c r="B36" s="348"/>
      <c r="C36" s="349" t="s">
        <v>503</v>
      </c>
      <c r="D36" s="351" t="s">
        <v>708</v>
      </c>
      <c r="E36" s="413">
        <f t="shared" si="2"/>
        <v>5.9527521410160473E-3</v>
      </c>
      <c r="F36" s="413">
        <f t="shared" si="2"/>
        <v>5.5483527033986244E-3</v>
      </c>
      <c r="G36" s="413">
        <f t="shared" si="2"/>
        <v>5.5667233647750114E-3</v>
      </c>
      <c r="H36" s="413"/>
      <c r="I36" s="414">
        <f t="shared" si="3"/>
        <v>5.9485189887764104E-3</v>
      </c>
      <c r="J36" s="413">
        <f t="shared" si="3"/>
        <v>5.2945747891467174E-3</v>
      </c>
      <c r="K36" s="413">
        <f t="shared" si="3"/>
        <v>4.8738691622063719E-3</v>
      </c>
      <c r="L36" s="417"/>
    </row>
    <row r="37" spans="1:12" s="350" customFormat="1" ht="13.35" customHeight="1" x14ac:dyDescent="0.25">
      <c r="A37" s="399"/>
      <c r="B37" s="348"/>
      <c r="C37" s="349" t="s">
        <v>504</v>
      </c>
      <c r="D37" s="351" t="s">
        <v>709</v>
      </c>
      <c r="E37" s="413">
        <f t="shared" si="2"/>
        <v>2.1206625370693719E-2</v>
      </c>
      <c r="F37" s="413">
        <f t="shared" si="2"/>
        <v>1.5661674701944253E-2</v>
      </c>
      <c r="G37" s="413">
        <f t="shared" si="2"/>
        <v>1.2667864067276468E-2</v>
      </c>
      <c r="H37" s="413"/>
      <c r="I37" s="414">
        <f t="shared" si="3"/>
        <v>2.0781627018086193E-2</v>
      </c>
      <c r="J37" s="413">
        <f t="shared" si="3"/>
        <v>1.5671559956708925E-2</v>
      </c>
      <c r="K37" s="413">
        <f t="shared" si="3"/>
        <v>1.260752000178041E-2</v>
      </c>
      <c r="L37" s="417"/>
    </row>
    <row r="38" spans="1:12" s="350" customFormat="1" ht="13.35" customHeight="1" x14ac:dyDescent="0.25">
      <c r="A38" s="399"/>
      <c r="B38" s="348"/>
      <c r="C38" s="349" t="s">
        <v>505</v>
      </c>
      <c r="D38" s="351" t="s">
        <v>710</v>
      </c>
      <c r="E38" s="413">
        <f t="shared" si="2"/>
        <v>4.9463360217288877E-3</v>
      </c>
      <c r="F38" s="413">
        <f t="shared" si="2"/>
        <v>3.8481345475530576E-3</v>
      </c>
      <c r="G38" s="413">
        <f t="shared" si="2"/>
        <v>3.3305182524294942E-3</v>
      </c>
      <c r="H38" s="413"/>
      <c r="I38" s="414">
        <f t="shared" si="3"/>
        <v>4.8110484932006366E-3</v>
      </c>
      <c r="J38" s="413">
        <f t="shared" si="3"/>
        <v>3.8451819607805745E-3</v>
      </c>
      <c r="K38" s="413">
        <f t="shared" si="3"/>
        <v>3.3939043252806927E-3</v>
      </c>
      <c r="L38" s="417"/>
    </row>
    <row r="39" spans="1:12" s="350" customFormat="1" ht="13.35" customHeight="1" x14ac:dyDescent="0.25">
      <c r="A39" s="399"/>
      <c r="B39" s="348"/>
      <c r="C39" s="349" t="s">
        <v>506</v>
      </c>
      <c r="D39" s="351" t="s">
        <v>711</v>
      </c>
      <c r="E39" s="413">
        <f t="shared" si="2"/>
        <v>4.0862919542141293E-3</v>
      </c>
      <c r="F39" s="413">
        <f t="shared" si="2"/>
        <v>2.6965408194689214E-3</v>
      </c>
      <c r="G39" s="413">
        <f t="shared" si="2"/>
        <v>2.3432574847450371E-3</v>
      </c>
      <c r="H39" s="413"/>
      <c r="I39" s="414">
        <f t="shared" si="3"/>
        <v>3.9930552703894666E-3</v>
      </c>
      <c r="J39" s="413">
        <f t="shared" si="3"/>
        <v>2.5984180640116713E-3</v>
      </c>
      <c r="K39" s="413">
        <f t="shared" si="3"/>
        <v>2.0808528158278343E-3</v>
      </c>
      <c r="L39" s="417"/>
    </row>
    <row r="40" spans="1:12" s="350" customFormat="1" ht="13.35" customHeight="1" x14ac:dyDescent="0.25">
      <c r="A40" s="399"/>
      <c r="B40" s="348"/>
      <c r="C40" s="349" t="s">
        <v>507</v>
      </c>
      <c r="D40" s="351" t="s">
        <v>712</v>
      </c>
      <c r="E40" s="413">
        <f t="shared" si="2"/>
        <v>0.71065796402538728</v>
      </c>
      <c r="F40" s="413">
        <f t="shared" si="2"/>
        <v>0.75173450718258061</v>
      </c>
      <c r="G40" s="413">
        <f t="shared" si="2"/>
        <v>0.77213307799360065</v>
      </c>
      <c r="H40" s="413"/>
      <c r="I40" s="414">
        <f t="shared" si="3"/>
        <v>0.71357918026566713</v>
      </c>
      <c r="J40" s="413">
        <f t="shared" si="3"/>
        <v>0.75103340755114589</v>
      </c>
      <c r="K40" s="413">
        <f t="shared" si="3"/>
        <v>0.77188511912047808</v>
      </c>
      <c r="L40" s="417"/>
    </row>
    <row r="41" spans="1:12" s="350" customFormat="1" ht="13.35" customHeight="1" x14ac:dyDescent="0.25">
      <c r="A41" s="399"/>
      <c r="B41" s="348"/>
      <c r="C41" s="349" t="s">
        <v>508</v>
      </c>
      <c r="D41" s="351" t="s">
        <v>713</v>
      </c>
      <c r="E41" s="413">
        <f t="shared" si="2"/>
        <v>3.9665093816690228E-2</v>
      </c>
      <c r="F41" s="413">
        <f t="shared" si="2"/>
        <v>3.9746804650885953E-2</v>
      </c>
      <c r="G41" s="413">
        <f t="shared" si="2"/>
        <v>4.0513375599195919E-2</v>
      </c>
      <c r="H41" s="413"/>
      <c r="I41" s="414">
        <f t="shared" si="3"/>
        <v>3.9544551885901447E-2</v>
      </c>
      <c r="J41" s="413">
        <f t="shared" si="3"/>
        <v>3.9741493160677592E-2</v>
      </c>
      <c r="K41" s="413">
        <f t="shared" si="3"/>
        <v>4.0203856810620137E-2</v>
      </c>
      <c r="L41" s="417"/>
    </row>
    <row r="42" spans="1:12" s="350" customFormat="1" ht="13.35" customHeight="1" x14ac:dyDescent="0.25">
      <c r="A42" s="399"/>
      <c r="B42" s="348"/>
      <c r="C42" s="349" t="s">
        <v>509</v>
      </c>
      <c r="D42" s="351" t="s">
        <v>714</v>
      </c>
      <c r="E42" s="413">
        <f t="shared" si="2"/>
        <v>3.2077132008536346E-2</v>
      </c>
      <c r="F42" s="413">
        <f t="shared" si="2"/>
        <v>2.6284803362136115E-2</v>
      </c>
      <c r="G42" s="413">
        <f t="shared" si="2"/>
        <v>2.2683208240653733E-2</v>
      </c>
      <c r="H42" s="413"/>
      <c r="I42" s="414">
        <f t="shared" si="3"/>
        <v>3.1574866911845627E-2</v>
      </c>
      <c r="J42" s="413">
        <f t="shared" si="3"/>
        <v>2.6661199658629849E-2</v>
      </c>
      <c r="K42" s="413">
        <f t="shared" si="3"/>
        <v>2.3200952518722111E-2</v>
      </c>
      <c r="L42" s="417"/>
    </row>
    <row r="43" spans="1:12" s="350" customFormat="1" ht="13.35" customHeight="1" x14ac:dyDescent="0.25">
      <c r="A43" s="399"/>
      <c r="B43" s="348"/>
      <c r="C43" s="349" t="s">
        <v>510</v>
      </c>
      <c r="D43" s="351" t="s">
        <v>715</v>
      </c>
      <c r="E43" s="413">
        <f t="shared" si="2"/>
        <v>7.4303303677835976E-3</v>
      </c>
      <c r="F43" s="413">
        <f t="shared" si="2"/>
        <v>5.2818040427409481E-3</v>
      </c>
      <c r="G43" s="413">
        <f t="shared" si="2"/>
        <v>4.2820948959807785E-3</v>
      </c>
      <c r="H43" s="413"/>
      <c r="I43" s="414">
        <f t="shared" si="3"/>
        <v>7.1746875446570095E-3</v>
      </c>
      <c r="J43" s="413">
        <f t="shared" si="3"/>
        <v>5.1825329093223614E-3</v>
      </c>
      <c r="K43" s="413">
        <f t="shared" si="3"/>
        <v>4.0504300800071214E-3</v>
      </c>
      <c r="L43" s="417"/>
    </row>
    <row r="44" spans="1:12" s="350" customFormat="1" ht="13.35" customHeight="1" x14ac:dyDescent="0.25">
      <c r="A44" s="399"/>
      <c r="B44" s="348"/>
      <c r="C44" s="349" t="s">
        <v>511</v>
      </c>
      <c r="D44" s="351" t="s">
        <v>716</v>
      </c>
      <c r="E44" s="413">
        <f t="shared" si="2"/>
        <v>1.72874920318173E-3</v>
      </c>
      <c r="F44" s="413">
        <f t="shared" si="2"/>
        <v>1.1205395151919798E-3</v>
      </c>
      <c r="G44" s="413">
        <f t="shared" si="2"/>
        <v>8.2073485506298249E-4</v>
      </c>
      <c r="H44" s="413"/>
      <c r="I44" s="414">
        <f t="shared" si="3"/>
        <v>1.8289868546189515E-3</v>
      </c>
      <c r="J44" s="413">
        <f t="shared" si="3"/>
        <v>1.1752478032639945E-3</v>
      </c>
      <c r="K44" s="413">
        <f t="shared" si="3"/>
        <v>8.2343908219925004E-4</v>
      </c>
      <c r="L44" s="417"/>
    </row>
    <row r="45" spans="1:12" s="350" customFormat="1" ht="13.35" customHeight="1" x14ac:dyDescent="0.25">
      <c r="A45" s="399"/>
      <c r="B45" s="348"/>
      <c r="C45" s="349" t="s">
        <v>512</v>
      </c>
      <c r="D45" s="351" t="s">
        <v>717</v>
      </c>
      <c r="E45" s="413">
        <f t="shared" si="2"/>
        <v>1.0539653834428092E-2</v>
      </c>
      <c r="F45" s="413">
        <f t="shared" si="2"/>
        <v>9.4844741874794587E-3</v>
      </c>
      <c r="G45" s="413">
        <f t="shared" si="2"/>
        <v>8.8615574930713328E-3</v>
      </c>
      <c r="H45" s="413"/>
      <c r="I45" s="414">
        <f t="shared" si="3"/>
        <v>1.0330860190503723E-2</v>
      </c>
      <c r="J45" s="413">
        <f t="shared" si="3"/>
        <v>9.1898180153807286E-3</v>
      </c>
      <c r="K45" s="413">
        <f t="shared" si="3"/>
        <v>8.3011561529816279E-3</v>
      </c>
      <c r="L45" s="417"/>
    </row>
    <row r="46" spans="1:12" s="350" customFormat="1" ht="13.35" customHeight="1" x14ac:dyDescent="0.25">
      <c r="A46" s="399"/>
      <c r="B46" s="348"/>
      <c r="C46" s="349" t="s">
        <v>513</v>
      </c>
      <c r="D46" s="351" t="s">
        <v>718</v>
      </c>
      <c r="E46" s="413">
        <f t="shared" si="2"/>
        <v>7.6390621102519326E-4</v>
      </c>
      <c r="F46" s="413">
        <f t="shared" si="2"/>
        <v>3.5453559718545317E-4</v>
      </c>
      <c r="G46" s="413">
        <f t="shared" si="2"/>
        <v>2.3789416088782102E-4</v>
      </c>
      <c r="H46" s="413"/>
      <c r="I46" s="414">
        <f t="shared" si="3"/>
        <v>6.6852056563081565E-4</v>
      </c>
      <c r="J46" s="413">
        <f t="shared" si="3"/>
        <v>3.3850950925656635E-4</v>
      </c>
      <c r="K46" s="413">
        <f t="shared" si="3"/>
        <v>2.225511032970946E-4</v>
      </c>
      <c r="L46" s="417"/>
    </row>
    <row r="47" spans="1:12" s="350" customFormat="1" ht="13.35" customHeight="1" x14ac:dyDescent="0.25">
      <c r="A47" s="399"/>
      <c r="B47" s="348"/>
      <c r="C47" s="349" t="s">
        <v>514</v>
      </c>
      <c r="D47" s="351" t="s">
        <v>719</v>
      </c>
      <c r="E47" s="413">
        <f t="shared" si="2"/>
        <v>1.0148173553948061E-2</v>
      </c>
      <c r="F47" s="413">
        <f t="shared" si="2"/>
        <v>7.1450568162703372E-3</v>
      </c>
      <c r="G47" s="413">
        <f t="shared" si="2"/>
        <v>5.923564606106743E-3</v>
      </c>
      <c r="H47" s="413"/>
      <c r="I47" s="414">
        <f t="shared" si="3"/>
        <v>1.0114042709758594E-2</v>
      </c>
      <c r="J47" s="413">
        <f t="shared" si="3"/>
        <v>7.3065608864181404E-3</v>
      </c>
      <c r="K47" s="413">
        <f t="shared" si="3"/>
        <v>5.9532420131972802E-3</v>
      </c>
      <c r="L47" s="417"/>
    </row>
    <row r="48" spans="1:12" s="350" customFormat="1" ht="13.35" customHeight="1" x14ac:dyDescent="0.25">
      <c r="A48" s="399"/>
      <c r="B48" s="348"/>
      <c r="C48" s="349" t="s">
        <v>515</v>
      </c>
      <c r="D48" s="351" t="s">
        <v>720</v>
      </c>
      <c r="E48" s="413">
        <f t="shared" si="2"/>
        <v>5.3282891272414847E-3</v>
      </c>
      <c r="F48" s="413">
        <f t="shared" si="2"/>
        <v>4.4407524435783772E-3</v>
      </c>
      <c r="G48" s="413">
        <f t="shared" si="2"/>
        <v>3.7944118661607453E-3</v>
      </c>
      <c r="H48" s="413"/>
      <c r="I48" s="414">
        <f t="shared" si="3"/>
        <v>5.3153133916002933E-3</v>
      </c>
      <c r="J48" s="413">
        <f t="shared" si="3"/>
        <v>4.5579590260461612E-3</v>
      </c>
      <c r="K48" s="413">
        <f t="shared" si="3"/>
        <v>3.9614096386882836E-3</v>
      </c>
      <c r="L48" s="417"/>
    </row>
    <row r="49" spans="1:12" s="350" customFormat="1" ht="13.35" customHeight="1" x14ac:dyDescent="0.25">
      <c r="A49" s="399"/>
      <c r="B49" s="348"/>
      <c r="C49" s="349" t="s">
        <v>516</v>
      </c>
      <c r="D49" s="351" t="s">
        <v>721</v>
      </c>
      <c r="E49" s="413">
        <f t="shared" si="2"/>
        <v>2.1449135278955683E-2</v>
      </c>
      <c r="F49" s="413">
        <f t="shared" si="2"/>
        <v>1.7465406900763675E-2</v>
      </c>
      <c r="G49" s="413">
        <f t="shared" si="2"/>
        <v>1.4523438522201473E-2</v>
      </c>
      <c r="H49" s="413"/>
      <c r="I49" s="414">
        <f t="shared" si="3"/>
        <v>2.0585341495744956E-2</v>
      </c>
      <c r="J49" s="413">
        <f t="shared" si="3"/>
        <v>1.6820585192354454E-2</v>
      </c>
      <c r="K49" s="413">
        <f t="shared" si="3"/>
        <v>1.3642382632111899E-2</v>
      </c>
      <c r="L49" s="417"/>
    </row>
    <row r="50" spans="1:12" s="350" customFormat="1" ht="13.35" customHeight="1" x14ac:dyDescent="0.25">
      <c r="A50" s="399"/>
      <c r="B50" s="348"/>
      <c r="C50" s="349" t="s">
        <v>517</v>
      </c>
      <c r="D50" s="351" t="s">
        <v>722</v>
      </c>
      <c r="E50" s="413">
        <f t="shared" si="2"/>
        <v>1.039847842354702E-2</v>
      </c>
      <c r="F50" s="413">
        <f t="shared" si="2"/>
        <v>7.587579349983567E-3</v>
      </c>
      <c r="G50" s="413">
        <f t="shared" si="2"/>
        <v>5.4358815762867102E-3</v>
      </c>
      <c r="H50" s="413"/>
      <c r="I50" s="414">
        <f t="shared" si="3"/>
        <v>1.0178923698314902E-2</v>
      </c>
      <c r="J50" s="413">
        <f t="shared" si="3"/>
        <v>7.5997768697882648E-3</v>
      </c>
      <c r="K50" s="413">
        <f t="shared" si="3"/>
        <v>5.474757141108527E-3</v>
      </c>
      <c r="L50" s="417"/>
    </row>
    <row r="51" spans="1:12" s="350" customFormat="1" ht="13.35" customHeight="1" x14ac:dyDescent="0.25">
      <c r="A51" s="399"/>
      <c r="B51" s="348"/>
      <c r="C51" s="349" t="s">
        <v>518</v>
      </c>
      <c r="D51" s="351" t="s">
        <v>723</v>
      </c>
      <c r="E51" s="413">
        <f t="shared" ref="E51:K59" si="4">+E24/E$32</f>
        <v>1.8133678390288517E-2</v>
      </c>
      <c r="F51" s="413">
        <f t="shared" si="4"/>
        <v>1.5765188744918106E-2</v>
      </c>
      <c r="G51" s="413">
        <f t="shared" si="4"/>
        <v>1.4392596733713171E-2</v>
      </c>
      <c r="H51" s="413"/>
      <c r="I51" s="414">
        <f t="shared" ref="I51:K58" si="5">+I24/I$32</f>
        <v>1.7549075486976991E-2</v>
      </c>
      <c r="J51" s="413">
        <f t="shared" si="5"/>
        <v>1.5635801909956469E-2</v>
      </c>
      <c r="K51" s="413">
        <f t="shared" si="5"/>
        <v>1.4221015500684345E-2</v>
      </c>
      <c r="L51" s="417"/>
    </row>
    <row r="52" spans="1:12" s="350" customFormat="1" ht="13.35" customHeight="1" x14ac:dyDescent="0.25">
      <c r="A52" s="399"/>
      <c r="B52" s="348"/>
      <c r="C52" s="349" t="s">
        <v>519</v>
      </c>
      <c r="D52" s="351" t="s">
        <v>724</v>
      </c>
      <c r="E52" s="413">
        <f t="shared" si="4"/>
        <v>9.1201047642803688E-4</v>
      </c>
      <c r="F52" s="413">
        <f t="shared" si="4"/>
        <v>5.9003004495097313E-4</v>
      </c>
      <c r="G52" s="413">
        <f t="shared" si="4"/>
        <v>5.114724459088152E-4</v>
      </c>
      <c r="H52" s="413"/>
      <c r="I52" s="414">
        <f t="shared" si="5"/>
        <v>8.2374217116426064E-4</v>
      </c>
      <c r="J52" s="413">
        <f t="shared" si="5"/>
        <v>5.5067391998779461E-4</v>
      </c>
      <c r="K52" s="413">
        <f t="shared" si="5"/>
        <v>4.3397465142933447E-4</v>
      </c>
      <c r="L52" s="417"/>
    </row>
    <row r="53" spans="1:12" s="350" customFormat="1" ht="13.35" customHeight="1" x14ac:dyDescent="0.25">
      <c r="A53" s="399"/>
      <c r="B53" s="348"/>
      <c r="C53" s="349" t="s">
        <v>520</v>
      </c>
      <c r="D53" s="351" t="s">
        <v>725</v>
      </c>
      <c r="E53" s="413">
        <f t="shared" si="4"/>
        <v>1.9303788697652504E-2</v>
      </c>
      <c r="F53" s="413">
        <f t="shared" si="4"/>
        <v>1.6350043087720388E-2</v>
      </c>
      <c r="G53" s="413">
        <f t="shared" si="4"/>
        <v>1.4226070821091697E-2</v>
      </c>
      <c r="H53" s="413"/>
      <c r="I53" s="414">
        <f t="shared" si="5"/>
        <v>1.8929644370054878E-2</v>
      </c>
      <c r="J53" s="413">
        <f t="shared" si="5"/>
        <v>1.6346195105438562E-2</v>
      </c>
      <c r="K53" s="413">
        <f t="shared" si="5"/>
        <v>1.4343418607497747E-2</v>
      </c>
      <c r="L53" s="417"/>
    </row>
    <row r="54" spans="1:12" s="350" customFormat="1" ht="13.35" customHeight="1" x14ac:dyDescent="0.25">
      <c r="A54" s="399"/>
      <c r="B54" s="348"/>
      <c r="C54" s="349" t="s">
        <v>521</v>
      </c>
      <c r="D54" s="351" t="s">
        <v>726</v>
      </c>
      <c r="E54" s="413">
        <f t="shared" si="4"/>
        <v>2.4871123305895068E-2</v>
      </c>
      <c r="F54" s="413">
        <f t="shared" si="4"/>
        <v>3.1664945745702229E-2</v>
      </c>
      <c r="G54" s="413">
        <f t="shared" si="4"/>
        <v>3.6600016652591265E-2</v>
      </c>
      <c r="H54" s="413"/>
      <c r="I54" s="414">
        <f t="shared" si="5"/>
        <v>2.557050099621062E-2</v>
      </c>
      <c r="J54" s="413">
        <f t="shared" si="5"/>
        <v>3.4008286331367432E-2</v>
      </c>
      <c r="K54" s="413">
        <f t="shared" si="5"/>
        <v>3.9892285266004204E-2</v>
      </c>
      <c r="L54" s="417"/>
    </row>
    <row r="55" spans="1:12" s="350" customFormat="1" ht="13.35" customHeight="1" x14ac:dyDescent="0.25">
      <c r="A55" s="399"/>
      <c r="B55" s="348"/>
      <c r="C55" s="349" t="s">
        <v>522</v>
      </c>
      <c r="D55" s="351" t="s">
        <v>727</v>
      </c>
      <c r="E55" s="413">
        <f t="shared" si="4"/>
        <v>1.3473157617582662E-2</v>
      </c>
      <c r="F55" s="413">
        <f t="shared" si="4"/>
        <v>1.1182104492250679E-2</v>
      </c>
      <c r="G55" s="413">
        <f t="shared" si="4"/>
        <v>9.8012394285782248E-3</v>
      </c>
      <c r="H55" s="413"/>
      <c r="I55" s="414">
        <f t="shared" si="5"/>
        <v>1.3425436961138751E-2</v>
      </c>
      <c r="J55" s="413">
        <f t="shared" si="5"/>
        <v>1.1137439628497734E-2</v>
      </c>
      <c r="K55" s="413">
        <f t="shared" si="5"/>
        <v>9.8367587657315816E-3</v>
      </c>
      <c r="L55" s="417"/>
    </row>
    <row r="56" spans="1:12" s="350" customFormat="1" ht="13.35" customHeight="1" x14ac:dyDescent="0.25">
      <c r="A56" s="399"/>
      <c r="B56" s="348"/>
      <c r="C56" s="349" t="s">
        <v>523</v>
      </c>
      <c r="D56" s="351" t="s">
        <v>728</v>
      </c>
      <c r="E56" s="413">
        <f t="shared" si="4"/>
        <v>4.1287311881599738E-3</v>
      </c>
      <c r="F56" s="413">
        <f t="shared" si="4"/>
        <v>3.271043757973816E-3</v>
      </c>
      <c r="G56" s="413">
        <f t="shared" si="4"/>
        <v>2.9617823030533715E-3</v>
      </c>
      <c r="H56" s="413"/>
      <c r="I56" s="414">
        <f t="shared" si="5"/>
        <v>4.1137831858043686E-3</v>
      </c>
      <c r="J56" s="413">
        <f t="shared" si="5"/>
        <v>3.2158403379373805E-3</v>
      </c>
      <c r="K56" s="413">
        <f t="shared" si="5"/>
        <v>2.7485061257191182E-3</v>
      </c>
      <c r="L56" s="417"/>
    </row>
    <row r="57" spans="1:12" s="350" customFormat="1" ht="13.35" customHeight="1" x14ac:dyDescent="0.25">
      <c r="A57" s="399"/>
      <c r="B57" s="348"/>
      <c r="C57" s="349" t="s">
        <v>524</v>
      </c>
      <c r="D57" s="351" t="s">
        <v>729</v>
      </c>
      <c r="E57" s="413">
        <f t="shared" si="4"/>
        <v>1.1818893600509963E-2</v>
      </c>
      <c r="F57" s="413">
        <f t="shared" si="4"/>
        <v>7.9731691600611766E-3</v>
      </c>
      <c r="G57" s="413">
        <f t="shared" si="4"/>
        <v>6.3874582198379937E-3</v>
      </c>
      <c r="H57" s="413"/>
      <c r="I57" s="414">
        <f t="shared" si="5"/>
        <v>1.1842012329030382E-2</v>
      </c>
      <c r="J57" s="413">
        <f t="shared" si="5"/>
        <v>7.2183577044287531E-3</v>
      </c>
      <c r="K57" s="413">
        <f t="shared" si="5"/>
        <v>6.3315788888023417E-3</v>
      </c>
      <c r="L57" s="417"/>
    </row>
    <row r="58" spans="1:12" s="350" customFormat="1" ht="13.35" customHeight="1" x14ac:dyDescent="0.25">
      <c r="A58" s="399"/>
      <c r="B58" s="348"/>
      <c r="C58" s="349" t="s">
        <v>525</v>
      </c>
      <c r="D58" s="351" t="s">
        <v>730</v>
      </c>
      <c r="E58" s="413">
        <f t="shared" si="4"/>
        <v>1.0155968515285054E-2</v>
      </c>
      <c r="F58" s="413">
        <f t="shared" si="4"/>
        <v>7.0751848372629855E-3</v>
      </c>
      <c r="G58" s="413">
        <f t="shared" si="4"/>
        <v>5.8403016497960061E-3</v>
      </c>
      <c r="H58" s="413"/>
      <c r="I58" s="414">
        <f t="shared" si="5"/>
        <v>1.065362257661295E-2</v>
      </c>
      <c r="J58" s="413">
        <f t="shared" si="5"/>
        <v>7.2255093137792445E-3</v>
      </c>
      <c r="K58" s="413">
        <f t="shared" si="5"/>
        <v>5.6082878030867837E-3</v>
      </c>
      <c r="L58" s="417"/>
    </row>
    <row r="59" spans="1:12" s="350" customFormat="1" ht="13.35" customHeight="1" x14ac:dyDescent="0.25">
      <c r="A59" s="399"/>
      <c r="B59" s="405"/>
      <c r="C59" s="356" t="s">
        <v>8</v>
      </c>
      <c r="D59" s="406"/>
      <c r="E59" s="418">
        <f t="shared" si="4"/>
        <v>1</v>
      </c>
      <c r="F59" s="418">
        <f t="shared" si="4"/>
        <v>1</v>
      </c>
      <c r="G59" s="418">
        <f t="shared" si="4"/>
        <v>1</v>
      </c>
      <c r="H59" s="418">
        <f t="shared" si="4"/>
        <v>1</v>
      </c>
      <c r="I59" s="419">
        <f t="shared" si="4"/>
        <v>1</v>
      </c>
      <c r="J59" s="418">
        <f t="shared" si="4"/>
        <v>1</v>
      </c>
      <c r="K59" s="418">
        <f t="shared" si="4"/>
        <v>1</v>
      </c>
      <c r="L59" s="420"/>
    </row>
    <row r="61" spans="1:12" customFormat="1" ht="13.35" customHeight="1" x14ac:dyDescent="0.25">
      <c r="I61" s="110" t="s">
        <v>245</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1" location="CONTENTS!A1" display="BACK TO CONTENTS" xr:uid="{00000000-0004-0000-6A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32" formula="1"/>
  </ignoredError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Sheet102">
    <tabColor theme="7" tint="-0.249977111117893"/>
    <pageSetUpPr fitToPage="1"/>
  </sheetPr>
  <dimension ref="B1:AF91"/>
  <sheetViews>
    <sheetView showGridLines="0" zoomScaleNormal="100" zoomScaleSheetLayoutView="90" workbookViewId="0">
      <selection activeCell="B1" sqref="B1:J1"/>
    </sheetView>
  </sheetViews>
  <sheetFormatPr defaultColWidth="9.109375" defaultRowHeight="10.199999999999999" x14ac:dyDescent="0.25"/>
  <cols>
    <col min="1" max="1" width="1.109375" style="347" customWidth="1"/>
    <col min="2" max="16384" width="9.109375" style="347"/>
  </cols>
  <sheetData>
    <row r="1" spans="2:32" ht="15" customHeight="1" x14ac:dyDescent="0.25">
      <c r="B1" s="1428" t="s">
        <v>1114</v>
      </c>
      <c r="C1" s="1428"/>
      <c r="D1" s="1428"/>
      <c r="E1" s="1428"/>
      <c r="F1" s="1428"/>
      <c r="G1" s="1428"/>
      <c r="H1" s="1428"/>
      <c r="I1" s="1428"/>
      <c r="J1" s="1428"/>
    </row>
    <row r="2" spans="2:32" s="346" customFormat="1" ht="13.35" customHeight="1" x14ac:dyDescent="0.25"/>
    <row r="3" spans="2:32" ht="12.6" customHeight="1" x14ac:dyDescent="0.25"/>
    <row r="4" spans="2:32" ht="12.6" customHeight="1" x14ac:dyDescent="0.25"/>
    <row r="5" spans="2:32" ht="12.6" customHeight="1" x14ac:dyDescent="0.25"/>
    <row r="6" spans="2:32" ht="12.6" customHeight="1" x14ac:dyDescent="0.25"/>
    <row r="7" spans="2:32" s="350" customFormat="1" ht="13.35" customHeight="1" x14ac:dyDescent="0.25"/>
    <row r="8" spans="2:32" s="350" customFormat="1" ht="13.35" customHeight="1" x14ac:dyDescent="0.25"/>
    <row r="9" spans="2:32" s="350" customFormat="1" ht="13.35" customHeight="1" x14ac:dyDescent="0.25"/>
    <row r="10" spans="2:32" s="350" customFormat="1" ht="13.35" customHeight="1" x14ac:dyDescent="0.25"/>
    <row r="11" spans="2:32" s="350" customFormat="1" ht="13.35" customHeight="1" x14ac:dyDescent="0.25"/>
    <row r="12" spans="2:32" s="350" customFormat="1" ht="13.35" customHeight="1" x14ac:dyDescent="0.25">
      <c r="R12" s="347"/>
      <c r="S12" s="139"/>
      <c r="T12" s="347"/>
      <c r="U12" s="347"/>
      <c r="V12" s="347"/>
      <c r="W12" s="347"/>
      <c r="X12" s="347"/>
      <c r="Y12" s="347"/>
      <c r="Z12" s="347"/>
      <c r="AA12" s="347"/>
      <c r="AB12" s="347"/>
      <c r="AC12" s="347"/>
      <c r="AD12" s="347"/>
      <c r="AE12" s="347"/>
      <c r="AF12" s="347"/>
    </row>
    <row r="13" spans="2:32" s="350" customFormat="1" ht="13.35" customHeight="1" x14ac:dyDescent="0.25">
      <c r="R13" s="346"/>
      <c r="S13" s="346"/>
      <c r="T13" s="346"/>
      <c r="U13" s="346"/>
      <c r="V13" s="346"/>
      <c r="W13" s="346"/>
      <c r="X13" s="346"/>
      <c r="Y13" s="346"/>
      <c r="Z13" s="346"/>
      <c r="AA13" s="346"/>
      <c r="AB13" s="346"/>
      <c r="AC13" s="346"/>
      <c r="AD13" s="346"/>
      <c r="AE13" s="346"/>
      <c r="AF13" s="346"/>
    </row>
    <row r="14" spans="2:32" s="350" customFormat="1" ht="13.35" customHeight="1" x14ac:dyDescent="0.25">
      <c r="R14" s="347"/>
      <c r="S14" s="347"/>
      <c r="T14" s="347"/>
      <c r="U14" s="347"/>
      <c r="V14" s="347"/>
      <c r="W14" s="347"/>
      <c r="X14" s="347"/>
      <c r="Y14" s="347"/>
      <c r="Z14" s="347"/>
      <c r="AA14" s="347"/>
      <c r="AB14" s="347"/>
      <c r="AC14" s="347"/>
      <c r="AD14" s="347"/>
      <c r="AE14" s="347"/>
      <c r="AF14" s="347"/>
    </row>
    <row r="15" spans="2:32" s="350" customFormat="1" ht="13.35" customHeight="1" x14ac:dyDescent="0.25">
      <c r="R15" s="347"/>
      <c r="S15" s="347"/>
      <c r="T15" s="347"/>
      <c r="U15" s="347"/>
      <c r="V15" s="347"/>
      <c r="W15" s="347"/>
      <c r="X15" s="347"/>
      <c r="Y15" s="347"/>
      <c r="Z15" s="347"/>
      <c r="AA15" s="347"/>
      <c r="AB15" s="347"/>
      <c r="AC15" s="347"/>
      <c r="AD15" s="347"/>
      <c r="AE15" s="347"/>
      <c r="AF15" s="347"/>
    </row>
    <row r="16" spans="2:32" s="350" customFormat="1" ht="13.35" customHeight="1" x14ac:dyDescent="0.25">
      <c r="R16" s="347"/>
      <c r="S16" s="347"/>
      <c r="T16" s="347"/>
      <c r="U16" s="347"/>
      <c r="V16" s="347"/>
      <c r="W16" s="347"/>
      <c r="X16" s="347"/>
      <c r="Y16" s="347"/>
      <c r="Z16" s="347"/>
      <c r="AA16" s="347"/>
      <c r="AB16" s="347"/>
      <c r="AC16" s="347"/>
      <c r="AD16" s="347"/>
      <c r="AE16" s="347"/>
      <c r="AF16" s="347"/>
    </row>
    <row r="17" spans="9:32" s="350" customFormat="1" ht="13.35" customHeight="1" x14ac:dyDescent="0.25">
      <c r="R17" s="347"/>
      <c r="S17" s="347"/>
      <c r="T17" s="347"/>
      <c r="U17" s="347"/>
      <c r="V17" s="347"/>
      <c r="W17" s="347"/>
      <c r="X17" s="347"/>
      <c r="Y17" s="347"/>
      <c r="Z17" s="347"/>
      <c r="AA17" s="347"/>
      <c r="AB17" s="347"/>
      <c r="AC17" s="347"/>
      <c r="AD17" s="347"/>
      <c r="AE17" s="347"/>
      <c r="AF17" s="347"/>
    </row>
    <row r="18" spans="9:32" s="350" customFormat="1" ht="13.35" customHeight="1" x14ac:dyDescent="0.25"/>
    <row r="19" spans="9:32" s="350" customFormat="1" ht="13.35" customHeight="1" x14ac:dyDescent="0.25"/>
    <row r="20" spans="9:32" s="350" customFormat="1" ht="13.35" customHeight="1" x14ac:dyDescent="0.25"/>
    <row r="21" spans="9:32" s="350" customFormat="1" ht="13.35" customHeight="1" x14ac:dyDescent="0.25"/>
    <row r="22" spans="9:32" s="350" customFormat="1" ht="13.35" customHeight="1" x14ac:dyDescent="0.25"/>
    <row r="23" spans="9:32" s="350" customFormat="1" ht="13.35" customHeight="1" x14ac:dyDescent="0.25"/>
    <row r="24" spans="9:32" s="350" customFormat="1" ht="13.35" customHeight="1" x14ac:dyDescent="0.25"/>
    <row r="25" spans="9:32" s="350" customFormat="1" ht="13.35" customHeight="1" x14ac:dyDescent="0.25"/>
    <row r="26" spans="9:32" s="350" customFormat="1" ht="13.35" customHeight="1" x14ac:dyDescent="0.25"/>
    <row r="27" spans="9:32" s="350" customFormat="1" ht="13.35" customHeight="1" x14ac:dyDescent="0.25"/>
    <row r="28" spans="9:32" s="350" customFormat="1" ht="13.35" customHeight="1" x14ac:dyDescent="0.25"/>
    <row r="29" spans="9:32" s="350" customFormat="1" ht="13.35" customHeight="1" x14ac:dyDescent="0.25"/>
    <row r="30" spans="9:32" s="350" customFormat="1" ht="13.35" customHeight="1" x14ac:dyDescent="0.25"/>
    <row r="31" spans="9:32" s="350" customFormat="1" ht="13.35" customHeight="1" x14ac:dyDescent="0.25"/>
    <row r="32" spans="9:32" customFormat="1" ht="13.35" customHeight="1" x14ac:dyDescent="0.25">
      <c r="I32" s="110" t="s">
        <v>245</v>
      </c>
    </row>
    <row r="33" s="350" customFormat="1" ht="13.35" customHeight="1" x14ac:dyDescent="0.25"/>
    <row r="34" s="350" customFormat="1" ht="13.35" customHeight="1" x14ac:dyDescent="0.25"/>
    <row r="35" s="350" customFormat="1" ht="13.35" customHeight="1" x14ac:dyDescent="0.25"/>
    <row r="36" s="350" customFormat="1" ht="13.35" customHeight="1" x14ac:dyDescent="0.25"/>
    <row r="37" s="350" customFormat="1" ht="13.35" customHeight="1" x14ac:dyDescent="0.25"/>
    <row r="38" s="350" customFormat="1" ht="13.35" customHeight="1" x14ac:dyDescent="0.25"/>
    <row r="39" s="350" customFormat="1" ht="13.35" customHeight="1" x14ac:dyDescent="0.25"/>
    <row r="40" s="350" customFormat="1" ht="13.35" customHeight="1" x14ac:dyDescent="0.25"/>
    <row r="41" s="350" customFormat="1" ht="13.35" customHeight="1" x14ac:dyDescent="0.25"/>
    <row r="42" s="350" customFormat="1" ht="13.35" customHeight="1" x14ac:dyDescent="0.25"/>
    <row r="43" s="350" customFormat="1" ht="13.35" customHeight="1" x14ac:dyDescent="0.25"/>
    <row r="44" s="350" customFormat="1" ht="13.35" customHeight="1" x14ac:dyDescent="0.25"/>
    <row r="45" s="350" customFormat="1" ht="13.35" customHeight="1" x14ac:dyDescent="0.25"/>
    <row r="46" s="350" customFormat="1" ht="13.35" customHeight="1" x14ac:dyDescent="0.25"/>
    <row r="48" s="350" customFormat="1" ht="13.35" customHeight="1" x14ac:dyDescent="0.25"/>
    <row r="68" s="350" customFormat="1" ht="13.35" customHeight="1" x14ac:dyDescent="0.25"/>
    <row r="69" s="350" customFormat="1" ht="13.35" customHeight="1" x14ac:dyDescent="0.25"/>
    <row r="70" s="350" customFormat="1" ht="13.35" customHeight="1" x14ac:dyDescent="0.25"/>
    <row r="71" s="350" customFormat="1" ht="13.35" customHeight="1" x14ac:dyDescent="0.25"/>
    <row r="72" s="350" customFormat="1" ht="13.35" customHeight="1" x14ac:dyDescent="0.25"/>
    <row r="73" s="350" customFormat="1" ht="13.35" customHeight="1" x14ac:dyDescent="0.25"/>
    <row r="74" s="350" customFormat="1" ht="13.35" customHeight="1" x14ac:dyDescent="0.25"/>
    <row r="75" s="350" customFormat="1" ht="13.35" customHeight="1" x14ac:dyDescent="0.25"/>
    <row r="76" s="350" customFormat="1" ht="13.35" customHeight="1" x14ac:dyDescent="0.25"/>
    <row r="77" s="350" customFormat="1" ht="13.35" customHeight="1" x14ac:dyDescent="0.25"/>
    <row r="78" s="350" customFormat="1" ht="13.35" customHeight="1" x14ac:dyDescent="0.25"/>
    <row r="79" s="350" customFormat="1" ht="13.35" customHeight="1" x14ac:dyDescent="0.25"/>
    <row r="80" s="350" customFormat="1" ht="13.35" customHeight="1" x14ac:dyDescent="0.25"/>
    <row r="81" spans="2:11" s="350" customFormat="1" ht="13.35" customHeight="1" x14ac:dyDescent="0.25"/>
    <row r="82" spans="2:11" s="350" customFormat="1" ht="13.35" customHeight="1" x14ac:dyDescent="0.25"/>
    <row r="83" spans="2:11" s="350" customFormat="1" ht="13.35" customHeight="1" x14ac:dyDescent="0.25"/>
    <row r="84" spans="2:11" s="350" customFormat="1" ht="13.35" customHeight="1" x14ac:dyDescent="0.25"/>
    <row r="85" spans="2:11" s="350" customFormat="1" ht="13.35" customHeight="1" x14ac:dyDescent="0.25"/>
    <row r="86" spans="2:11" s="350" customFormat="1" ht="13.35" customHeight="1" x14ac:dyDescent="0.25"/>
    <row r="87" spans="2:11" s="350" customFormat="1" ht="13.35" customHeight="1" x14ac:dyDescent="0.25"/>
    <row r="90" spans="2:11" x14ac:dyDescent="0.25">
      <c r="B90" s="116"/>
      <c r="C90" s="116"/>
      <c r="D90" s="116"/>
      <c r="E90" s="116"/>
      <c r="F90" s="116"/>
      <c r="G90" s="116"/>
      <c r="H90" s="116"/>
    </row>
    <row r="91" spans="2:11" x14ac:dyDescent="0.25">
      <c r="B91" s="421"/>
      <c r="C91" s="421"/>
      <c r="D91" s="421"/>
      <c r="E91" s="421"/>
      <c r="F91" s="421"/>
      <c r="G91" s="421"/>
      <c r="H91" s="421"/>
      <c r="I91" s="421"/>
      <c r="J91" s="421"/>
      <c r="K91" s="422"/>
    </row>
  </sheetData>
  <mergeCells count="1">
    <mergeCell ref="B1:J1"/>
  </mergeCells>
  <hyperlinks>
    <hyperlink ref="I32" location="CONTENTS!A1" display="BACK TO CONTENTS" xr:uid="{00000000-0004-0000-6B00-000000000000}"/>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C6BC0D-AB61-4300-AD52-C15FC635F6DF}">
  <sheetPr>
    <tabColor rgb="FFA9D1F6"/>
  </sheetPr>
  <dimension ref="A1:I35"/>
  <sheetViews>
    <sheetView topLeftCell="A9" workbookViewId="0">
      <selection activeCell="B2" sqref="B2:I33"/>
    </sheetView>
  </sheetViews>
  <sheetFormatPr defaultColWidth="23.44140625" defaultRowHeight="18.75" customHeight="1" x14ac:dyDescent="0.3"/>
  <cols>
    <col min="1" max="1" width="3.5546875" style="1061" customWidth="1"/>
    <col min="2" max="2" width="0.88671875" style="1061" customWidth="1"/>
    <col min="3" max="3" width="23.44140625" style="1061"/>
    <col min="4" max="4" width="11.88671875" style="1061" customWidth="1"/>
    <col min="5" max="5" width="13.88671875" style="1061" customWidth="1"/>
    <col min="6" max="6" width="11.88671875" style="1061" customWidth="1"/>
    <col min="7" max="7" width="13.88671875" style="1061" customWidth="1"/>
    <col min="8" max="8" width="11.88671875" style="1061" customWidth="1"/>
    <col min="9" max="9" width="13.6640625" style="1061" bestFit="1" customWidth="1"/>
    <col min="10" max="16384" width="23.44140625" style="1061"/>
  </cols>
  <sheetData>
    <row r="1" spans="1:9" ht="30" customHeight="1" x14ac:dyDescent="0.3">
      <c r="B1" s="1530" t="s">
        <v>1158</v>
      </c>
      <c r="C1" s="1530"/>
      <c r="D1" s="1530"/>
      <c r="E1" s="1530"/>
      <c r="F1" s="1530"/>
      <c r="G1" s="1530"/>
      <c r="H1" s="1530"/>
      <c r="I1" s="1530"/>
    </row>
    <row r="2" spans="1:9" s="346" customFormat="1" ht="13.35" customHeight="1" x14ac:dyDescent="0.25">
      <c r="A2" s="393"/>
      <c r="B2" s="394"/>
      <c r="C2" s="1056" t="s">
        <v>156</v>
      </c>
      <c r="D2" s="1479">
        <v>2018</v>
      </c>
      <c r="E2" s="1481"/>
      <c r="F2" s="1479">
        <v>2019</v>
      </c>
      <c r="G2" s="1481"/>
      <c r="H2" s="1479">
        <v>2020</v>
      </c>
      <c r="I2" s="1481"/>
    </row>
    <row r="3" spans="1:9" s="1062" customFormat="1" ht="25.2" customHeight="1" x14ac:dyDescent="0.2">
      <c r="B3" s="1063"/>
      <c r="C3" s="1064"/>
      <c r="D3" s="1065" t="s">
        <v>17</v>
      </c>
      <c r="E3" s="1066" t="s">
        <v>967</v>
      </c>
      <c r="F3" s="1067" t="s">
        <v>17</v>
      </c>
      <c r="G3" s="1066" t="s">
        <v>967</v>
      </c>
      <c r="H3" s="1067" t="s">
        <v>17</v>
      </c>
      <c r="I3" s="1066" t="s">
        <v>967</v>
      </c>
    </row>
    <row r="4" spans="1:9" s="1062" customFormat="1" ht="13.35" customHeight="1" x14ac:dyDescent="0.2">
      <c r="B4" s="1068"/>
      <c r="C4" s="1069" t="s">
        <v>899</v>
      </c>
      <c r="D4" s="1070">
        <v>14055520</v>
      </c>
      <c r="E4" s="1071">
        <v>2577729</v>
      </c>
      <c r="F4" s="1072">
        <v>14293057</v>
      </c>
      <c r="G4" s="1071">
        <v>2761658</v>
      </c>
      <c r="H4" s="1072">
        <v>14506971</v>
      </c>
      <c r="I4" s="1071">
        <v>2906737</v>
      </c>
    </row>
    <row r="5" spans="1:9" s="1062" customFormat="1" ht="13.35" customHeight="1" x14ac:dyDescent="0.2">
      <c r="B5" s="1068"/>
      <c r="C5" s="1069" t="s">
        <v>900</v>
      </c>
      <c r="D5" s="1070">
        <v>12289840</v>
      </c>
      <c r="E5" s="1071">
        <v>1765980</v>
      </c>
      <c r="F5" s="1072">
        <v>12611689</v>
      </c>
      <c r="G5" s="1071">
        <v>1953894</v>
      </c>
      <c r="H5" s="1072">
        <v>12790146</v>
      </c>
      <c r="I5" s="1071">
        <v>1994902</v>
      </c>
    </row>
    <row r="6" spans="1:9" s="1062" customFormat="1" ht="13.35" customHeight="1" x14ac:dyDescent="0.2">
      <c r="B6" s="1068"/>
      <c r="C6" s="1069" t="s">
        <v>901</v>
      </c>
      <c r="D6" s="1070">
        <v>7742950</v>
      </c>
      <c r="E6" s="1071">
        <v>189562</v>
      </c>
      <c r="F6" s="1072">
        <v>7757050</v>
      </c>
      <c r="G6" s="1071">
        <v>202443</v>
      </c>
      <c r="H6" s="1072">
        <v>7699053</v>
      </c>
      <c r="I6" s="1071">
        <v>206094</v>
      </c>
    </row>
    <row r="7" spans="1:9" s="1062" customFormat="1" ht="13.35" customHeight="1" x14ac:dyDescent="0.2">
      <c r="B7" s="1068"/>
      <c r="C7" s="1069" t="s">
        <v>902</v>
      </c>
      <c r="D7" s="1073" t="s">
        <v>903</v>
      </c>
      <c r="E7" s="1074" t="s">
        <v>904</v>
      </c>
      <c r="F7" s="1075">
        <v>6800</v>
      </c>
      <c r="G7" s="1074">
        <v>1665</v>
      </c>
      <c r="H7" s="1075">
        <v>4685</v>
      </c>
      <c r="I7" s="1074">
        <v>1136</v>
      </c>
    </row>
    <row r="8" spans="1:9" s="1062" customFormat="1" ht="13.35" customHeight="1" x14ac:dyDescent="0.2">
      <c r="B8" s="1068"/>
      <c r="C8" s="1069" t="s">
        <v>905</v>
      </c>
      <c r="D8" s="1070">
        <v>638050</v>
      </c>
      <c r="E8" s="1071">
        <v>54422</v>
      </c>
      <c r="F8" s="1072">
        <v>637728</v>
      </c>
      <c r="G8" s="1071">
        <v>54646</v>
      </c>
      <c r="H8" s="1072">
        <v>643447</v>
      </c>
      <c r="I8" s="1071">
        <v>56829</v>
      </c>
    </row>
    <row r="9" spans="1:9" s="1062" customFormat="1" ht="13.35" customHeight="1" x14ac:dyDescent="0.2">
      <c r="B9" s="1068"/>
      <c r="C9" s="1069" t="s">
        <v>906</v>
      </c>
      <c r="D9" s="1070">
        <v>5470</v>
      </c>
      <c r="E9" s="1074">
        <v>37</v>
      </c>
      <c r="F9" s="1072">
        <v>167</v>
      </c>
      <c r="G9" s="1074">
        <v>8</v>
      </c>
      <c r="H9" s="1072">
        <v>3849610</v>
      </c>
      <c r="I9" s="1074">
        <v>68453</v>
      </c>
    </row>
    <row r="10" spans="1:9" s="1062" customFormat="1" ht="13.35" customHeight="1" x14ac:dyDescent="0.2">
      <c r="B10" s="1068"/>
      <c r="C10" s="1069" t="s">
        <v>907</v>
      </c>
      <c r="D10" s="1070">
        <v>1151290</v>
      </c>
      <c r="E10" s="1071">
        <v>90803</v>
      </c>
      <c r="F10" s="1072">
        <v>1129287</v>
      </c>
      <c r="G10" s="1071">
        <v>98766</v>
      </c>
      <c r="H10" s="1072">
        <v>1145220</v>
      </c>
      <c r="I10" s="1071">
        <v>107165</v>
      </c>
    </row>
    <row r="11" spans="1:9" s="1062" customFormat="1" ht="13.35" customHeight="1" x14ac:dyDescent="0.2">
      <c r="B11" s="1068"/>
      <c r="C11" s="1069" t="s">
        <v>908</v>
      </c>
      <c r="D11" s="1070">
        <v>634750</v>
      </c>
      <c r="E11" s="1071">
        <v>24465</v>
      </c>
      <c r="F11" s="1072">
        <v>631187</v>
      </c>
      <c r="G11" s="1071">
        <v>26395</v>
      </c>
      <c r="H11" s="1072">
        <v>627563</v>
      </c>
      <c r="I11" s="1071">
        <v>27767</v>
      </c>
    </row>
    <row r="12" spans="1:9" s="1062" customFormat="1" ht="13.35" customHeight="1" x14ac:dyDescent="0.2">
      <c r="B12" s="1068"/>
      <c r="C12" s="1069" t="s">
        <v>909</v>
      </c>
      <c r="D12" s="1070">
        <v>6801610</v>
      </c>
      <c r="E12" s="1071">
        <v>235323</v>
      </c>
      <c r="F12" s="1072">
        <v>6862504</v>
      </c>
      <c r="G12" s="1071">
        <v>252253</v>
      </c>
      <c r="H12" s="1072">
        <v>6927293</v>
      </c>
      <c r="I12" s="1071">
        <v>267004</v>
      </c>
    </row>
    <row r="13" spans="1:9" s="1062" customFormat="1" ht="13.35" customHeight="1" x14ac:dyDescent="0.2">
      <c r="B13" s="1068"/>
      <c r="C13" s="1069" t="s">
        <v>910</v>
      </c>
      <c r="D13" s="1070">
        <v>4303830</v>
      </c>
      <c r="E13" s="1071">
        <v>147803</v>
      </c>
      <c r="F13" s="1072">
        <v>4344652</v>
      </c>
      <c r="G13" s="1071">
        <v>153455</v>
      </c>
      <c r="H13" s="1072">
        <v>4374257</v>
      </c>
      <c r="I13" s="1071">
        <v>157691</v>
      </c>
    </row>
    <row r="14" spans="1:9" s="1062" customFormat="1" ht="13.35" customHeight="1" x14ac:dyDescent="0.2">
      <c r="B14" s="1068"/>
      <c r="C14" s="1069" t="s">
        <v>911</v>
      </c>
      <c r="D14" s="1070">
        <v>173660</v>
      </c>
      <c r="E14" s="1071">
        <v>13217</v>
      </c>
      <c r="F14" s="1072">
        <v>289877</v>
      </c>
      <c r="G14" s="1071">
        <v>18133</v>
      </c>
      <c r="H14" s="1072">
        <v>271732</v>
      </c>
      <c r="I14" s="1071">
        <v>19698</v>
      </c>
    </row>
    <row r="15" spans="1:9" s="1062" customFormat="1" ht="13.35" customHeight="1" x14ac:dyDescent="0.2">
      <c r="B15" s="1068"/>
      <c r="C15" s="1069" t="s">
        <v>912</v>
      </c>
      <c r="D15" s="1070">
        <v>148860</v>
      </c>
      <c r="E15" s="1071">
        <v>41471</v>
      </c>
      <c r="F15" s="1072">
        <v>177329</v>
      </c>
      <c r="G15" s="1071">
        <v>48794</v>
      </c>
      <c r="H15" s="1072">
        <v>171460</v>
      </c>
      <c r="I15" s="1071">
        <v>45402</v>
      </c>
    </row>
    <row r="16" spans="1:9" s="1062" customFormat="1" ht="13.35" customHeight="1" x14ac:dyDescent="0.2">
      <c r="B16" s="1068"/>
      <c r="C16" s="1069" t="s">
        <v>913</v>
      </c>
      <c r="D16" s="1070">
        <v>16920</v>
      </c>
      <c r="E16" s="1071">
        <v>5533</v>
      </c>
      <c r="F16" s="1072">
        <v>17695</v>
      </c>
      <c r="G16" s="1071">
        <v>5587</v>
      </c>
      <c r="H16" s="1072">
        <v>14615</v>
      </c>
      <c r="I16" s="1071">
        <v>4433</v>
      </c>
    </row>
    <row r="17" spans="2:9" s="1062" customFormat="1" ht="13.35" customHeight="1" x14ac:dyDescent="0.2">
      <c r="B17" s="1068"/>
      <c r="C17" s="1069" t="s">
        <v>914</v>
      </c>
      <c r="D17" s="1070">
        <v>786200</v>
      </c>
      <c r="E17" s="1071">
        <v>35898</v>
      </c>
      <c r="F17" s="1072">
        <v>448419</v>
      </c>
      <c r="G17" s="1071">
        <v>43010</v>
      </c>
      <c r="H17" s="1072">
        <v>516059</v>
      </c>
      <c r="I17" s="1071">
        <v>45322</v>
      </c>
    </row>
    <row r="18" spans="2:9" s="1062" customFormat="1" ht="13.35" customHeight="1" x14ac:dyDescent="0.2">
      <c r="B18" s="1068"/>
      <c r="C18" s="1069" t="s">
        <v>915</v>
      </c>
      <c r="D18" s="1070">
        <v>300870</v>
      </c>
      <c r="E18" s="1071">
        <v>4306</v>
      </c>
      <c r="F18" s="1072">
        <v>308054</v>
      </c>
      <c r="G18" s="1071">
        <v>5693</v>
      </c>
      <c r="H18" s="1072">
        <v>379780</v>
      </c>
      <c r="I18" s="1071">
        <v>5492</v>
      </c>
    </row>
    <row r="19" spans="2:9" s="1062" customFormat="1" ht="13.35" customHeight="1" x14ac:dyDescent="0.2">
      <c r="B19" s="1068"/>
      <c r="C19" s="1069" t="s">
        <v>916</v>
      </c>
      <c r="D19" s="1070">
        <v>273820</v>
      </c>
      <c r="E19" s="1071">
        <v>50489</v>
      </c>
      <c r="F19" s="1072">
        <v>76464</v>
      </c>
      <c r="G19" s="1071">
        <v>52125</v>
      </c>
      <c r="H19" s="1072">
        <v>73865</v>
      </c>
      <c r="I19" s="1071">
        <v>57485</v>
      </c>
    </row>
    <row r="20" spans="2:9" s="1062" customFormat="1" ht="13.35" customHeight="1" x14ac:dyDescent="0.2">
      <c r="B20" s="1068"/>
      <c r="C20" s="1069" t="s">
        <v>917</v>
      </c>
      <c r="D20" s="1070">
        <v>148270</v>
      </c>
      <c r="E20" s="1071">
        <v>9948</v>
      </c>
      <c r="F20" s="1072">
        <v>168224</v>
      </c>
      <c r="G20" s="1071">
        <v>12564</v>
      </c>
      <c r="H20" s="1072">
        <v>153327</v>
      </c>
      <c r="I20" s="1071">
        <v>11927</v>
      </c>
    </row>
    <row r="21" spans="2:9" s="1062" customFormat="1" ht="13.35" customHeight="1" x14ac:dyDescent="0.2">
      <c r="B21" s="1068"/>
      <c r="C21" s="1069" t="s">
        <v>918</v>
      </c>
      <c r="D21" s="1070">
        <v>82270</v>
      </c>
      <c r="E21" s="1071">
        <v>12672</v>
      </c>
      <c r="F21" s="1072">
        <v>86849</v>
      </c>
      <c r="G21" s="1071">
        <v>16050</v>
      </c>
      <c r="H21" s="1072">
        <v>91543</v>
      </c>
      <c r="I21" s="1071">
        <v>14137</v>
      </c>
    </row>
    <row r="22" spans="2:9" s="1062" customFormat="1" ht="13.35" customHeight="1" x14ac:dyDescent="0.2">
      <c r="B22" s="1076"/>
      <c r="C22" s="1077" t="s">
        <v>919</v>
      </c>
      <c r="D22" s="1078">
        <v>14273210</v>
      </c>
      <c r="E22" s="1079">
        <v>2738046</v>
      </c>
      <c r="F22" s="1080">
        <v>14543964</v>
      </c>
      <c r="G22" s="1079">
        <v>2945481</v>
      </c>
      <c r="H22" s="1080">
        <v>14752382</v>
      </c>
      <c r="I22" s="1079">
        <v>3090936</v>
      </c>
    </row>
    <row r="23" spans="2:9" s="1062" customFormat="1" ht="13.35" customHeight="1" x14ac:dyDescent="0.2">
      <c r="B23" s="1068"/>
      <c r="C23" s="1069" t="s">
        <v>920</v>
      </c>
      <c r="D23" s="1070">
        <v>6944360</v>
      </c>
      <c r="E23" s="1071">
        <v>244984</v>
      </c>
      <c r="F23" s="1072">
        <v>7029687</v>
      </c>
      <c r="G23" s="1071">
        <v>263167</v>
      </c>
      <c r="H23" s="1072">
        <v>7048719</v>
      </c>
      <c r="I23" s="1071">
        <v>274740</v>
      </c>
    </row>
    <row r="24" spans="2:9" s="1062" customFormat="1" ht="13.35" customHeight="1" x14ac:dyDescent="0.2">
      <c r="B24" s="1068"/>
      <c r="C24" s="1069" t="s">
        <v>921</v>
      </c>
      <c r="D24" s="1070">
        <v>510790</v>
      </c>
      <c r="E24" s="1071">
        <v>33310</v>
      </c>
      <c r="F24" s="1072">
        <v>543455</v>
      </c>
      <c r="G24" s="1071">
        <v>37040</v>
      </c>
      <c r="H24" s="1072">
        <v>494460</v>
      </c>
      <c r="I24" s="1071">
        <v>35314</v>
      </c>
    </row>
    <row r="25" spans="2:9" s="1062" customFormat="1" ht="13.35" customHeight="1" x14ac:dyDescent="0.2">
      <c r="B25" s="1068"/>
      <c r="C25" s="1069" t="s">
        <v>991</v>
      </c>
      <c r="D25" s="1070">
        <v>811860</v>
      </c>
      <c r="E25" s="1071">
        <v>43235</v>
      </c>
      <c r="F25" s="1072">
        <v>673855</v>
      </c>
      <c r="G25" s="1071">
        <v>55148</v>
      </c>
      <c r="H25" s="1072">
        <v>706159</v>
      </c>
      <c r="I25" s="1071">
        <v>58152</v>
      </c>
    </row>
    <row r="26" spans="2:9" s="1062" customFormat="1" ht="13.35" customHeight="1" x14ac:dyDescent="0.2">
      <c r="B26" s="1076"/>
      <c r="C26" s="1077" t="s">
        <v>75</v>
      </c>
      <c r="D26" s="1078">
        <v>14259590</v>
      </c>
      <c r="E26" s="1079">
        <v>2416518</v>
      </c>
      <c r="F26" s="1080">
        <v>14513002</v>
      </c>
      <c r="G26" s="1079">
        <v>2590122</v>
      </c>
      <c r="H26" s="1080">
        <v>14707303</v>
      </c>
      <c r="I26" s="1079">
        <v>2722724</v>
      </c>
    </row>
    <row r="27" spans="2:9" s="1062" customFormat="1" ht="13.35" customHeight="1" x14ac:dyDescent="0.2">
      <c r="B27" s="1076"/>
      <c r="C27" s="1081" t="s">
        <v>922</v>
      </c>
      <c r="D27" s="1082">
        <v>14259590</v>
      </c>
      <c r="E27" s="1083">
        <v>606527</v>
      </c>
      <c r="F27" s="1084">
        <v>14513002</v>
      </c>
      <c r="G27" s="1083">
        <v>654417</v>
      </c>
      <c r="H27" s="1084">
        <v>14707303</v>
      </c>
      <c r="I27" s="1083">
        <v>693526</v>
      </c>
    </row>
    <row r="28" spans="2:9" s="1062" customFormat="1" ht="13.35" customHeight="1" x14ac:dyDescent="0.2">
      <c r="B28" s="1068"/>
      <c r="C28" s="1069" t="s">
        <v>923</v>
      </c>
      <c r="D28" s="1070">
        <v>14259370</v>
      </c>
      <c r="E28" s="1071">
        <v>138912</v>
      </c>
      <c r="F28" s="1072">
        <v>14512845</v>
      </c>
      <c r="G28" s="1071">
        <v>147122</v>
      </c>
      <c r="H28" s="1072">
        <v>14707190</v>
      </c>
      <c r="I28" s="1071">
        <v>152324</v>
      </c>
    </row>
    <row r="29" spans="2:9" s="1062" customFormat="1" ht="13.35" customHeight="1" x14ac:dyDescent="0.2">
      <c r="B29" s="1068"/>
      <c r="C29" s="1069" t="s">
        <v>924</v>
      </c>
      <c r="D29" s="1070">
        <v>3470220</v>
      </c>
      <c r="E29" s="1071">
        <v>28292</v>
      </c>
      <c r="F29" s="1072">
        <v>2818162</v>
      </c>
      <c r="G29" s="1071">
        <v>23174</v>
      </c>
      <c r="H29" s="1072">
        <v>2829529</v>
      </c>
      <c r="I29" s="1071">
        <v>23849</v>
      </c>
    </row>
    <row r="30" spans="2:9" s="1062" customFormat="1" ht="13.35" customHeight="1" x14ac:dyDescent="0.2">
      <c r="B30" s="1068"/>
      <c r="C30" s="1069" t="s">
        <v>925</v>
      </c>
      <c r="D30" s="1070">
        <v>398240</v>
      </c>
      <c r="E30" s="1071">
        <v>21095</v>
      </c>
      <c r="F30" s="1072">
        <v>425546</v>
      </c>
      <c r="G30" s="1071">
        <v>21750</v>
      </c>
      <c r="H30" s="1072">
        <v>435245</v>
      </c>
      <c r="I30" s="1071">
        <v>25536</v>
      </c>
    </row>
    <row r="31" spans="2:9" s="1062" customFormat="1" ht="13.35" customHeight="1" x14ac:dyDescent="0.2">
      <c r="B31" s="1076"/>
      <c r="C31" s="1077" t="s">
        <v>926</v>
      </c>
      <c r="D31" s="1078">
        <v>6820310</v>
      </c>
      <c r="E31" s="1079">
        <v>460418</v>
      </c>
      <c r="F31" s="1080">
        <v>7067057</v>
      </c>
      <c r="G31" s="1079">
        <v>505871</v>
      </c>
      <c r="H31" s="1080">
        <v>7232278</v>
      </c>
      <c r="I31" s="1079">
        <v>542890</v>
      </c>
    </row>
    <row r="32" spans="2:9" s="1062" customFormat="1" ht="13.35" customHeight="1" x14ac:dyDescent="0.2">
      <c r="B32" s="1085"/>
      <c r="C32" s="1086" t="s">
        <v>927</v>
      </c>
      <c r="D32" s="1087">
        <v>14345900</v>
      </c>
      <c r="E32" s="1088">
        <v>2277628</v>
      </c>
      <c r="F32" s="1089">
        <v>14603345</v>
      </c>
      <c r="G32" s="1088">
        <v>2439610</v>
      </c>
      <c r="H32" s="1089">
        <v>14818213</v>
      </c>
      <c r="I32" s="1088">
        <v>2548046</v>
      </c>
    </row>
    <row r="33" spans="2:9" s="1062" customFormat="1" ht="22.95" customHeight="1" x14ac:dyDescent="0.2">
      <c r="B33" s="1460" t="s">
        <v>928</v>
      </c>
      <c r="C33" s="1460"/>
      <c r="D33" s="1460"/>
      <c r="E33" s="1460"/>
      <c r="F33" s="1460"/>
      <c r="G33" s="1460"/>
      <c r="H33" s="1460"/>
      <c r="I33" s="1460"/>
    </row>
    <row r="35" spans="2:9" ht="14.4" x14ac:dyDescent="0.3">
      <c r="C35" s="110" t="s">
        <v>245</v>
      </c>
    </row>
  </sheetData>
  <mergeCells count="5">
    <mergeCell ref="B33:I33"/>
    <mergeCell ref="B1:I1"/>
    <mergeCell ref="D2:E2"/>
    <mergeCell ref="F2:G2"/>
    <mergeCell ref="H2:I2"/>
  </mergeCells>
  <hyperlinks>
    <hyperlink ref="C35" location="CONTENTS!A1" display="BACK TO CONTENTS" xr:uid="{BB99AC47-48D0-49E4-80D5-6D8EFFACCB8E}"/>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49C22-706C-42EF-AF31-EB0190290627}">
  <sheetPr>
    <tabColor rgb="FFA9D1F6"/>
  </sheetPr>
  <dimension ref="B1:R22"/>
  <sheetViews>
    <sheetView workbookViewId="0">
      <selection activeCell="B1" sqref="B1:I1"/>
    </sheetView>
  </sheetViews>
  <sheetFormatPr defaultColWidth="9.109375" defaultRowHeight="14.4" x14ac:dyDescent="0.3"/>
  <cols>
    <col min="1" max="1" width="2.6640625" style="1061" customWidth="1"/>
    <col min="2" max="2" width="0.88671875" style="1061" customWidth="1"/>
    <col min="3" max="3" width="14.33203125" style="1061" customWidth="1"/>
    <col min="4" max="9" width="9.33203125" style="1061" customWidth="1"/>
    <col min="10" max="16384" width="9.109375" style="1061"/>
  </cols>
  <sheetData>
    <row r="1" spans="2:18" ht="42.6" customHeight="1" x14ac:dyDescent="0.3">
      <c r="B1" s="1531" t="s">
        <v>968</v>
      </c>
      <c r="C1" s="1531"/>
      <c r="D1" s="1531"/>
      <c r="E1" s="1531"/>
      <c r="F1" s="1531"/>
      <c r="G1" s="1531"/>
      <c r="H1" s="1531"/>
      <c r="I1" s="1531"/>
      <c r="L1" s="1532"/>
      <c r="M1" s="1532"/>
      <c r="N1" s="1532"/>
      <c r="O1" s="1532"/>
      <c r="P1" s="1532"/>
      <c r="Q1" s="1532"/>
      <c r="R1" s="1532"/>
    </row>
    <row r="2" spans="2:18" ht="29.25" customHeight="1" x14ac:dyDescent="0.3">
      <c r="B2" s="1090"/>
      <c r="C2" s="1091"/>
      <c r="D2" s="1067" t="s">
        <v>17</v>
      </c>
      <c r="E2" s="1067" t="s">
        <v>929</v>
      </c>
      <c r="F2" s="1092" t="s">
        <v>75</v>
      </c>
      <c r="G2" s="1067" t="s">
        <v>929</v>
      </c>
      <c r="H2" s="1067" t="s">
        <v>930</v>
      </c>
      <c r="I2" s="1066" t="s">
        <v>929</v>
      </c>
      <c r="L2" s="1093"/>
      <c r="M2" s="1094"/>
      <c r="N2" s="1094"/>
      <c r="O2" s="1094"/>
      <c r="P2" s="1094"/>
      <c r="Q2" s="1094"/>
      <c r="R2" s="1094"/>
    </row>
    <row r="3" spans="2:18" ht="13.35" customHeight="1" x14ac:dyDescent="0.3">
      <c r="B3" s="1095"/>
      <c r="C3" s="1096" t="s">
        <v>931</v>
      </c>
      <c r="D3" s="1097">
        <v>7420700</v>
      </c>
      <c r="E3" s="1098">
        <v>50.4</v>
      </c>
      <c r="F3" s="1097">
        <v>198242</v>
      </c>
      <c r="G3" s="1099">
        <v>8.1999999999999993</v>
      </c>
      <c r="H3" s="1100">
        <v>4950</v>
      </c>
      <c r="I3" s="1101">
        <v>1.1000000000000001</v>
      </c>
      <c r="L3" s="1102"/>
      <c r="M3" s="1103"/>
      <c r="N3" s="1104"/>
      <c r="O3" s="1103"/>
      <c r="P3" s="1104"/>
      <c r="Q3" s="1104"/>
      <c r="R3" s="1104"/>
    </row>
    <row r="4" spans="2:18" ht="13.35" customHeight="1" x14ac:dyDescent="0.3">
      <c r="B4" s="1105"/>
      <c r="C4" s="1069" t="s">
        <v>932</v>
      </c>
      <c r="D4" s="1072">
        <v>2568930</v>
      </c>
      <c r="E4" s="1106">
        <v>17.399999999999999</v>
      </c>
      <c r="F4" s="1072">
        <v>267421</v>
      </c>
      <c r="G4" s="1075">
        <v>11.1</v>
      </c>
      <c r="H4" s="1107">
        <v>12612</v>
      </c>
      <c r="I4" s="1108">
        <v>2.7</v>
      </c>
      <c r="L4" s="1102"/>
      <c r="M4" s="1103"/>
      <c r="N4" s="1104"/>
      <c r="O4" s="1103"/>
      <c r="P4" s="1104"/>
      <c r="Q4" s="1104"/>
      <c r="R4" s="1104"/>
    </row>
    <row r="5" spans="2:18" ht="13.35" customHeight="1" x14ac:dyDescent="0.3">
      <c r="B5" s="1105"/>
      <c r="C5" s="1069" t="s">
        <v>933</v>
      </c>
      <c r="D5" s="1072">
        <v>1807540</v>
      </c>
      <c r="E5" s="1106">
        <v>12.3</v>
      </c>
      <c r="F5" s="1072">
        <v>355447</v>
      </c>
      <c r="G5" s="1075">
        <v>14.7</v>
      </c>
      <c r="H5" s="1107">
        <v>36433</v>
      </c>
      <c r="I5" s="1108">
        <v>7.9</v>
      </c>
      <c r="L5" s="1102"/>
      <c r="M5" s="1103"/>
      <c r="N5" s="1104"/>
      <c r="O5" s="1103"/>
      <c r="P5" s="1104"/>
      <c r="Q5" s="1104"/>
      <c r="R5" s="1104"/>
    </row>
    <row r="6" spans="2:18" ht="13.35" customHeight="1" x14ac:dyDescent="0.3">
      <c r="B6" s="1105"/>
      <c r="C6" s="1069" t="s">
        <v>934</v>
      </c>
      <c r="D6" s="1072">
        <v>1134040</v>
      </c>
      <c r="E6" s="1106">
        <v>7.7</v>
      </c>
      <c r="F6" s="1072">
        <v>335901</v>
      </c>
      <c r="G6" s="1075">
        <v>13.9</v>
      </c>
      <c r="H6" s="1107">
        <v>50803</v>
      </c>
      <c r="I6" s="1108">
        <v>11</v>
      </c>
      <c r="L6" s="1102"/>
      <c r="M6" s="1103"/>
      <c r="N6" s="1104"/>
      <c r="O6" s="1103"/>
      <c r="P6" s="1104"/>
      <c r="Q6" s="1104"/>
      <c r="R6" s="1104"/>
    </row>
    <row r="7" spans="2:18" ht="13.35" customHeight="1" x14ac:dyDescent="0.3">
      <c r="B7" s="1105"/>
      <c r="C7" s="1069" t="s">
        <v>935</v>
      </c>
      <c r="D7" s="1072">
        <v>852990</v>
      </c>
      <c r="E7" s="1106">
        <v>5.8</v>
      </c>
      <c r="F7" s="1072">
        <v>352573</v>
      </c>
      <c r="G7" s="1075">
        <v>14.6</v>
      </c>
      <c r="H7" s="1107">
        <v>69270</v>
      </c>
      <c r="I7" s="1108">
        <v>15</v>
      </c>
      <c r="L7" s="1102"/>
      <c r="M7" s="1103"/>
      <c r="N7" s="1104"/>
      <c r="O7" s="1103"/>
      <c r="P7" s="1104"/>
      <c r="Q7" s="1104"/>
      <c r="R7" s="1104"/>
    </row>
    <row r="8" spans="2:18" ht="13.35" customHeight="1" x14ac:dyDescent="0.3">
      <c r="B8" s="1105"/>
      <c r="C8" s="1069" t="s">
        <v>936</v>
      </c>
      <c r="D8" s="1072">
        <v>519790</v>
      </c>
      <c r="E8" s="1106">
        <v>3.5</v>
      </c>
      <c r="F8" s="1072">
        <v>313715</v>
      </c>
      <c r="G8" s="1075">
        <v>13</v>
      </c>
      <c r="H8" s="1107">
        <v>78759</v>
      </c>
      <c r="I8" s="1108">
        <v>17.100000000000001</v>
      </c>
      <c r="L8" s="1102"/>
      <c r="M8" s="1103"/>
      <c r="N8" s="1104"/>
      <c r="O8" s="1103"/>
      <c r="P8" s="1104"/>
      <c r="Q8" s="1104"/>
      <c r="R8" s="1104"/>
    </row>
    <row r="9" spans="2:18" ht="13.35" customHeight="1" x14ac:dyDescent="0.3">
      <c r="B9" s="1105"/>
      <c r="C9" s="1069" t="s">
        <v>937</v>
      </c>
      <c r="D9" s="1072">
        <v>205950</v>
      </c>
      <c r="E9" s="1106">
        <v>1.4</v>
      </c>
      <c r="F9" s="1072">
        <v>176659</v>
      </c>
      <c r="G9" s="1075">
        <v>7.3</v>
      </c>
      <c r="H9" s="1107">
        <v>52250</v>
      </c>
      <c r="I9" s="1108">
        <v>11.3</v>
      </c>
      <c r="L9" s="1102"/>
      <c r="M9" s="1103"/>
      <c r="N9" s="1104"/>
      <c r="O9" s="1103"/>
      <c r="P9" s="1104"/>
      <c r="Q9" s="1104"/>
      <c r="R9" s="1104"/>
    </row>
    <row r="10" spans="2:18" ht="13.35" customHeight="1" x14ac:dyDescent="0.3">
      <c r="B10" s="1105"/>
      <c r="C10" s="1069" t="s">
        <v>938</v>
      </c>
      <c r="D10" s="1072">
        <v>132330</v>
      </c>
      <c r="E10" s="1106">
        <v>0.9</v>
      </c>
      <c r="F10" s="1072">
        <v>158042</v>
      </c>
      <c r="G10" s="1075">
        <v>6.5</v>
      </c>
      <c r="H10" s="1107">
        <v>52085</v>
      </c>
      <c r="I10" s="1108">
        <v>11.3</v>
      </c>
      <c r="L10" s="1102"/>
      <c r="M10" s="1103"/>
      <c r="N10" s="1104"/>
      <c r="O10" s="1103"/>
      <c r="P10" s="1104"/>
      <c r="Q10" s="1104"/>
      <c r="R10" s="1104"/>
    </row>
    <row r="11" spans="2:18" ht="13.35" customHeight="1" x14ac:dyDescent="0.3">
      <c r="B11" s="1109"/>
      <c r="C11" s="1110" t="s">
        <v>939</v>
      </c>
      <c r="D11" s="1111">
        <v>88500</v>
      </c>
      <c r="E11" s="1112">
        <v>0.6</v>
      </c>
      <c r="F11" s="1111">
        <v>258519</v>
      </c>
      <c r="G11" s="1113">
        <v>10.7</v>
      </c>
      <c r="H11" s="1114">
        <v>103255</v>
      </c>
      <c r="I11" s="1115">
        <v>22.4</v>
      </c>
      <c r="L11" s="1102"/>
      <c r="M11" s="1103"/>
      <c r="N11" s="1104"/>
      <c r="O11" s="1103"/>
      <c r="P11" s="1104"/>
      <c r="Q11" s="1104"/>
      <c r="R11" s="1104"/>
    </row>
    <row r="12" spans="2:18" ht="13.35" customHeight="1" x14ac:dyDescent="0.3">
      <c r="B12" s="1095"/>
      <c r="C12" s="1096" t="s">
        <v>940</v>
      </c>
      <c r="D12" s="1097">
        <v>10800370</v>
      </c>
      <c r="E12" s="1098">
        <v>73.3</v>
      </c>
      <c r="F12" s="1097">
        <v>603074</v>
      </c>
      <c r="G12" s="1099">
        <v>25</v>
      </c>
      <c r="H12" s="1100">
        <v>29385</v>
      </c>
      <c r="I12" s="1101">
        <v>6.4</v>
      </c>
      <c r="L12" s="1102"/>
      <c r="M12" s="1103"/>
      <c r="N12" s="1104"/>
      <c r="O12" s="1103"/>
      <c r="P12" s="1104"/>
      <c r="Q12" s="1104"/>
      <c r="R12" s="1104"/>
    </row>
    <row r="13" spans="2:18" ht="13.35" customHeight="1" x14ac:dyDescent="0.3">
      <c r="B13" s="1105"/>
      <c r="C13" s="1069" t="s">
        <v>941</v>
      </c>
      <c r="D13" s="1072">
        <v>1588490</v>
      </c>
      <c r="E13" s="1106">
        <v>10.8</v>
      </c>
      <c r="F13" s="1072">
        <v>379386</v>
      </c>
      <c r="G13" s="1075">
        <v>15.7</v>
      </c>
      <c r="H13" s="1107">
        <v>47398</v>
      </c>
      <c r="I13" s="1108">
        <v>10.3</v>
      </c>
      <c r="L13" s="1102"/>
      <c r="M13" s="1103"/>
      <c r="N13" s="1104"/>
      <c r="O13" s="1103"/>
      <c r="P13" s="1104"/>
      <c r="Q13" s="1104"/>
      <c r="R13" s="1104"/>
    </row>
    <row r="14" spans="2:18" ht="13.35" customHeight="1" x14ac:dyDescent="0.3">
      <c r="B14" s="1105"/>
      <c r="C14" s="1069" t="s">
        <v>942</v>
      </c>
      <c r="D14" s="1072">
        <v>984420</v>
      </c>
      <c r="E14" s="1106">
        <v>6.7</v>
      </c>
      <c r="F14" s="1072">
        <v>341760</v>
      </c>
      <c r="G14" s="1075">
        <v>14.1</v>
      </c>
      <c r="H14" s="1107">
        <v>58625</v>
      </c>
      <c r="I14" s="1108">
        <v>12.7</v>
      </c>
      <c r="L14" s="1102"/>
      <c r="M14" s="1103"/>
      <c r="N14" s="1104"/>
      <c r="O14" s="1103"/>
      <c r="P14" s="1104"/>
      <c r="Q14" s="1104"/>
      <c r="R14" s="1104"/>
    </row>
    <row r="15" spans="2:18" ht="13.35" customHeight="1" x14ac:dyDescent="0.3">
      <c r="B15" s="1105"/>
      <c r="C15" s="1069" t="s">
        <v>943</v>
      </c>
      <c r="D15" s="1072">
        <v>580140</v>
      </c>
      <c r="E15" s="1106">
        <v>3.9</v>
      </c>
      <c r="F15" s="1072">
        <v>274493</v>
      </c>
      <c r="G15" s="1075">
        <v>11.4</v>
      </c>
      <c r="H15" s="1107">
        <v>59192</v>
      </c>
      <c r="I15" s="1108">
        <v>12.9</v>
      </c>
      <c r="L15" s="1102"/>
      <c r="M15" s="1103"/>
      <c r="N15" s="1104"/>
      <c r="O15" s="1103"/>
      <c r="P15" s="1104"/>
      <c r="Q15" s="1104"/>
      <c r="R15" s="1104"/>
    </row>
    <row r="16" spans="2:18" ht="13.35" customHeight="1" x14ac:dyDescent="0.3">
      <c r="B16" s="1105"/>
      <c r="C16" s="1069" t="s">
        <v>944</v>
      </c>
      <c r="D16" s="1072">
        <v>295140</v>
      </c>
      <c r="E16" s="1106">
        <v>2</v>
      </c>
      <c r="F16" s="1072">
        <v>184198</v>
      </c>
      <c r="G16" s="1075">
        <v>7.6</v>
      </c>
      <c r="H16" s="1107">
        <v>47083</v>
      </c>
      <c r="I16" s="1108">
        <v>10.199999999999999</v>
      </c>
      <c r="L16" s="1102"/>
      <c r="M16" s="1103"/>
      <c r="N16" s="1104"/>
      <c r="O16" s="1103"/>
      <c r="P16" s="1104"/>
      <c r="Q16" s="1104"/>
      <c r="R16" s="1104"/>
    </row>
    <row r="17" spans="2:18" ht="13.35" customHeight="1" x14ac:dyDescent="0.3">
      <c r="B17" s="1105"/>
      <c r="C17" s="1069" t="s">
        <v>945</v>
      </c>
      <c r="D17" s="1072">
        <v>393710</v>
      </c>
      <c r="E17" s="1106">
        <v>2.7</v>
      </c>
      <c r="F17" s="1072">
        <v>375088</v>
      </c>
      <c r="G17" s="1075">
        <v>15.5</v>
      </c>
      <c r="H17" s="1107">
        <v>115479</v>
      </c>
      <c r="I17" s="1108">
        <v>25.1</v>
      </c>
      <c r="L17" s="1102"/>
      <c r="M17" s="1103"/>
      <c r="N17" s="1104"/>
      <c r="O17" s="1103"/>
      <c r="P17" s="1104"/>
      <c r="Q17" s="1104"/>
      <c r="R17" s="1104"/>
    </row>
    <row r="18" spans="2:18" ht="13.35" customHeight="1" x14ac:dyDescent="0.3">
      <c r="B18" s="1109"/>
      <c r="C18" s="1110" t="s">
        <v>946</v>
      </c>
      <c r="D18" s="1111">
        <v>88500</v>
      </c>
      <c r="E18" s="1112">
        <v>0.6</v>
      </c>
      <c r="F18" s="1111">
        <v>258519</v>
      </c>
      <c r="G18" s="1113">
        <v>10.7</v>
      </c>
      <c r="H18" s="1114">
        <v>103255</v>
      </c>
      <c r="I18" s="1115">
        <v>22.4</v>
      </c>
      <c r="L18" s="1102"/>
      <c r="M18" s="1103"/>
      <c r="N18" s="1104"/>
      <c r="O18" s="1103"/>
      <c r="P18" s="1104"/>
      <c r="Q18" s="1104"/>
      <c r="R18" s="1104"/>
    </row>
    <row r="19" spans="2:18" ht="13.35" customHeight="1" x14ac:dyDescent="0.3">
      <c r="B19" s="1109"/>
      <c r="C19" s="1086" t="s">
        <v>8</v>
      </c>
      <c r="D19" s="1089">
        <v>14730770</v>
      </c>
      <c r="E19" s="1116">
        <v>100</v>
      </c>
      <c r="F19" s="1089">
        <v>2416518</v>
      </c>
      <c r="G19" s="1117">
        <v>100</v>
      </c>
      <c r="H19" s="1118">
        <v>460418</v>
      </c>
      <c r="I19" s="1119">
        <v>100</v>
      </c>
      <c r="L19" s="1120"/>
      <c r="M19" s="1121"/>
      <c r="N19" s="1094"/>
      <c r="O19" s="1121"/>
      <c r="P19" s="1094"/>
      <c r="Q19" s="1094"/>
      <c r="R19" s="1094"/>
    </row>
    <row r="22" spans="2:18" x14ac:dyDescent="0.3">
      <c r="C22" s="110" t="s">
        <v>245</v>
      </c>
    </row>
  </sheetData>
  <mergeCells count="2">
    <mergeCell ref="B1:I1"/>
    <mergeCell ref="L1:R1"/>
  </mergeCells>
  <hyperlinks>
    <hyperlink ref="C22" location="CONTENTS!A1" display="BACK TO CONTENTS" xr:uid="{95D2589A-6C21-4372-BFF3-8234A86E3611}"/>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437CC-6145-40F2-9419-0293307E3B76}">
  <sheetPr>
    <tabColor rgb="FFA9D1F6"/>
  </sheetPr>
  <dimension ref="B1:R22"/>
  <sheetViews>
    <sheetView workbookViewId="0"/>
  </sheetViews>
  <sheetFormatPr defaultColWidth="9.109375" defaultRowHeight="14.4" x14ac:dyDescent="0.3"/>
  <cols>
    <col min="1" max="1" width="2.6640625" style="1061" customWidth="1"/>
    <col min="2" max="2" width="0.88671875" style="1061" customWidth="1"/>
    <col min="3" max="3" width="14.33203125" style="1061" customWidth="1"/>
    <col min="4" max="9" width="9.33203125" style="1061" customWidth="1"/>
    <col min="10" max="16384" width="9.109375" style="1061"/>
  </cols>
  <sheetData>
    <row r="1" spans="2:18" ht="42.6" customHeight="1" x14ac:dyDescent="0.3">
      <c r="B1" s="1531" t="s">
        <v>992</v>
      </c>
      <c r="C1" s="1531"/>
      <c r="D1" s="1531"/>
      <c r="E1" s="1531"/>
      <c r="F1" s="1531"/>
      <c r="G1" s="1531"/>
      <c r="H1" s="1531"/>
      <c r="I1" s="1531"/>
      <c r="L1" s="1532"/>
      <c r="M1" s="1532"/>
      <c r="N1" s="1532"/>
      <c r="O1" s="1532"/>
      <c r="P1" s="1532"/>
      <c r="Q1" s="1532"/>
      <c r="R1" s="1532"/>
    </row>
    <row r="2" spans="2:18" ht="29.25" customHeight="1" x14ac:dyDescent="0.3">
      <c r="B2" s="1090"/>
      <c r="C2" s="1091"/>
      <c r="D2" s="1067" t="s">
        <v>17</v>
      </c>
      <c r="E2" s="1067" t="s">
        <v>929</v>
      </c>
      <c r="F2" s="1092" t="s">
        <v>75</v>
      </c>
      <c r="G2" s="1067" t="s">
        <v>929</v>
      </c>
      <c r="H2" s="1067" t="s">
        <v>930</v>
      </c>
      <c r="I2" s="1066" t="s">
        <v>929</v>
      </c>
      <c r="L2" s="1093"/>
      <c r="M2" s="1094"/>
      <c r="N2" s="1094"/>
      <c r="O2" s="1094"/>
      <c r="P2" s="1094"/>
      <c r="Q2" s="1094"/>
      <c r="R2" s="1094"/>
    </row>
    <row r="3" spans="2:18" ht="13.35" customHeight="1" x14ac:dyDescent="0.3">
      <c r="B3" s="1095"/>
      <c r="C3" s="1096" t="s">
        <v>931</v>
      </c>
      <c r="D3" s="1097">
        <v>7379060</v>
      </c>
      <c r="E3" s="1098">
        <v>49.2</v>
      </c>
      <c r="F3" s="1097">
        <v>201704</v>
      </c>
      <c r="G3" s="1099">
        <v>7.8</v>
      </c>
      <c r="H3" s="1100">
        <v>4246</v>
      </c>
      <c r="I3" s="1101">
        <v>0.8</v>
      </c>
      <c r="L3" s="1102"/>
      <c r="M3" s="1103"/>
      <c r="N3" s="1104"/>
      <c r="O3" s="1103"/>
      <c r="P3" s="1104"/>
      <c r="Q3" s="1104"/>
      <c r="R3" s="1104"/>
    </row>
    <row r="4" spans="2:18" ht="13.35" customHeight="1" x14ac:dyDescent="0.3">
      <c r="B4" s="1105"/>
      <c r="C4" s="1069" t="s">
        <v>932</v>
      </c>
      <c r="D4" s="1072">
        <v>2643913</v>
      </c>
      <c r="E4" s="1106">
        <v>17.600000000000001</v>
      </c>
      <c r="F4" s="1072">
        <v>273354</v>
      </c>
      <c r="G4" s="1075">
        <v>10.6</v>
      </c>
      <c r="H4" s="1107">
        <v>12623</v>
      </c>
      <c r="I4" s="1108">
        <v>2.5</v>
      </c>
      <c r="L4" s="1102"/>
      <c r="M4" s="1103"/>
      <c r="N4" s="1104"/>
      <c r="O4" s="1103"/>
      <c r="P4" s="1104"/>
      <c r="Q4" s="1104"/>
      <c r="R4" s="1104"/>
    </row>
    <row r="5" spans="2:18" ht="13.35" customHeight="1" x14ac:dyDescent="0.3">
      <c r="B5" s="1105"/>
      <c r="C5" s="1069" t="s">
        <v>933</v>
      </c>
      <c r="D5" s="1072">
        <v>1775620</v>
      </c>
      <c r="E5" s="1106">
        <v>11.8</v>
      </c>
      <c r="F5" s="1072">
        <v>349924</v>
      </c>
      <c r="G5" s="1075">
        <v>13.5</v>
      </c>
      <c r="H5" s="1107">
        <v>36793</v>
      </c>
      <c r="I5" s="1108">
        <v>7.3</v>
      </c>
      <c r="L5" s="1102"/>
      <c r="M5" s="1103"/>
      <c r="N5" s="1104"/>
      <c r="O5" s="1103"/>
      <c r="P5" s="1104"/>
      <c r="Q5" s="1104"/>
      <c r="R5" s="1104"/>
    </row>
    <row r="6" spans="2:18" ht="13.35" customHeight="1" x14ac:dyDescent="0.3">
      <c r="B6" s="1105"/>
      <c r="C6" s="1069" t="s">
        <v>934</v>
      </c>
      <c r="D6" s="1072">
        <v>1174786</v>
      </c>
      <c r="E6" s="1106">
        <v>7.8</v>
      </c>
      <c r="F6" s="1072">
        <v>348006</v>
      </c>
      <c r="G6" s="1075">
        <v>13.4</v>
      </c>
      <c r="H6" s="1107">
        <v>52763</v>
      </c>
      <c r="I6" s="1108">
        <v>10.4</v>
      </c>
      <c r="L6" s="1102"/>
      <c r="M6" s="1103"/>
      <c r="N6" s="1104"/>
      <c r="O6" s="1103"/>
      <c r="P6" s="1104"/>
      <c r="Q6" s="1104"/>
      <c r="R6" s="1104"/>
    </row>
    <row r="7" spans="2:18" ht="13.35" customHeight="1" x14ac:dyDescent="0.3">
      <c r="B7" s="1105"/>
      <c r="C7" s="1069" t="s">
        <v>935</v>
      </c>
      <c r="D7" s="1072">
        <v>935570</v>
      </c>
      <c r="E7" s="1106">
        <v>6.2</v>
      </c>
      <c r="F7" s="1072">
        <v>387686</v>
      </c>
      <c r="G7" s="1075">
        <v>15</v>
      </c>
      <c r="H7" s="1107">
        <v>75492</v>
      </c>
      <c r="I7" s="1108">
        <v>14.9</v>
      </c>
      <c r="L7" s="1102"/>
      <c r="M7" s="1103"/>
      <c r="N7" s="1104"/>
      <c r="O7" s="1103"/>
      <c r="P7" s="1104"/>
      <c r="Q7" s="1104"/>
      <c r="R7" s="1104"/>
    </row>
    <row r="8" spans="2:18" ht="13.35" customHeight="1" x14ac:dyDescent="0.3">
      <c r="B8" s="1105"/>
      <c r="C8" s="1069" t="s">
        <v>936</v>
      </c>
      <c r="D8" s="1072">
        <v>597062</v>
      </c>
      <c r="E8" s="1106">
        <v>4</v>
      </c>
      <c r="F8" s="1072">
        <v>360777</v>
      </c>
      <c r="G8" s="1075">
        <v>13.9</v>
      </c>
      <c r="H8" s="1107">
        <v>89992</v>
      </c>
      <c r="I8" s="1108">
        <v>17.8</v>
      </c>
      <c r="L8" s="1102"/>
      <c r="M8" s="1103"/>
      <c r="N8" s="1104"/>
      <c r="O8" s="1103"/>
      <c r="P8" s="1104"/>
      <c r="Q8" s="1104"/>
      <c r="R8" s="1104"/>
    </row>
    <row r="9" spans="2:18" ht="13.35" customHeight="1" x14ac:dyDescent="0.3">
      <c r="B9" s="1105"/>
      <c r="C9" s="1069" t="s">
        <v>937</v>
      </c>
      <c r="D9" s="1072">
        <v>232749</v>
      </c>
      <c r="E9" s="1106">
        <v>1.6</v>
      </c>
      <c r="F9" s="1072">
        <v>199561</v>
      </c>
      <c r="G9" s="1075">
        <v>7.7</v>
      </c>
      <c r="H9" s="1107">
        <v>59033</v>
      </c>
      <c r="I9" s="1108">
        <v>11.7</v>
      </c>
      <c r="L9" s="1102"/>
      <c r="M9" s="1103"/>
      <c r="N9" s="1104"/>
      <c r="O9" s="1103"/>
      <c r="P9" s="1104"/>
      <c r="Q9" s="1104"/>
      <c r="R9" s="1104"/>
    </row>
    <row r="10" spans="2:18" ht="13.35" customHeight="1" x14ac:dyDescent="0.3">
      <c r="B10" s="1105"/>
      <c r="C10" s="1069" t="s">
        <v>938</v>
      </c>
      <c r="D10" s="1072">
        <v>149870</v>
      </c>
      <c r="E10" s="1106">
        <v>1</v>
      </c>
      <c r="F10" s="1072">
        <v>179004</v>
      </c>
      <c r="G10" s="1075">
        <v>6.9</v>
      </c>
      <c r="H10" s="1107">
        <v>59095</v>
      </c>
      <c r="I10" s="1108">
        <v>11.7</v>
      </c>
      <c r="L10" s="1102"/>
      <c r="M10" s="1103"/>
      <c r="N10" s="1104"/>
      <c r="O10" s="1103"/>
      <c r="P10" s="1104"/>
      <c r="Q10" s="1104"/>
      <c r="R10" s="1104"/>
    </row>
    <row r="11" spans="2:18" ht="13.35" customHeight="1" x14ac:dyDescent="0.3">
      <c r="B11" s="1109"/>
      <c r="C11" s="1110" t="s">
        <v>939</v>
      </c>
      <c r="D11" s="1111">
        <v>99426</v>
      </c>
      <c r="E11" s="1112">
        <v>0.7</v>
      </c>
      <c r="F11" s="1111">
        <v>290106</v>
      </c>
      <c r="G11" s="1113">
        <v>11.2</v>
      </c>
      <c r="H11" s="1114">
        <v>115834</v>
      </c>
      <c r="I11" s="1115">
        <v>22.9</v>
      </c>
      <c r="L11" s="1102"/>
      <c r="M11" s="1103"/>
      <c r="N11" s="1104"/>
      <c r="O11" s="1103"/>
      <c r="P11" s="1104"/>
      <c r="Q11" s="1104"/>
      <c r="R11" s="1104"/>
    </row>
    <row r="12" spans="2:18" ht="13.35" customHeight="1" x14ac:dyDescent="0.3">
      <c r="B12" s="1095"/>
      <c r="C12" s="1096" t="s">
        <v>940</v>
      </c>
      <c r="D12" s="1097">
        <v>10914576</v>
      </c>
      <c r="E12" s="1098">
        <v>72.8</v>
      </c>
      <c r="F12" s="1097">
        <v>628713</v>
      </c>
      <c r="G12" s="1099">
        <v>24.3</v>
      </c>
      <c r="H12" s="1100">
        <v>30874</v>
      </c>
      <c r="I12" s="1101">
        <v>6.1</v>
      </c>
      <c r="L12" s="1102"/>
      <c r="M12" s="1103"/>
      <c r="N12" s="1104"/>
      <c r="O12" s="1103"/>
      <c r="P12" s="1104"/>
      <c r="Q12" s="1104"/>
      <c r="R12" s="1104"/>
    </row>
    <row r="13" spans="2:18" ht="13.35" customHeight="1" x14ac:dyDescent="0.3">
      <c r="B13" s="1105"/>
      <c r="C13" s="1069" t="s">
        <v>941</v>
      </c>
      <c r="D13" s="1072">
        <v>1607354</v>
      </c>
      <c r="E13" s="1106">
        <v>10.7</v>
      </c>
      <c r="F13" s="1072">
        <v>396560</v>
      </c>
      <c r="G13" s="1075">
        <v>15.3</v>
      </c>
      <c r="H13" s="1107">
        <v>51489</v>
      </c>
      <c r="I13" s="1108">
        <v>10.199999999999999</v>
      </c>
      <c r="L13" s="1102"/>
      <c r="M13" s="1103"/>
      <c r="N13" s="1104"/>
      <c r="O13" s="1103"/>
      <c r="P13" s="1104"/>
      <c r="Q13" s="1104"/>
      <c r="R13" s="1104"/>
    </row>
    <row r="14" spans="2:18" ht="13.35" customHeight="1" x14ac:dyDescent="0.3">
      <c r="B14" s="1105"/>
      <c r="C14" s="1069" t="s">
        <v>942</v>
      </c>
      <c r="D14" s="1072">
        <v>1007792</v>
      </c>
      <c r="E14" s="1106">
        <v>6.7</v>
      </c>
      <c r="F14" s="1072">
        <v>361436</v>
      </c>
      <c r="G14" s="1075">
        <v>14</v>
      </c>
      <c r="H14" s="1107">
        <v>63296</v>
      </c>
      <c r="I14" s="1108">
        <v>12.5</v>
      </c>
      <c r="L14" s="1102"/>
      <c r="M14" s="1103"/>
      <c r="N14" s="1104"/>
      <c r="O14" s="1103"/>
      <c r="P14" s="1104"/>
      <c r="Q14" s="1104"/>
      <c r="R14" s="1104"/>
    </row>
    <row r="15" spans="2:18" ht="13.35" customHeight="1" x14ac:dyDescent="0.3">
      <c r="B15" s="1105"/>
      <c r="C15" s="1069" t="s">
        <v>943</v>
      </c>
      <c r="D15" s="1072">
        <v>570014</v>
      </c>
      <c r="E15" s="1106">
        <v>3.8</v>
      </c>
      <c r="F15" s="1072">
        <v>274428</v>
      </c>
      <c r="G15" s="1075">
        <v>10.6</v>
      </c>
      <c r="H15" s="1107">
        <v>59250</v>
      </c>
      <c r="I15" s="1108">
        <v>11.7</v>
      </c>
      <c r="L15" s="1102"/>
      <c r="M15" s="1103"/>
      <c r="N15" s="1104"/>
      <c r="O15" s="1103"/>
      <c r="P15" s="1104"/>
      <c r="Q15" s="1104"/>
      <c r="R15" s="1104"/>
    </row>
    <row r="16" spans="2:18" ht="13.35" customHeight="1" x14ac:dyDescent="0.3">
      <c r="B16" s="1105"/>
      <c r="C16" s="1069" t="s">
        <v>944</v>
      </c>
      <c r="D16" s="1072">
        <v>341903</v>
      </c>
      <c r="E16" s="1106">
        <v>2.2999999999999998</v>
      </c>
      <c r="F16" s="1072">
        <v>213419</v>
      </c>
      <c r="G16" s="1075">
        <v>8.1999999999999993</v>
      </c>
      <c r="H16" s="1107">
        <v>54144</v>
      </c>
      <c r="I16" s="1108">
        <v>10.7</v>
      </c>
      <c r="L16" s="1102"/>
      <c r="M16" s="1103"/>
      <c r="N16" s="1104"/>
      <c r="O16" s="1103"/>
      <c r="P16" s="1104"/>
      <c r="Q16" s="1104"/>
      <c r="R16" s="1104"/>
    </row>
    <row r="17" spans="2:18" ht="13.35" customHeight="1" x14ac:dyDescent="0.3">
      <c r="B17" s="1105"/>
      <c r="C17" s="1069" t="s">
        <v>945</v>
      </c>
      <c r="D17" s="1072">
        <v>446991</v>
      </c>
      <c r="E17" s="1106">
        <v>3</v>
      </c>
      <c r="F17" s="1072">
        <v>425458</v>
      </c>
      <c r="G17" s="1075">
        <v>16.399999999999999</v>
      </c>
      <c r="H17" s="1107">
        <v>130982</v>
      </c>
      <c r="I17" s="1108">
        <v>25.9</v>
      </c>
      <c r="L17" s="1102"/>
      <c r="M17" s="1103"/>
      <c r="N17" s="1104"/>
      <c r="O17" s="1103"/>
      <c r="P17" s="1104"/>
      <c r="Q17" s="1104"/>
      <c r="R17" s="1104"/>
    </row>
    <row r="18" spans="2:18" ht="13.35" customHeight="1" x14ac:dyDescent="0.3">
      <c r="B18" s="1109"/>
      <c r="C18" s="1110" t="s">
        <v>946</v>
      </c>
      <c r="D18" s="1111">
        <v>99426</v>
      </c>
      <c r="E18" s="1112">
        <v>0.7</v>
      </c>
      <c r="F18" s="1111">
        <v>290106</v>
      </c>
      <c r="G18" s="1113">
        <v>11.2</v>
      </c>
      <c r="H18" s="1114">
        <v>115834</v>
      </c>
      <c r="I18" s="1115">
        <v>22.9</v>
      </c>
      <c r="L18" s="1102"/>
      <c r="M18" s="1103"/>
      <c r="N18" s="1104"/>
      <c r="O18" s="1103"/>
      <c r="P18" s="1104"/>
      <c r="Q18" s="1104"/>
      <c r="R18" s="1104"/>
    </row>
    <row r="19" spans="2:18" ht="13.35" customHeight="1" x14ac:dyDescent="0.3">
      <c r="B19" s="1109"/>
      <c r="C19" s="1086" t="s">
        <v>8</v>
      </c>
      <c r="D19" s="1089">
        <v>14988056</v>
      </c>
      <c r="E19" s="1116">
        <v>100</v>
      </c>
      <c r="F19" s="1089">
        <v>2590122</v>
      </c>
      <c r="G19" s="1117">
        <v>100</v>
      </c>
      <c r="H19" s="1118">
        <v>505871</v>
      </c>
      <c r="I19" s="1119">
        <v>100</v>
      </c>
      <c r="L19" s="1120"/>
      <c r="M19" s="1121"/>
      <c r="N19" s="1094"/>
      <c r="O19" s="1121"/>
      <c r="P19" s="1094"/>
      <c r="Q19" s="1094"/>
      <c r="R19" s="1094"/>
    </row>
    <row r="22" spans="2:18" x14ac:dyDescent="0.3">
      <c r="C22" s="110" t="s">
        <v>245</v>
      </c>
    </row>
  </sheetData>
  <mergeCells count="2">
    <mergeCell ref="B1:I1"/>
    <mergeCell ref="L1:R1"/>
  </mergeCells>
  <hyperlinks>
    <hyperlink ref="C22" location="CONTENTS!A1" display="BACK TO CONTENTS" xr:uid="{9985E54A-30DD-4651-BB1A-1F0990B6B67C}"/>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C695B-058A-4923-B8C3-95B9C1A6E5F8}">
  <sheetPr>
    <tabColor rgb="FFA9D1F6"/>
  </sheetPr>
  <dimension ref="B1:R22"/>
  <sheetViews>
    <sheetView workbookViewId="0">
      <selection activeCell="B1" sqref="B1:I1"/>
    </sheetView>
  </sheetViews>
  <sheetFormatPr defaultColWidth="9.109375" defaultRowHeight="14.4" x14ac:dyDescent="0.3"/>
  <cols>
    <col min="1" max="1" width="2.6640625" style="1061" customWidth="1"/>
    <col min="2" max="2" width="0.88671875" style="1061" customWidth="1"/>
    <col min="3" max="3" width="14.33203125" style="1061" customWidth="1"/>
    <col min="4" max="9" width="9.33203125" style="1061" customWidth="1"/>
    <col min="10" max="16384" width="9.109375" style="1061"/>
  </cols>
  <sheetData>
    <row r="1" spans="2:18" ht="42.6" customHeight="1" x14ac:dyDescent="0.3">
      <c r="B1" s="1531" t="s">
        <v>993</v>
      </c>
      <c r="C1" s="1531"/>
      <c r="D1" s="1531"/>
      <c r="E1" s="1531"/>
      <c r="F1" s="1531"/>
      <c r="G1" s="1531"/>
      <c r="H1" s="1531"/>
      <c r="I1" s="1531"/>
      <c r="L1" s="1532"/>
      <c r="M1" s="1532"/>
      <c r="N1" s="1532"/>
      <c r="O1" s="1532"/>
      <c r="P1" s="1532"/>
      <c r="Q1" s="1532"/>
      <c r="R1" s="1532"/>
    </row>
    <row r="2" spans="2:18" ht="29.25" customHeight="1" x14ac:dyDescent="0.3">
      <c r="B2" s="1090"/>
      <c r="C2" s="1091"/>
      <c r="D2" s="1067" t="s">
        <v>17</v>
      </c>
      <c r="E2" s="1067" t="s">
        <v>929</v>
      </c>
      <c r="F2" s="1092" t="s">
        <v>75</v>
      </c>
      <c r="G2" s="1067" t="s">
        <v>929</v>
      </c>
      <c r="H2" s="1067" t="s">
        <v>930</v>
      </c>
      <c r="I2" s="1066" t="s">
        <v>929</v>
      </c>
      <c r="L2" s="1093"/>
      <c r="M2" s="1094"/>
      <c r="N2" s="1094"/>
      <c r="O2" s="1094"/>
      <c r="P2" s="1094"/>
      <c r="Q2" s="1094"/>
      <c r="R2" s="1094"/>
    </row>
    <row r="3" spans="2:18" ht="13.35" customHeight="1" x14ac:dyDescent="0.3">
      <c r="B3" s="1095"/>
      <c r="C3" s="1096" t="s">
        <v>931</v>
      </c>
      <c r="D3" s="1097">
        <v>7339767</v>
      </c>
      <c r="E3" s="1098">
        <v>48.3</v>
      </c>
      <c r="F3" s="1097">
        <v>204268</v>
      </c>
      <c r="G3" s="1099">
        <v>7.5</v>
      </c>
      <c r="H3" s="1100">
        <v>5027</v>
      </c>
      <c r="I3" s="1101">
        <v>0.9</v>
      </c>
      <c r="L3" s="1102"/>
      <c r="M3" s="1103"/>
      <c r="N3" s="1104"/>
      <c r="O3" s="1103"/>
      <c r="P3" s="1104"/>
      <c r="Q3" s="1104"/>
      <c r="R3" s="1104"/>
    </row>
    <row r="4" spans="2:18" ht="13.35" customHeight="1" x14ac:dyDescent="0.3">
      <c r="B4" s="1105"/>
      <c r="C4" s="1069" t="s">
        <v>932</v>
      </c>
      <c r="D4" s="1072">
        <v>2707175</v>
      </c>
      <c r="E4" s="1106">
        <v>17.8</v>
      </c>
      <c r="F4" s="1072">
        <v>277692</v>
      </c>
      <c r="G4" s="1075">
        <v>10.199999999999999</v>
      </c>
      <c r="H4" s="1107">
        <v>12638</v>
      </c>
      <c r="I4" s="1108">
        <v>2.2999999999999998</v>
      </c>
      <c r="L4" s="1102"/>
      <c r="M4" s="1103"/>
      <c r="N4" s="1104"/>
      <c r="O4" s="1103"/>
      <c r="P4" s="1104"/>
      <c r="Q4" s="1104"/>
      <c r="R4" s="1104"/>
    </row>
    <row r="5" spans="2:18" ht="13.35" customHeight="1" x14ac:dyDescent="0.3">
      <c r="B5" s="1105"/>
      <c r="C5" s="1069" t="s">
        <v>933</v>
      </c>
      <c r="D5" s="1072">
        <v>1746515</v>
      </c>
      <c r="E5" s="1106">
        <v>11.5</v>
      </c>
      <c r="F5" s="1072">
        <v>344537</v>
      </c>
      <c r="G5" s="1075">
        <v>12.7</v>
      </c>
      <c r="H5" s="1107">
        <v>36644</v>
      </c>
      <c r="I5" s="1108">
        <v>6.7</v>
      </c>
      <c r="L5" s="1102"/>
      <c r="M5" s="1103"/>
      <c r="N5" s="1104"/>
      <c r="O5" s="1103"/>
      <c r="P5" s="1104"/>
      <c r="Q5" s="1104"/>
      <c r="R5" s="1104"/>
    </row>
    <row r="6" spans="2:18" ht="13.35" customHeight="1" x14ac:dyDescent="0.3">
      <c r="B6" s="1105"/>
      <c r="C6" s="1069" t="s">
        <v>934</v>
      </c>
      <c r="D6" s="1072">
        <v>1215916</v>
      </c>
      <c r="E6" s="1106">
        <v>8</v>
      </c>
      <c r="F6" s="1072">
        <v>361084</v>
      </c>
      <c r="G6" s="1075">
        <v>13.3</v>
      </c>
      <c r="H6" s="1107">
        <v>54918</v>
      </c>
      <c r="I6" s="1108">
        <v>10.1</v>
      </c>
      <c r="L6" s="1102"/>
      <c r="M6" s="1103"/>
      <c r="N6" s="1104"/>
      <c r="O6" s="1103"/>
      <c r="P6" s="1104"/>
      <c r="Q6" s="1104"/>
      <c r="R6" s="1104"/>
    </row>
    <row r="7" spans="2:18" ht="13.35" customHeight="1" x14ac:dyDescent="0.3">
      <c r="B7" s="1105"/>
      <c r="C7" s="1069" t="s">
        <v>935</v>
      </c>
      <c r="D7" s="1072">
        <v>1021032</v>
      </c>
      <c r="E7" s="1106">
        <v>6.7</v>
      </c>
      <c r="F7" s="1072">
        <v>423458</v>
      </c>
      <c r="G7" s="1075">
        <v>15.6</v>
      </c>
      <c r="H7" s="1107">
        <v>82611</v>
      </c>
      <c r="I7" s="1108">
        <v>15.2</v>
      </c>
      <c r="L7" s="1102"/>
      <c r="M7" s="1103"/>
      <c r="N7" s="1104"/>
      <c r="O7" s="1103"/>
      <c r="P7" s="1104"/>
      <c r="Q7" s="1104"/>
      <c r="R7" s="1104"/>
    </row>
    <row r="8" spans="2:18" ht="13.35" customHeight="1" x14ac:dyDescent="0.3">
      <c r="B8" s="1105"/>
      <c r="C8" s="1069" t="s">
        <v>936</v>
      </c>
      <c r="D8" s="1072">
        <v>636200</v>
      </c>
      <c r="E8" s="1106">
        <v>4.2</v>
      </c>
      <c r="F8" s="1072">
        <v>383671</v>
      </c>
      <c r="G8" s="1075">
        <v>14.1</v>
      </c>
      <c r="H8" s="1107">
        <v>95806</v>
      </c>
      <c r="I8" s="1108">
        <v>17.600000000000001</v>
      </c>
      <c r="L8" s="1102"/>
      <c r="M8" s="1103"/>
      <c r="N8" s="1104"/>
      <c r="O8" s="1103"/>
      <c r="P8" s="1104"/>
      <c r="Q8" s="1104"/>
      <c r="R8" s="1104"/>
    </row>
    <row r="9" spans="2:18" ht="13.35" customHeight="1" x14ac:dyDescent="0.3">
      <c r="B9" s="1105"/>
      <c r="C9" s="1069" t="s">
        <v>937</v>
      </c>
      <c r="D9" s="1072">
        <v>250217</v>
      </c>
      <c r="E9" s="1106">
        <v>1.6</v>
      </c>
      <c r="F9" s="1072">
        <v>214816</v>
      </c>
      <c r="G9" s="1075">
        <v>7.9</v>
      </c>
      <c r="H9" s="1107">
        <v>63767</v>
      </c>
      <c r="I9" s="1108">
        <v>11.7</v>
      </c>
      <c r="L9" s="1102"/>
      <c r="M9" s="1103"/>
      <c r="N9" s="1104"/>
      <c r="O9" s="1103"/>
      <c r="P9" s="1104"/>
      <c r="Q9" s="1104"/>
      <c r="R9" s="1104"/>
    </row>
    <row r="10" spans="2:18" ht="13.35" customHeight="1" x14ac:dyDescent="0.3">
      <c r="B10" s="1105"/>
      <c r="C10" s="1069" t="s">
        <v>938</v>
      </c>
      <c r="D10" s="1072">
        <v>167037</v>
      </c>
      <c r="E10" s="1106">
        <v>1.1000000000000001</v>
      </c>
      <c r="F10" s="1072">
        <v>199184</v>
      </c>
      <c r="G10" s="1075">
        <v>7.3</v>
      </c>
      <c r="H10" s="1107">
        <v>65808</v>
      </c>
      <c r="I10" s="1108">
        <v>12.1</v>
      </c>
      <c r="L10" s="1102"/>
      <c r="M10" s="1103"/>
      <c r="N10" s="1104"/>
      <c r="O10" s="1103"/>
      <c r="P10" s="1104"/>
      <c r="Q10" s="1104"/>
      <c r="R10" s="1104"/>
    </row>
    <row r="11" spans="2:18" ht="13.35" customHeight="1" x14ac:dyDescent="0.3">
      <c r="B11" s="1109"/>
      <c r="C11" s="1110" t="s">
        <v>939</v>
      </c>
      <c r="D11" s="1111">
        <v>107321</v>
      </c>
      <c r="E11" s="1112">
        <v>0.7</v>
      </c>
      <c r="F11" s="1111">
        <v>314014</v>
      </c>
      <c r="G11" s="1113">
        <v>11.5</v>
      </c>
      <c r="H11" s="1114">
        <v>125671</v>
      </c>
      <c r="I11" s="1115">
        <v>23.1</v>
      </c>
      <c r="L11" s="1102"/>
      <c r="M11" s="1103"/>
      <c r="N11" s="1104"/>
      <c r="O11" s="1103"/>
      <c r="P11" s="1104"/>
      <c r="Q11" s="1104"/>
      <c r="R11" s="1104"/>
    </row>
    <row r="12" spans="2:18" ht="13.35" customHeight="1" x14ac:dyDescent="0.3">
      <c r="B12" s="1095"/>
      <c r="C12" s="1096" t="s">
        <v>940</v>
      </c>
      <c r="D12" s="1097">
        <v>10920739</v>
      </c>
      <c r="E12" s="1098">
        <v>71.900000000000006</v>
      </c>
      <c r="F12" s="1097">
        <v>632515</v>
      </c>
      <c r="G12" s="1099">
        <v>23.2</v>
      </c>
      <c r="H12" s="1100">
        <v>31487</v>
      </c>
      <c r="I12" s="1101">
        <v>5.8</v>
      </c>
      <c r="L12" s="1102"/>
      <c r="M12" s="1103"/>
      <c r="N12" s="1104"/>
      <c r="O12" s="1103"/>
      <c r="P12" s="1104"/>
      <c r="Q12" s="1104"/>
      <c r="R12" s="1104"/>
    </row>
    <row r="13" spans="2:18" ht="13.35" customHeight="1" x14ac:dyDescent="0.3">
      <c r="B13" s="1105"/>
      <c r="C13" s="1069" t="s">
        <v>941</v>
      </c>
      <c r="D13" s="1072">
        <v>1607523</v>
      </c>
      <c r="E13" s="1106">
        <v>10.6</v>
      </c>
      <c r="F13" s="1072">
        <v>397673</v>
      </c>
      <c r="G13" s="1075">
        <v>14.6</v>
      </c>
      <c r="H13" s="1107">
        <v>51987</v>
      </c>
      <c r="I13" s="1108">
        <v>9.6</v>
      </c>
      <c r="L13" s="1102"/>
      <c r="M13" s="1103"/>
      <c r="N13" s="1104"/>
      <c r="O13" s="1103"/>
      <c r="P13" s="1104"/>
      <c r="Q13" s="1104"/>
      <c r="R13" s="1104"/>
    </row>
    <row r="14" spans="2:18" ht="13.35" customHeight="1" x14ac:dyDescent="0.3">
      <c r="B14" s="1105"/>
      <c r="C14" s="1069" t="s">
        <v>942</v>
      </c>
      <c r="D14" s="1072">
        <v>1082638</v>
      </c>
      <c r="E14" s="1106">
        <v>7.1</v>
      </c>
      <c r="F14" s="1072">
        <v>388345</v>
      </c>
      <c r="G14" s="1075">
        <v>14.3</v>
      </c>
      <c r="H14" s="1107">
        <v>68213</v>
      </c>
      <c r="I14" s="1108">
        <v>12.6</v>
      </c>
      <c r="L14" s="1102"/>
      <c r="M14" s="1103"/>
      <c r="N14" s="1104"/>
      <c r="O14" s="1103"/>
      <c r="P14" s="1104"/>
      <c r="Q14" s="1104"/>
      <c r="R14" s="1104"/>
    </row>
    <row r="15" spans="2:18" ht="13.35" customHeight="1" x14ac:dyDescent="0.3">
      <c r="B15" s="1105"/>
      <c r="C15" s="1069" t="s">
        <v>943</v>
      </c>
      <c r="D15" s="1072">
        <v>627386</v>
      </c>
      <c r="E15" s="1106">
        <v>4.0999999999999996</v>
      </c>
      <c r="F15" s="1072">
        <v>301957</v>
      </c>
      <c r="G15" s="1075">
        <v>11.1</v>
      </c>
      <c r="H15" s="1107">
        <v>65234</v>
      </c>
      <c r="I15" s="1108">
        <v>12</v>
      </c>
      <c r="L15" s="1102"/>
      <c r="M15" s="1103"/>
      <c r="N15" s="1104"/>
      <c r="O15" s="1103"/>
      <c r="P15" s="1104"/>
      <c r="Q15" s="1104"/>
      <c r="R15" s="1104"/>
    </row>
    <row r="16" spans="2:18" ht="13.35" customHeight="1" x14ac:dyDescent="0.3">
      <c r="B16" s="1105"/>
      <c r="C16" s="1069" t="s">
        <v>944</v>
      </c>
      <c r="D16" s="1072">
        <v>361472</v>
      </c>
      <c r="E16" s="1106">
        <v>2.4</v>
      </c>
      <c r="F16" s="1072">
        <v>225508</v>
      </c>
      <c r="G16" s="1075">
        <v>8.3000000000000007</v>
      </c>
      <c r="H16" s="1107">
        <v>57318</v>
      </c>
      <c r="I16" s="1108">
        <v>10.6</v>
      </c>
      <c r="L16" s="1102"/>
      <c r="M16" s="1103"/>
      <c r="N16" s="1104"/>
      <c r="O16" s="1103"/>
      <c r="P16" s="1104"/>
      <c r="Q16" s="1104"/>
      <c r="R16" s="1104"/>
    </row>
    <row r="17" spans="2:18" ht="13.35" customHeight="1" x14ac:dyDescent="0.3">
      <c r="B17" s="1105"/>
      <c r="C17" s="1069" t="s">
        <v>945</v>
      </c>
      <c r="D17" s="1072">
        <v>484101</v>
      </c>
      <c r="E17" s="1106">
        <v>3.2</v>
      </c>
      <c r="F17" s="1072">
        <v>462712</v>
      </c>
      <c r="G17" s="1075">
        <v>17</v>
      </c>
      <c r="H17" s="1107">
        <v>142979</v>
      </c>
      <c r="I17" s="1108">
        <v>26.3</v>
      </c>
      <c r="L17" s="1102"/>
      <c r="M17" s="1103"/>
      <c r="N17" s="1104"/>
      <c r="O17" s="1103"/>
      <c r="P17" s="1104"/>
      <c r="Q17" s="1104"/>
      <c r="R17" s="1104"/>
    </row>
    <row r="18" spans="2:18" ht="13.35" customHeight="1" x14ac:dyDescent="0.3">
      <c r="B18" s="1109"/>
      <c r="C18" s="1110" t="s">
        <v>946</v>
      </c>
      <c r="D18" s="1111">
        <v>107321</v>
      </c>
      <c r="E18" s="1112">
        <v>0.7</v>
      </c>
      <c r="F18" s="1111">
        <v>314014</v>
      </c>
      <c r="G18" s="1113">
        <v>11.5</v>
      </c>
      <c r="H18" s="1114">
        <v>125671</v>
      </c>
      <c r="I18" s="1115">
        <v>23.1</v>
      </c>
      <c r="L18" s="1102"/>
      <c r="M18" s="1103"/>
      <c r="N18" s="1104"/>
      <c r="O18" s="1103"/>
      <c r="P18" s="1104"/>
      <c r="Q18" s="1104"/>
      <c r="R18" s="1104"/>
    </row>
    <row r="19" spans="2:18" ht="13.35" customHeight="1" x14ac:dyDescent="0.3">
      <c r="B19" s="1109"/>
      <c r="C19" s="1086" t="s">
        <v>8</v>
      </c>
      <c r="D19" s="1089">
        <v>15191180</v>
      </c>
      <c r="E19" s="1116">
        <v>100</v>
      </c>
      <c r="F19" s="1089">
        <v>2722724</v>
      </c>
      <c r="G19" s="1117">
        <v>100</v>
      </c>
      <c r="H19" s="1118">
        <v>542890</v>
      </c>
      <c r="I19" s="1119">
        <v>100</v>
      </c>
      <c r="L19" s="1120"/>
      <c r="M19" s="1121"/>
      <c r="N19" s="1094"/>
      <c r="O19" s="1121"/>
      <c r="P19" s="1094"/>
      <c r="Q19" s="1094"/>
      <c r="R19" s="1094"/>
    </row>
    <row r="22" spans="2:18" x14ac:dyDescent="0.3">
      <c r="C22" s="110" t="s">
        <v>245</v>
      </c>
    </row>
  </sheetData>
  <mergeCells count="2">
    <mergeCell ref="B1:I1"/>
    <mergeCell ref="L1:R1"/>
  </mergeCells>
  <hyperlinks>
    <hyperlink ref="C22" location="CONTENTS!A1" display="BACK TO CONTENTS" xr:uid="{54C95B29-A9FD-4E4F-AC5F-72C93496101C}"/>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0AF27-4B84-4A32-BBEA-7F70FA3B0274}">
  <sheetPr>
    <tabColor rgb="FFA9D1F6"/>
  </sheetPr>
  <dimension ref="B1:T26"/>
  <sheetViews>
    <sheetView workbookViewId="0">
      <selection activeCell="S18" sqref="S18"/>
    </sheetView>
  </sheetViews>
  <sheetFormatPr defaultColWidth="9.109375" defaultRowHeight="14.4" x14ac:dyDescent="0.3"/>
  <cols>
    <col min="1" max="1" width="1.88671875" style="1061" customWidth="1"/>
    <col min="2" max="2" width="0.88671875" style="1061" customWidth="1"/>
    <col min="3" max="3" width="11.5546875" style="1061" customWidth="1"/>
    <col min="4" max="9" width="9.33203125" style="1061" customWidth="1"/>
    <col min="10" max="16384" width="9.109375" style="1061"/>
  </cols>
  <sheetData>
    <row r="1" spans="2:20" ht="29.4" customHeight="1" x14ac:dyDescent="0.3">
      <c r="B1" s="1531" t="s">
        <v>1159</v>
      </c>
      <c r="C1" s="1531"/>
      <c r="D1" s="1531"/>
      <c r="E1" s="1531"/>
      <c r="F1" s="1531"/>
      <c r="G1" s="1531"/>
      <c r="H1" s="1531"/>
      <c r="I1" s="1531"/>
    </row>
    <row r="2" spans="2:20" ht="20.399999999999999" x14ac:dyDescent="0.3">
      <c r="B2" s="1090"/>
      <c r="C2" s="1091"/>
      <c r="D2" s="1067" t="s">
        <v>17</v>
      </c>
      <c r="E2" s="1067" t="s">
        <v>929</v>
      </c>
      <c r="F2" s="1092" t="s">
        <v>75</v>
      </c>
      <c r="G2" s="1067" t="s">
        <v>929</v>
      </c>
      <c r="H2" s="1067" t="s">
        <v>930</v>
      </c>
      <c r="I2" s="1066" t="s">
        <v>929</v>
      </c>
      <c r="N2" s="1533"/>
      <c r="O2" s="1533"/>
      <c r="P2" s="1533"/>
      <c r="Q2" s="1533"/>
      <c r="R2" s="1533"/>
      <c r="S2" s="1533"/>
      <c r="T2" s="1533"/>
    </row>
    <row r="3" spans="2:20" ht="13.35" customHeight="1" x14ac:dyDescent="0.3">
      <c r="B3" s="1095"/>
      <c r="C3" s="1096" t="s">
        <v>947</v>
      </c>
      <c r="D3" s="1097">
        <v>6628050</v>
      </c>
      <c r="E3" s="1098">
        <v>45</v>
      </c>
      <c r="F3" s="1097">
        <v>940257</v>
      </c>
      <c r="G3" s="1099">
        <v>38.9</v>
      </c>
      <c r="H3" s="1100">
        <v>155001</v>
      </c>
      <c r="I3" s="1101">
        <v>33.700000000000003</v>
      </c>
      <c r="N3" s="1123"/>
      <c r="O3" s="1124"/>
      <c r="P3" s="1124"/>
      <c r="Q3" s="1124"/>
      <c r="R3" s="1124"/>
      <c r="S3" s="1124"/>
      <c r="T3" s="1124"/>
    </row>
    <row r="4" spans="2:20" ht="13.35" customHeight="1" x14ac:dyDescent="0.3">
      <c r="B4" s="1095"/>
      <c r="C4" s="1096" t="s">
        <v>948</v>
      </c>
      <c r="D4" s="1097">
        <v>7596060</v>
      </c>
      <c r="E4" s="1098">
        <v>51.6</v>
      </c>
      <c r="F4" s="1097">
        <v>1404225</v>
      </c>
      <c r="G4" s="1099">
        <v>58.1</v>
      </c>
      <c r="H4" s="1100">
        <v>289632</v>
      </c>
      <c r="I4" s="1101">
        <v>62.9</v>
      </c>
      <c r="N4" s="1123"/>
      <c r="O4" s="1125"/>
      <c r="P4" s="1126"/>
      <c r="Q4" s="1125"/>
      <c r="R4" s="1126"/>
      <c r="S4" s="1126"/>
      <c r="T4" s="1126"/>
    </row>
    <row r="5" spans="2:20" ht="13.35" customHeight="1" x14ac:dyDescent="0.3">
      <c r="B5" s="1095"/>
      <c r="C5" s="1096" t="s">
        <v>949</v>
      </c>
      <c r="D5" s="1097">
        <v>2020</v>
      </c>
      <c r="E5" s="1098">
        <v>0</v>
      </c>
      <c r="F5" s="1097">
        <v>223</v>
      </c>
      <c r="G5" s="1099">
        <v>0</v>
      </c>
      <c r="H5" s="1100">
        <v>38</v>
      </c>
      <c r="I5" s="1101">
        <v>0</v>
      </c>
      <c r="N5" s="1123"/>
      <c r="O5" s="1125"/>
      <c r="P5" s="1126"/>
      <c r="Q5" s="1125"/>
      <c r="R5" s="1126"/>
      <c r="S5" s="1126"/>
      <c r="T5" s="1126"/>
    </row>
    <row r="6" spans="2:20" ht="13.35" customHeight="1" x14ac:dyDescent="0.3">
      <c r="B6" s="1105"/>
      <c r="C6" s="1069" t="s">
        <v>950</v>
      </c>
      <c r="D6" s="1072">
        <v>4170</v>
      </c>
      <c r="E6" s="1106">
        <v>0</v>
      </c>
      <c r="F6" s="1072">
        <v>578</v>
      </c>
      <c r="G6" s="1075">
        <v>0</v>
      </c>
      <c r="H6" s="1107">
        <v>99</v>
      </c>
      <c r="I6" s="1108">
        <v>0</v>
      </c>
      <c r="N6" s="1123"/>
      <c r="O6" s="1126"/>
      <c r="P6" s="1126"/>
      <c r="Q6" s="1126"/>
      <c r="R6" s="1126"/>
      <c r="S6" s="1126"/>
      <c r="T6" s="1126"/>
    </row>
    <row r="7" spans="2:20" ht="13.35" customHeight="1" x14ac:dyDescent="0.3">
      <c r="B7" s="1105"/>
      <c r="C7" s="1069" t="s">
        <v>951</v>
      </c>
      <c r="D7" s="1072">
        <v>5490</v>
      </c>
      <c r="E7" s="1106">
        <v>0</v>
      </c>
      <c r="F7" s="1072">
        <v>808</v>
      </c>
      <c r="G7" s="1075">
        <v>0</v>
      </c>
      <c r="H7" s="1107">
        <v>148</v>
      </c>
      <c r="I7" s="1108">
        <v>0</v>
      </c>
      <c r="N7" s="1127"/>
      <c r="O7" s="1126"/>
      <c r="P7" s="1126"/>
      <c r="Q7" s="1126"/>
      <c r="R7" s="1126"/>
      <c r="S7" s="1126"/>
      <c r="T7" s="1126"/>
    </row>
    <row r="8" spans="2:20" ht="13.35" customHeight="1" x14ac:dyDescent="0.3">
      <c r="B8" s="1105"/>
      <c r="C8" s="1069" t="s">
        <v>952</v>
      </c>
      <c r="D8" s="1072">
        <v>150270</v>
      </c>
      <c r="E8" s="1106">
        <v>1</v>
      </c>
      <c r="F8" s="1072">
        <v>3416</v>
      </c>
      <c r="G8" s="1075">
        <v>0.1</v>
      </c>
      <c r="H8" s="1107">
        <v>190</v>
      </c>
      <c r="I8" s="1108">
        <v>0</v>
      </c>
      <c r="N8" s="1127"/>
      <c r="O8" s="1126"/>
      <c r="P8" s="1126"/>
      <c r="Q8" s="1126"/>
      <c r="R8" s="1126"/>
      <c r="S8" s="1126"/>
      <c r="T8" s="1126"/>
    </row>
    <row r="9" spans="2:20" ht="13.35" customHeight="1" x14ac:dyDescent="0.3">
      <c r="B9" s="1105"/>
      <c r="C9" s="1069" t="s">
        <v>953</v>
      </c>
      <c r="D9" s="1072">
        <v>1395530</v>
      </c>
      <c r="E9" s="1106">
        <v>9.5</v>
      </c>
      <c r="F9" s="1072">
        <v>61303</v>
      </c>
      <c r="G9" s="1075">
        <v>2.5</v>
      </c>
      <c r="H9" s="1107">
        <v>3696</v>
      </c>
      <c r="I9" s="1108">
        <v>0.8</v>
      </c>
      <c r="N9" s="1123"/>
      <c r="O9" s="1125"/>
      <c r="P9" s="1126"/>
      <c r="Q9" s="1125"/>
      <c r="R9" s="1126"/>
      <c r="S9" s="1126"/>
      <c r="T9" s="1126"/>
    </row>
    <row r="10" spans="2:20" ht="13.35" customHeight="1" x14ac:dyDescent="0.3">
      <c r="B10" s="1105"/>
      <c r="C10" s="1069" t="s">
        <v>954</v>
      </c>
      <c r="D10" s="1072">
        <v>2314420</v>
      </c>
      <c r="E10" s="1106">
        <v>15.7</v>
      </c>
      <c r="F10" s="1072">
        <v>225221</v>
      </c>
      <c r="G10" s="1075">
        <v>9.3000000000000007</v>
      </c>
      <c r="H10" s="1107">
        <v>27761</v>
      </c>
      <c r="I10" s="1108">
        <v>6</v>
      </c>
      <c r="N10" s="1123"/>
      <c r="O10" s="1125"/>
      <c r="P10" s="1126"/>
      <c r="Q10" s="1125"/>
      <c r="R10" s="1126"/>
      <c r="S10" s="1126"/>
      <c r="T10" s="1126"/>
    </row>
    <row r="11" spans="2:20" ht="13.35" customHeight="1" x14ac:dyDescent="0.3">
      <c r="B11" s="1105"/>
      <c r="C11" s="1069" t="s">
        <v>955</v>
      </c>
      <c r="D11" s="1072">
        <v>2269800</v>
      </c>
      <c r="E11" s="1106">
        <v>15.4</v>
      </c>
      <c r="F11" s="1072">
        <v>322939</v>
      </c>
      <c r="G11" s="1075">
        <v>13.4</v>
      </c>
      <c r="H11" s="1107">
        <v>50522</v>
      </c>
      <c r="I11" s="1108">
        <v>11</v>
      </c>
      <c r="N11" s="1123"/>
      <c r="O11" s="1125"/>
      <c r="P11" s="1126"/>
      <c r="Q11" s="1125"/>
      <c r="R11" s="1126"/>
      <c r="S11" s="1126"/>
      <c r="T11" s="1126"/>
    </row>
    <row r="12" spans="2:20" ht="13.35" customHeight="1" x14ac:dyDescent="0.3">
      <c r="B12" s="1105"/>
      <c r="C12" s="1069" t="s">
        <v>956</v>
      </c>
      <c r="D12" s="1072">
        <v>1890210</v>
      </c>
      <c r="E12" s="1106">
        <v>12.8</v>
      </c>
      <c r="F12" s="1072">
        <v>339875</v>
      </c>
      <c r="G12" s="1075">
        <v>14.1</v>
      </c>
      <c r="H12" s="1107">
        <v>62591</v>
      </c>
      <c r="I12" s="1108">
        <v>13.6</v>
      </c>
      <c r="N12" s="1123"/>
      <c r="O12" s="1125"/>
      <c r="P12" s="1126"/>
      <c r="Q12" s="1125"/>
      <c r="R12" s="1126"/>
      <c r="S12" s="1126"/>
      <c r="T12" s="1126"/>
    </row>
    <row r="13" spans="2:20" ht="13.35" customHeight="1" x14ac:dyDescent="0.3">
      <c r="B13" s="1105"/>
      <c r="C13" s="1069" t="s">
        <v>957</v>
      </c>
      <c r="D13" s="1072">
        <v>1594900</v>
      </c>
      <c r="E13" s="1106">
        <v>10.8</v>
      </c>
      <c r="F13" s="1072">
        <v>346966</v>
      </c>
      <c r="G13" s="1075">
        <v>14.4</v>
      </c>
      <c r="H13" s="1107">
        <v>73114</v>
      </c>
      <c r="I13" s="1108">
        <v>15.9</v>
      </c>
      <c r="N13" s="1123"/>
      <c r="O13" s="1125"/>
      <c r="P13" s="1126"/>
      <c r="Q13" s="1125"/>
      <c r="R13" s="1126"/>
      <c r="S13" s="1126"/>
      <c r="T13" s="1126"/>
    </row>
    <row r="14" spans="2:20" ht="13.35" customHeight="1" x14ac:dyDescent="0.3">
      <c r="B14" s="1105"/>
      <c r="C14" s="1069" t="s">
        <v>958</v>
      </c>
      <c r="D14" s="1072">
        <v>1362490</v>
      </c>
      <c r="E14" s="1106">
        <v>9.1999999999999993</v>
      </c>
      <c r="F14" s="1072">
        <v>331753</v>
      </c>
      <c r="G14" s="1075">
        <v>13.7</v>
      </c>
      <c r="H14" s="1107">
        <v>73628</v>
      </c>
      <c r="I14" s="1108">
        <v>16</v>
      </c>
      <c r="N14" s="1123"/>
      <c r="O14" s="1125"/>
      <c r="P14" s="1126"/>
      <c r="Q14" s="1125"/>
      <c r="R14" s="1126"/>
      <c r="S14" s="1126"/>
      <c r="T14" s="1126"/>
    </row>
    <row r="15" spans="2:20" ht="13.35" customHeight="1" x14ac:dyDescent="0.3">
      <c r="B15" s="1105"/>
      <c r="C15" s="1069" t="s">
        <v>959</v>
      </c>
      <c r="D15" s="1072">
        <v>1068020</v>
      </c>
      <c r="E15" s="1106">
        <v>7.3</v>
      </c>
      <c r="F15" s="1072">
        <v>272794</v>
      </c>
      <c r="G15" s="1075">
        <v>11.3</v>
      </c>
      <c r="H15" s="1107">
        <v>61772</v>
      </c>
      <c r="I15" s="1108">
        <v>13.4</v>
      </c>
      <c r="N15" s="1123"/>
      <c r="O15" s="1125"/>
      <c r="P15" s="1126"/>
      <c r="Q15" s="1125"/>
      <c r="R15" s="1126"/>
      <c r="S15" s="1126"/>
      <c r="T15" s="1126"/>
    </row>
    <row r="16" spans="2:20" ht="13.35" customHeight="1" x14ac:dyDescent="0.3">
      <c r="B16" s="1105"/>
      <c r="C16" s="1069" t="s">
        <v>960</v>
      </c>
      <c r="D16" s="1072">
        <v>881120</v>
      </c>
      <c r="E16" s="1106">
        <v>6</v>
      </c>
      <c r="F16" s="1072">
        <v>225396</v>
      </c>
      <c r="G16" s="1075">
        <v>9.3000000000000007</v>
      </c>
      <c r="H16" s="1107">
        <v>53387</v>
      </c>
      <c r="I16" s="1108">
        <v>11.6</v>
      </c>
      <c r="N16" s="1123"/>
      <c r="O16" s="1125"/>
      <c r="P16" s="1126"/>
      <c r="Q16" s="1125"/>
      <c r="R16" s="1126"/>
      <c r="S16" s="1126"/>
      <c r="T16" s="1126"/>
    </row>
    <row r="17" spans="2:20" ht="13.35" customHeight="1" x14ac:dyDescent="0.3">
      <c r="B17" s="1105"/>
      <c r="C17" s="1069" t="s">
        <v>961</v>
      </c>
      <c r="D17" s="1072">
        <v>591630</v>
      </c>
      <c r="E17" s="1106">
        <v>4</v>
      </c>
      <c r="F17" s="1072">
        <v>135346</v>
      </c>
      <c r="G17" s="1075">
        <v>5.6</v>
      </c>
      <c r="H17" s="1107">
        <v>31247</v>
      </c>
      <c r="I17" s="1108">
        <v>6.8</v>
      </c>
      <c r="N17" s="1123"/>
      <c r="O17" s="1125"/>
      <c r="P17" s="1126"/>
      <c r="Q17" s="1125"/>
      <c r="R17" s="1126"/>
      <c r="S17" s="1126"/>
      <c r="T17" s="1126"/>
    </row>
    <row r="18" spans="2:20" ht="13.35" customHeight="1" x14ac:dyDescent="0.3">
      <c r="B18" s="1105"/>
      <c r="C18" s="1069" t="s">
        <v>962</v>
      </c>
      <c r="D18" s="1072">
        <v>411320</v>
      </c>
      <c r="E18" s="1106">
        <v>2.8</v>
      </c>
      <c r="F18" s="1072">
        <v>66528</v>
      </c>
      <c r="G18" s="1075">
        <v>2.8</v>
      </c>
      <c r="H18" s="1107">
        <v>12098</v>
      </c>
      <c r="I18" s="1108">
        <v>2.6</v>
      </c>
      <c r="N18" s="1123"/>
      <c r="O18" s="1125"/>
      <c r="P18" s="1126"/>
      <c r="Q18" s="1125"/>
      <c r="R18" s="1126"/>
      <c r="S18" s="1126"/>
      <c r="T18" s="1126"/>
    </row>
    <row r="19" spans="2:20" ht="13.35" customHeight="1" x14ac:dyDescent="0.3">
      <c r="B19" s="1105"/>
      <c r="C19" s="1069" t="s">
        <v>963</v>
      </c>
      <c r="D19" s="1072">
        <v>302200</v>
      </c>
      <c r="E19" s="1106">
        <v>2.1</v>
      </c>
      <c r="F19" s="1072">
        <v>37981</v>
      </c>
      <c r="G19" s="1075">
        <v>1.6</v>
      </c>
      <c r="H19" s="1107">
        <v>5502</v>
      </c>
      <c r="I19" s="1108">
        <v>1.2</v>
      </c>
      <c r="N19" s="1123"/>
      <c r="O19" s="1125"/>
      <c r="P19" s="1126"/>
      <c r="Q19" s="1125"/>
      <c r="R19" s="1126"/>
      <c r="S19" s="1126"/>
      <c r="T19" s="1126"/>
    </row>
    <row r="20" spans="2:20" ht="13.35" customHeight="1" x14ac:dyDescent="0.3">
      <c r="B20" s="1109"/>
      <c r="C20" s="1110" t="s">
        <v>964</v>
      </c>
      <c r="D20" s="1111">
        <v>487180</v>
      </c>
      <c r="E20" s="1112">
        <v>3.3</v>
      </c>
      <c r="F20" s="1111">
        <v>45391</v>
      </c>
      <c r="G20" s="1113">
        <v>1.9</v>
      </c>
      <c r="H20" s="1114">
        <v>4626</v>
      </c>
      <c r="I20" s="1115">
        <v>1</v>
      </c>
      <c r="N20" s="1123"/>
      <c r="O20" s="1125"/>
      <c r="P20" s="1126"/>
      <c r="Q20" s="1125"/>
      <c r="R20" s="1126"/>
      <c r="S20" s="1126"/>
      <c r="T20" s="1126"/>
    </row>
    <row r="21" spans="2:20" ht="13.35" customHeight="1" x14ac:dyDescent="0.3">
      <c r="B21" s="1095"/>
      <c r="C21" s="1096" t="s">
        <v>965</v>
      </c>
      <c r="D21" s="1097">
        <v>12057320</v>
      </c>
      <c r="E21" s="1098">
        <v>81.900000000000006</v>
      </c>
      <c r="F21" s="1097">
        <v>1905875</v>
      </c>
      <c r="G21" s="1099">
        <v>78.900000000000006</v>
      </c>
      <c r="H21" s="1100">
        <v>353557</v>
      </c>
      <c r="I21" s="1101">
        <v>76.8</v>
      </c>
      <c r="N21" s="1123"/>
      <c r="O21" s="1125"/>
      <c r="P21" s="1126"/>
      <c r="Q21" s="1125"/>
      <c r="R21" s="1126"/>
      <c r="S21" s="1126"/>
      <c r="T21" s="1126"/>
    </row>
    <row r="22" spans="2:20" ht="13.35" customHeight="1" x14ac:dyDescent="0.3">
      <c r="B22" s="1109"/>
      <c r="C22" s="1110" t="s">
        <v>966</v>
      </c>
      <c r="D22" s="1111">
        <v>2673450</v>
      </c>
      <c r="E22" s="1112">
        <v>18.100000000000001</v>
      </c>
      <c r="F22" s="1111">
        <v>510643</v>
      </c>
      <c r="G22" s="1113">
        <v>21.1</v>
      </c>
      <c r="H22" s="1114">
        <v>106861</v>
      </c>
      <c r="I22" s="1115">
        <v>23.2</v>
      </c>
      <c r="N22" s="1123"/>
      <c r="O22" s="1125"/>
      <c r="P22" s="1126"/>
      <c r="Q22" s="1125"/>
      <c r="R22" s="1126"/>
      <c r="S22" s="1126"/>
      <c r="T22" s="1126"/>
    </row>
    <row r="23" spans="2:20" ht="13.35" customHeight="1" x14ac:dyDescent="0.3">
      <c r="B23" s="1128"/>
      <c r="C23" s="1077" t="s">
        <v>8</v>
      </c>
      <c r="D23" s="1080">
        <v>14730770</v>
      </c>
      <c r="E23" s="1129">
        <v>100</v>
      </c>
      <c r="F23" s="1080">
        <v>2416518</v>
      </c>
      <c r="G23" s="1130">
        <v>100</v>
      </c>
      <c r="H23" s="1131">
        <v>460418</v>
      </c>
      <c r="I23" s="1132">
        <v>100</v>
      </c>
      <c r="N23" s="1123"/>
      <c r="O23" s="1125"/>
      <c r="P23" s="1126"/>
      <c r="Q23" s="1125"/>
      <c r="R23" s="1126"/>
      <c r="S23" s="1126"/>
      <c r="T23" s="1126"/>
    </row>
    <row r="24" spans="2:20" x14ac:dyDescent="0.3">
      <c r="N24" s="1122"/>
      <c r="O24" s="1133"/>
      <c r="P24" s="1124"/>
      <c r="Q24" s="1133"/>
      <c r="R24" s="1124"/>
      <c r="S24" s="1124"/>
      <c r="T24" s="1124"/>
    </row>
    <row r="26" spans="2:20" x14ac:dyDescent="0.3">
      <c r="C26" s="110" t="s">
        <v>245</v>
      </c>
    </row>
  </sheetData>
  <mergeCells count="2">
    <mergeCell ref="B1:I1"/>
    <mergeCell ref="N2:T2"/>
  </mergeCells>
  <hyperlinks>
    <hyperlink ref="C26" location="CONTENTS!A1" display="BACK TO CONTENTS" xr:uid="{A1E76379-15B0-4080-99D2-8C111543C1A2}"/>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D49E0-67F2-4761-A9F0-803AD8A5D8AA}">
  <sheetPr>
    <tabColor rgb="FFA9D1F6"/>
  </sheetPr>
  <dimension ref="B1:T26"/>
  <sheetViews>
    <sheetView workbookViewId="0">
      <selection activeCell="L6" sqref="L6"/>
    </sheetView>
  </sheetViews>
  <sheetFormatPr defaultColWidth="9.109375" defaultRowHeight="14.4" x14ac:dyDescent="0.3"/>
  <cols>
    <col min="1" max="1" width="1.88671875" style="1061" customWidth="1"/>
    <col min="2" max="2" width="0.88671875" style="1061" customWidth="1"/>
    <col min="3" max="3" width="11.5546875" style="1061" customWidth="1"/>
    <col min="4" max="9" width="9.33203125" style="1061" customWidth="1"/>
    <col min="10" max="16384" width="9.109375" style="1061"/>
  </cols>
  <sheetData>
    <row r="1" spans="2:20" ht="29.4" customHeight="1" x14ac:dyDescent="0.3">
      <c r="B1" s="1531" t="s">
        <v>1160</v>
      </c>
      <c r="C1" s="1531"/>
      <c r="D1" s="1531"/>
      <c r="E1" s="1531"/>
      <c r="F1" s="1531"/>
      <c r="G1" s="1531"/>
      <c r="H1" s="1531"/>
      <c r="I1" s="1531"/>
    </row>
    <row r="2" spans="2:20" ht="20.399999999999999" x14ac:dyDescent="0.3">
      <c r="B2" s="1090"/>
      <c r="C2" s="1091"/>
      <c r="D2" s="1067" t="s">
        <v>17</v>
      </c>
      <c r="E2" s="1067" t="s">
        <v>929</v>
      </c>
      <c r="F2" s="1092" t="s">
        <v>75</v>
      </c>
      <c r="G2" s="1067" t="s">
        <v>929</v>
      </c>
      <c r="H2" s="1067" t="s">
        <v>930</v>
      </c>
      <c r="I2" s="1066" t="s">
        <v>929</v>
      </c>
      <c r="N2" s="1533"/>
      <c r="O2" s="1533"/>
      <c r="P2" s="1533"/>
      <c r="Q2" s="1533"/>
      <c r="R2" s="1533"/>
      <c r="S2" s="1533"/>
      <c r="T2" s="1533"/>
    </row>
    <row r="3" spans="2:20" ht="13.35" customHeight="1" x14ac:dyDescent="0.3">
      <c r="B3" s="1095"/>
      <c r="C3" s="1096" t="s">
        <v>947</v>
      </c>
      <c r="D3" s="1097">
        <v>6822225</v>
      </c>
      <c r="E3" s="1098">
        <v>45.5</v>
      </c>
      <c r="F3" s="1097">
        <v>1029555</v>
      </c>
      <c r="G3" s="1099">
        <v>39.700000000000003</v>
      </c>
      <c r="H3" s="1100">
        <v>176472</v>
      </c>
      <c r="I3" s="1101">
        <v>34.9</v>
      </c>
      <c r="N3" s="1123"/>
      <c r="O3" s="1124"/>
      <c r="P3" s="1124"/>
      <c r="Q3" s="1124"/>
      <c r="R3" s="1124"/>
      <c r="S3" s="1124"/>
      <c r="T3" s="1124"/>
    </row>
    <row r="4" spans="2:20" ht="13.35" customHeight="1" x14ac:dyDescent="0.3">
      <c r="B4" s="1095"/>
      <c r="C4" s="1096" t="s">
        <v>948</v>
      </c>
      <c r="D4" s="1097">
        <v>7649275</v>
      </c>
      <c r="E4" s="1098">
        <v>51</v>
      </c>
      <c r="F4" s="1097">
        <v>1486568</v>
      </c>
      <c r="G4" s="1099">
        <v>57.4</v>
      </c>
      <c r="H4" s="1100">
        <v>313112</v>
      </c>
      <c r="I4" s="1101">
        <v>61.9</v>
      </c>
      <c r="N4" s="1123"/>
      <c r="O4" s="1125"/>
      <c r="P4" s="1126"/>
      <c r="Q4" s="1125"/>
      <c r="R4" s="1126"/>
      <c r="S4" s="1126"/>
      <c r="T4" s="1126"/>
    </row>
    <row r="5" spans="2:20" ht="13.35" customHeight="1" x14ac:dyDescent="0.3">
      <c r="B5" s="1095"/>
      <c r="C5" s="1096" t="s">
        <v>949</v>
      </c>
      <c r="D5" s="1097">
        <v>1501</v>
      </c>
      <c r="E5" s="1098">
        <v>0</v>
      </c>
      <c r="F5" s="1097">
        <v>148</v>
      </c>
      <c r="G5" s="1099">
        <v>0</v>
      </c>
      <c r="H5" s="1100">
        <v>24</v>
      </c>
      <c r="I5" s="1101">
        <v>0</v>
      </c>
      <c r="N5" s="1123"/>
      <c r="O5" s="1125"/>
      <c r="P5" s="1126"/>
      <c r="Q5" s="1125"/>
      <c r="R5" s="1126"/>
      <c r="S5" s="1126"/>
      <c r="T5" s="1126"/>
    </row>
    <row r="6" spans="2:20" ht="13.35" customHeight="1" x14ac:dyDescent="0.3">
      <c r="B6" s="1105"/>
      <c r="C6" s="1069" t="s">
        <v>950</v>
      </c>
      <c r="D6" s="1072">
        <v>6031</v>
      </c>
      <c r="E6" s="1106">
        <v>0</v>
      </c>
      <c r="F6" s="1072">
        <v>763</v>
      </c>
      <c r="G6" s="1075">
        <v>0</v>
      </c>
      <c r="H6" s="1107">
        <v>120</v>
      </c>
      <c r="I6" s="1108">
        <v>0</v>
      </c>
      <c r="N6" s="1123"/>
      <c r="O6" s="1126"/>
      <c r="P6" s="1126"/>
      <c r="Q6" s="1126"/>
      <c r="R6" s="1126"/>
      <c r="S6" s="1126"/>
      <c r="T6" s="1126"/>
    </row>
    <row r="7" spans="2:20" ht="13.35" customHeight="1" x14ac:dyDescent="0.3">
      <c r="B7" s="1105"/>
      <c r="C7" s="1069" t="s">
        <v>951</v>
      </c>
      <c r="D7" s="1072">
        <v>7547</v>
      </c>
      <c r="E7" s="1106">
        <v>0.1</v>
      </c>
      <c r="F7" s="1072">
        <v>973</v>
      </c>
      <c r="G7" s="1075">
        <v>0</v>
      </c>
      <c r="H7" s="1107">
        <v>160</v>
      </c>
      <c r="I7" s="1108">
        <v>0</v>
      </c>
      <c r="N7" s="1127"/>
      <c r="O7" s="1126"/>
      <c r="P7" s="1126"/>
      <c r="Q7" s="1126"/>
      <c r="R7" s="1126"/>
      <c r="S7" s="1126"/>
      <c r="T7" s="1126"/>
    </row>
    <row r="8" spans="2:20" ht="13.35" customHeight="1" x14ac:dyDescent="0.3">
      <c r="B8" s="1105"/>
      <c r="C8" s="1069" t="s">
        <v>952</v>
      </c>
      <c r="D8" s="1072">
        <v>109786</v>
      </c>
      <c r="E8" s="1106">
        <v>0.7</v>
      </c>
      <c r="F8" s="1072">
        <v>3382</v>
      </c>
      <c r="G8" s="1075">
        <v>0.1</v>
      </c>
      <c r="H8" s="1107">
        <v>248</v>
      </c>
      <c r="I8" s="1108">
        <v>0</v>
      </c>
      <c r="N8" s="1127"/>
      <c r="O8" s="1126"/>
      <c r="P8" s="1126"/>
      <c r="Q8" s="1126"/>
      <c r="R8" s="1126"/>
      <c r="S8" s="1126"/>
      <c r="T8" s="1126"/>
    </row>
    <row r="9" spans="2:20" ht="13.35" customHeight="1" x14ac:dyDescent="0.3">
      <c r="B9" s="1105"/>
      <c r="C9" s="1069" t="s">
        <v>953</v>
      </c>
      <c r="D9" s="1072">
        <v>1396640</v>
      </c>
      <c r="E9" s="1106">
        <v>9.3000000000000007</v>
      </c>
      <c r="F9" s="1072">
        <v>63165</v>
      </c>
      <c r="G9" s="1075">
        <v>2.4</v>
      </c>
      <c r="H9" s="1107">
        <v>3711</v>
      </c>
      <c r="I9" s="1108">
        <v>0.7</v>
      </c>
      <c r="N9" s="1123"/>
      <c r="O9" s="1125"/>
      <c r="P9" s="1126"/>
      <c r="Q9" s="1125"/>
      <c r="R9" s="1126"/>
      <c r="S9" s="1126"/>
      <c r="T9" s="1126"/>
    </row>
    <row r="10" spans="2:20" ht="13.35" customHeight="1" x14ac:dyDescent="0.3">
      <c r="B10" s="1105"/>
      <c r="C10" s="1069" t="s">
        <v>954</v>
      </c>
      <c r="D10" s="1072">
        <v>2339386</v>
      </c>
      <c r="E10" s="1106">
        <v>15.6</v>
      </c>
      <c r="F10" s="1072">
        <v>235350</v>
      </c>
      <c r="G10" s="1075">
        <v>9.1</v>
      </c>
      <c r="H10" s="1107">
        <v>29654</v>
      </c>
      <c r="I10" s="1108">
        <v>5.9</v>
      </c>
      <c r="N10" s="1123"/>
      <c r="O10" s="1125"/>
      <c r="P10" s="1126"/>
      <c r="Q10" s="1125"/>
      <c r="R10" s="1126"/>
      <c r="S10" s="1126"/>
      <c r="T10" s="1126"/>
    </row>
    <row r="11" spans="2:20" ht="13.35" customHeight="1" x14ac:dyDescent="0.3">
      <c r="B11" s="1105"/>
      <c r="C11" s="1069" t="s">
        <v>955</v>
      </c>
      <c r="D11" s="1072">
        <v>2287167</v>
      </c>
      <c r="E11" s="1106">
        <v>15.3</v>
      </c>
      <c r="F11" s="1072">
        <v>335316</v>
      </c>
      <c r="G11" s="1075">
        <v>12.9</v>
      </c>
      <c r="H11" s="1107">
        <v>53105</v>
      </c>
      <c r="I11" s="1108">
        <v>10.5</v>
      </c>
      <c r="N11" s="1123"/>
      <c r="O11" s="1125"/>
      <c r="P11" s="1126"/>
      <c r="Q11" s="1125"/>
      <c r="R11" s="1126"/>
      <c r="S11" s="1126"/>
      <c r="T11" s="1126"/>
    </row>
    <row r="12" spans="2:20" ht="13.35" customHeight="1" x14ac:dyDescent="0.3">
      <c r="B12" s="1105"/>
      <c r="C12" s="1069" t="s">
        <v>956</v>
      </c>
      <c r="D12" s="1072">
        <v>1991047</v>
      </c>
      <c r="E12" s="1106">
        <v>13.3</v>
      </c>
      <c r="F12" s="1072">
        <v>373629</v>
      </c>
      <c r="G12" s="1075">
        <v>14.4</v>
      </c>
      <c r="H12" s="1107">
        <v>70055</v>
      </c>
      <c r="I12" s="1108">
        <v>13.8</v>
      </c>
      <c r="N12" s="1123"/>
      <c r="O12" s="1125"/>
      <c r="P12" s="1126"/>
      <c r="Q12" s="1125"/>
      <c r="R12" s="1126"/>
      <c r="S12" s="1126"/>
      <c r="T12" s="1126"/>
    </row>
    <row r="13" spans="2:20" ht="13.35" customHeight="1" x14ac:dyDescent="0.3">
      <c r="B13" s="1105"/>
      <c r="C13" s="1069" t="s">
        <v>957</v>
      </c>
      <c r="D13" s="1072">
        <v>1615641</v>
      </c>
      <c r="E13" s="1106">
        <v>10.8</v>
      </c>
      <c r="F13" s="1072">
        <v>364034</v>
      </c>
      <c r="G13" s="1075">
        <v>14.1</v>
      </c>
      <c r="H13" s="1107">
        <v>77059</v>
      </c>
      <c r="I13" s="1108">
        <v>15.2</v>
      </c>
      <c r="N13" s="1123"/>
      <c r="O13" s="1125"/>
      <c r="P13" s="1126"/>
      <c r="Q13" s="1125"/>
      <c r="R13" s="1126"/>
      <c r="S13" s="1126"/>
      <c r="T13" s="1126"/>
    </row>
    <row r="14" spans="2:20" ht="13.35" customHeight="1" x14ac:dyDescent="0.3">
      <c r="B14" s="1105"/>
      <c r="C14" s="1069" t="s">
        <v>958</v>
      </c>
      <c r="D14" s="1072">
        <v>1375735</v>
      </c>
      <c r="E14" s="1106">
        <v>9.1999999999999993</v>
      </c>
      <c r="F14" s="1072">
        <v>357692</v>
      </c>
      <c r="G14" s="1075">
        <v>13.8</v>
      </c>
      <c r="H14" s="1107">
        <v>81711</v>
      </c>
      <c r="I14" s="1108">
        <v>16.2</v>
      </c>
      <c r="N14" s="1123"/>
      <c r="O14" s="1125"/>
      <c r="P14" s="1126"/>
      <c r="Q14" s="1125"/>
      <c r="R14" s="1126"/>
      <c r="S14" s="1126"/>
      <c r="T14" s="1126"/>
    </row>
    <row r="15" spans="2:20" ht="13.35" customHeight="1" x14ac:dyDescent="0.3">
      <c r="B15" s="1105"/>
      <c r="C15" s="1069" t="s">
        <v>959</v>
      </c>
      <c r="D15" s="1072">
        <v>1097518</v>
      </c>
      <c r="E15" s="1106">
        <v>7.3</v>
      </c>
      <c r="F15" s="1072">
        <v>299914</v>
      </c>
      <c r="G15" s="1075">
        <v>11.6</v>
      </c>
      <c r="H15" s="1107">
        <v>69585</v>
      </c>
      <c r="I15" s="1108">
        <v>13.8</v>
      </c>
      <c r="N15" s="1123"/>
      <c r="O15" s="1125"/>
      <c r="P15" s="1126"/>
      <c r="Q15" s="1125"/>
      <c r="R15" s="1126"/>
      <c r="S15" s="1126"/>
      <c r="T15" s="1126"/>
    </row>
    <row r="16" spans="2:20" ht="13.35" customHeight="1" x14ac:dyDescent="0.3">
      <c r="B16" s="1105"/>
      <c r="C16" s="1069" t="s">
        <v>960</v>
      </c>
      <c r="D16" s="1072">
        <v>898994</v>
      </c>
      <c r="E16" s="1106">
        <v>6</v>
      </c>
      <c r="F16" s="1072">
        <v>241752</v>
      </c>
      <c r="G16" s="1075">
        <v>9.3000000000000007</v>
      </c>
      <c r="H16" s="1107">
        <v>57631</v>
      </c>
      <c r="I16" s="1108">
        <v>11.4</v>
      </c>
      <c r="N16" s="1123"/>
      <c r="O16" s="1125"/>
      <c r="P16" s="1126"/>
      <c r="Q16" s="1125"/>
      <c r="R16" s="1126"/>
      <c r="S16" s="1126"/>
      <c r="T16" s="1126"/>
    </row>
    <row r="17" spans="2:20" ht="13.35" customHeight="1" x14ac:dyDescent="0.3">
      <c r="B17" s="1105"/>
      <c r="C17" s="1069" t="s">
        <v>961</v>
      </c>
      <c r="D17" s="1072">
        <v>611668</v>
      </c>
      <c r="E17" s="1106">
        <v>4.0999999999999996</v>
      </c>
      <c r="F17" s="1072">
        <v>148517</v>
      </c>
      <c r="G17" s="1075">
        <v>5.7</v>
      </c>
      <c r="H17" s="1107">
        <v>35267</v>
      </c>
      <c r="I17" s="1108">
        <v>7</v>
      </c>
      <c r="N17" s="1123"/>
      <c r="O17" s="1125"/>
      <c r="P17" s="1126"/>
      <c r="Q17" s="1125"/>
      <c r="R17" s="1126"/>
      <c r="S17" s="1126"/>
      <c r="T17" s="1126"/>
    </row>
    <row r="18" spans="2:20" ht="13.35" customHeight="1" x14ac:dyDescent="0.3">
      <c r="B18" s="1105"/>
      <c r="C18" s="1069" t="s">
        <v>962</v>
      </c>
      <c r="D18" s="1072">
        <v>411558</v>
      </c>
      <c r="E18" s="1106">
        <v>2.7</v>
      </c>
      <c r="F18" s="1072">
        <v>70691</v>
      </c>
      <c r="G18" s="1075">
        <v>2.7</v>
      </c>
      <c r="H18" s="1107">
        <v>13674</v>
      </c>
      <c r="I18" s="1108">
        <v>2.7</v>
      </c>
      <c r="N18" s="1123"/>
      <c r="O18" s="1125"/>
      <c r="P18" s="1126"/>
      <c r="Q18" s="1125"/>
      <c r="R18" s="1126"/>
      <c r="S18" s="1126"/>
      <c r="T18" s="1126"/>
    </row>
    <row r="19" spans="2:20" ht="13.35" customHeight="1" x14ac:dyDescent="0.3">
      <c r="B19" s="1105"/>
      <c r="C19" s="1069" t="s">
        <v>963</v>
      </c>
      <c r="D19" s="1072">
        <v>303217</v>
      </c>
      <c r="E19" s="1106">
        <v>2</v>
      </c>
      <c r="F19" s="1072">
        <v>41855</v>
      </c>
      <c r="G19" s="1075">
        <v>1.6</v>
      </c>
      <c r="H19" s="1107">
        <v>6940</v>
      </c>
      <c r="I19" s="1108">
        <v>1.4</v>
      </c>
      <c r="N19" s="1123"/>
      <c r="O19" s="1125"/>
      <c r="P19" s="1126"/>
      <c r="Q19" s="1125"/>
      <c r="R19" s="1126"/>
      <c r="S19" s="1126"/>
      <c r="T19" s="1126"/>
    </row>
    <row r="20" spans="2:20" ht="13.35" customHeight="1" x14ac:dyDescent="0.3">
      <c r="B20" s="1109"/>
      <c r="C20" s="1110" t="s">
        <v>964</v>
      </c>
      <c r="D20" s="1111">
        <v>534620</v>
      </c>
      <c r="E20" s="1112">
        <v>3.6</v>
      </c>
      <c r="F20" s="1111">
        <v>52943</v>
      </c>
      <c r="G20" s="1113">
        <v>2</v>
      </c>
      <c r="H20" s="1114">
        <v>6927</v>
      </c>
      <c r="I20" s="1115">
        <v>1.4</v>
      </c>
      <c r="N20" s="1123"/>
      <c r="O20" s="1125"/>
      <c r="P20" s="1126"/>
      <c r="Q20" s="1125"/>
      <c r="R20" s="1126"/>
      <c r="S20" s="1126"/>
      <c r="T20" s="1126"/>
    </row>
    <row r="21" spans="2:20" ht="13.35" customHeight="1" x14ac:dyDescent="0.3">
      <c r="B21" s="1095"/>
      <c r="C21" s="1096" t="s">
        <v>965</v>
      </c>
      <c r="D21" s="1097">
        <v>12227999</v>
      </c>
      <c r="E21" s="1098">
        <v>81.599999999999994</v>
      </c>
      <c r="F21" s="1097">
        <v>2034363</v>
      </c>
      <c r="G21" s="1099">
        <v>78.5</v>
      </c>
      <c r="H21" s="1100">
        <v>385432</v>
      </c>
      <c r="I21" s="1101">
        <v>76.2</v>
      </c>
      <c r="N21" s="1123"/>
      <c r="O21" s="1125"/>
      <c r="P21" s="1126"/>
      <c r="Q21" s="1125"/>
      <c r="R21" s="1126"/>
      <c r="S21" s="1126"/>
      <c r="T21" s="1126"/>
    </row>
    <row r="22" spans="2:20" ht="13.35" customHeight="1" x14ac:dyDescent="0.3">
      <c r="B22" s="1109"/>
      <c r="C22" s="1110" t="s">
        <v>966</v>
      </c>
      <c r="D22" s="1111">
        <v>2760057</v>
      </c>
      <c r="E22" s="1112">
        <v>18.399999999999999</v>
      </c>
      <c r="F22" s="1111">
        <v>555759</v>
      </c>
      <c r="G22" s="1113">
        <v>21.5</v>
      </c>
      <c r="H22" s="1114">
        <v>120439</v>
      </c>
      <c r="I22" s="1115">
        <v>23.8</v>
      </c>
      <c r="N22" s="1123"/>
      <c r="O22" s="1125"/>
      <c r="P22" s="1126"/>
      <c r="Q22" s="1125"/>
      <c r="R22" s="1126"/>
      <c r="S22" s="1126"/>
      <c r="T22" s="1126"/>
    </row>
    <row r="23" spans="2:20" ht="13.35" customHeight="1" x14ac:dyDescent="0.3">
      <c r="B23" s="1128"/>
      <c r="C23" s="1077" t="s">
        <v>8</v>
      </c>
      <c r="D23" s="1080">
        <v>14988056</v>
      </c>
      <c r="E23" s="1129">
        <v>100</v>
      </c>
      <c r="F23" s="1080">
        <v>2590122</v>
      </c>
      <c r="G23" s="1130">
        <v>100</v>
      </c>
      <c r="H23" s="1131">
        <v>505871</v>
      </c>
      <c r="I23" s="1132">
        <v>100</v>
      </c>
      <c r="N23" s="1123"/>
      <c r="O23" s="1125"/>
      <c r="P23" s="1126"/>
      <c r="Q23" s="1125"/>
      <c r="R23" s="1126"/>
      <c r="S23" s="1126"/>
      <c r="T23" s="1126"/>
    </row>
    <row r="24" spans="2:20" x14ac:dyDescent="0.3">
      <c r="N24" s="1123"/>
      <c r="O24" s="1125"/>
      <c r="P24" s="1126"/>
      <c r="Q24" s="1125"/>
      <c r="R24" s="1126"/>
      <c r="S24" s="1125"/>
      <c r="T24" s="1126"/>
    </row>
    <row r="26" spans="2:20" x14ac:dyDescent="0.3">
      <c r="C26" s="110" t="s">
        <v>245</v>
      </c>
    </row>
  </sheetData>
  <mergeCells count="2">
    <mergeCell ref="B1:I1"/>
    <mergeCell ref="N2:T2"/>
  </mergeCells>
  <hyperlinks>
    <hyperlink ref="C26" location="CONTENTS!A1" display="BACK TO CONTENTS" xr:uid="{658F5C73-4257-4A41-B60D-F621294A5822}"/>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EA2A6-0C7F-4813-A88B-FEB55F43DF57}">
  <sheetPr>
    <tabColor rgb="FFA9D1F6"/>
  </sheetPr>
  <dimension ref="B1:T26"/>
  <sheetViews>
    <sheetView workbookViewId="0">
      <selection activeCell="J4" sqref="J4"/>
    </sheetView>
  </sheetViews>
  <sheetFormatPr defaultColWidth="9.109375" defaultRowHeight="14.4" x14ac:dyDescent="0.3"/>
  <cols>
    <col min="1" max="1" width="1.88671875" style="1061" customWidth="1"/>
    <col min="2" max="2" width="0.88671875" style="1061" customWidth="1"/>
    <col min="3" max="3" width="11.5546875" style="1061" customWidth="1"/>
    <col min="4" max="9" width="9.33203125" style="1061" customWidth="1"/>
    <col min="10" max="16384" width="9.109375" style="1061"/>
  </cols>
  <sheetData>
    <row r="1" spans="2:20" ht="29.4" customHeight="1" x14ac:dyDescent="0.3">
      <c r="B1" s="1531" t="s">
        <v>1161</v>
      </c>
      <c r="C1" s="1531"/>
      <c r="D1" s="1531"/>
      <c r="E1" s="1531"/>
      <c r="F1" s="1531"/>
      <c r="G1" s="1531"/>
      <c r="H1" s="1531"/>
      <c r="I1" s="1531"/>
    </row>
    <row r="2" spans="2:20" ht="20.399999999999999" x14ac:dyDescent="0.3">
      <c r="B2" s="1090"/>
      <c r="C2" s="1091"/>
      <c r="D2" s="1067" t="s">
        <v>17</v>
      </c>
      <c r="E2" s="1067" t="s">
        <v>929</v>
      </c>
      <c r="F2" s="1092" t="s">
        <v>75</v>
      </c>
      <c r="G2" s="1067" t="s">
        <v>929</v>
      </c>
      <c r="H2" s="1067" t="s">
        <v>930</v>
      </c>
      <c r="I2" s="1066" t="s">
        <v>929</v>
      </c>
      <c r="N2" s="1533"/>
      <c r="O2" s="1533"/>
      <c r="P2" s="1533"/>
      <c r="Q2" s="1533"/>
      <c r="R2" s="1533"/>
      <c r="S2" s="1533"/>
      <c r="T2" s="1533"/>
    </row>
    <row r="3" spans="2:20" ht="13.35" customHeight="1" x14ac:dyDescent="0.3">
      <c r="B3" s="1095"/>
      <c r="C3" s="1096" t="s">
        <v>947</v>
      </c>
      <c r="D3" s="1097">
        <v>7009935</v>
      </c>
      <c r="E3" s="1098">
        <v>46.1</v>
      </c>
      <c r="F3" s="1097">
        <v>1095398</v>
      </c>
      <c r="G3" s="1099">
        <v>40.200000000000003</v>
      </c>
      <c r="H3" s="1100">
        <v>192459</v>
      </c>
      <c r="I3" s="1101">
        <v>35.5</v>
      </c>
      <c r="N3" s="1123"/>
      <c r="O3" s="1124"/>
      <c r="P3" s="1124"/>
      <c r="Q3" s="1124"/>
      <c r="R3" s="1124"/>
      <c r="S3" s="1124"/>
      <c r="T3" s="1124"/>
    </row>
    <row r="4" spans="2:20" ht="13.35" customHeight="1" x14ac:dyDescent="0.3">
      <c r="B4" s="1095"/>
      <c r="C4" s="1096" t="s">
        <v>948</v>
      </c>
      <c r="D4" s="1097">
        <v>7658465</v>
      </c>
      <c r="E4" s="1098">
        <v>50.4</v>
      </c>
      <c r="F4" s="1097">
        <v>1549272</v>
      </c>
      <c r="G4" s="1099">
        <v>56.9</v>
      </c>
      <c r="H4" s="1100">
        <v>333084</v>
      </c>
      <c r="I4" s="1101">
        <v>61.4</v>
      </c>
      <c r="N4" s="1123"/>
      <c r="O4" s="1125"/>
      <c r="P4" s="1126"/>
      <c r="Q4" s="1125"/>
      <c r="R4" s="1126"/>
      <c r="S4" s="1126"/>
      <c r="T4" s="1126"/>
    </row>
    <row r="5" spans="2:20" ht="13.35" customHeight="1" x14ac:dyDescent="0.3">
      <c r="B5" s="1095"/>
      <c r="C5" s="1096" t="s">
        <v>949</v>
      </c>
      <c r="D5" s="1097">
        <v>764</v>
      </c>
      <c r="E5" s="1098">
        <v>0</v>
      </c>
      <c r="F5" s="1097">
        <v>55</v>
      </c>
      <c r="G5" s="1099">
        <v>0</v>
      </c>
      <c r="H5" s="1100">
        <v>8</v>
      </c>
      <c r="I5" s="1101">
        <v>0</v>
      </c>
      <c r="N5" s="1123"/>
      <c r="O5" s="1125"/>
      <c r="P5" s="1126"/>
      <c r="Q5" s="1125"/>
      <c r="R5" s="1126"/>
      <c r="S5" s="1126"/>
      <c r="T5" s="1126"/>
    </row>
    <row r="6" spans="2:20" ht="13.35" customHeight="1" x14ac:dyDescent="0.3">
      <c r="B6" s="1105"/>
      <c r="C6" s="1069" t="s">
        <v>950</v>
      </c>
      <c r="D6" s="1072">
        <v>5349</v>
      </c>
      <c r="E6" s="1106">
        <v>0</v>
      </c>
      <c r="F6" s="1072">
        <v>709</v>
      </c>
      <c r="G6" s="1075">
        <v>0</v>
      </c>
      <c r="H6" s="1107">
        <v>111</v>
      </c>
      <c r="I6" s="1108">
        <v>0</v>
      </c>
      <c r="N6" s="1123"/>
      <c r="O6" s="1126"/>
      <c r="P6" s="1126"/>
      <c r="Q6" s="1126"/>
      <c r="R6" s="1126"/>
      <c r="S6" s="1126"/>
      <c r="T6" s="1126"/>
    </row>
    <row r="7" spans="2:20" ht="13.35" customHeight="1" x14ac:dyDescent="0.3">
      <c r="B7" s="1105"/>
      <c r="C7" s="1069" t="s">
        <v>951</v>
      </c>
      <c r="D7" s="1072">
        <v>7173</v>
      </c>
      <c r="E7" s="1106">
        <v>0</v>
      </c>
      <c r="F7" s="1072">
        <v>942</v>
      </c>
      <c r="G7" s="1075">
        <v>0</v>
      </c>
      <c r="H7" s="1107">
        <v>155</v>
      </c>
      <c r="I7" s="1108">
        <v>0</v>
      </c>
      <c r="N7" s="1127"/>
      <c r="O7" s="1126"/>
      <c r="P7" s="1126"/>
      <c r="Q7" s="1126"/>
      <c r="R7" s="1126"/>
      <c r="S7" s="1126"/>
      <c r="T7" s="1126"/>
    </row>
    <row r="8" spans="2:20" ht="13.35" customHeight="1" x14ac:dyDescent="0.3">
      <c r="B8" s="1105"/>
      <c r="C8" s="1069" t="s">
        <v>952</v>
      </c>
      <c r="D8" s="1072">
        <v>17552</v>
      </c>
      <c r="E8" s="1106">
        <v>0.1</v>
      </c>
      <c r="F8" s="1072">
        <v>1279</v>
      </c>
      <c r="G8" s="1075">
        <v>0</v>
      </c>
      <c r="H8" s="1107">
        <v>215</v>
      </c>
      <c r="I8" s="1108">
        <v>0</v>
      </c>
      <c r="N8" s="1127"/>
      <c r="O8" s="1126"/>
      <c r="P8" s="1126"/>
      <c r="Q8" s="1126"/>
      <c r="R8" s="1126"/>
      <c r="S8" s="1126"/>
      <c r="T8" s="1126"/>
    </row>
    <row r="9" spans="2:20" ht="13.35" customHeight="1" x14ac:dyDescent="0.3">
      <c r="B9" s="1105"/>
      <c r="C9" s="1069" t="s">
        <v>953</v>
      </c>
      <c r="D9" s="1072">
        <v>1388017</v>
      </c>
      <c r="E9" s="1106">
        <v>9.1</v>
      </c>
      <c r="F9" s="1072">
        <v>64831</v>
      </c>
      <c r="G9" s="1075">
        <v>2.4</v>
      </c>
      <c r="H9" s="1107">
        <v>3888</v>
      </c>
      <c r="I9" s="1108">
        <v>0.7</v>
      </c>
      <c r="N9" s="1123"/>
      <c r="O9" s="1125"/>
      <c r="P9" s="1126"/>
      <c r="Q9" s="1125"/>
      <c r="R9" s="1126"/>
      <c r="S9" s="1126"/>
      <c r="T9" s="1126"/>
    </row>
    <row r="10" spans="2:20" ht="13.35" customHeight="1" x14ac:dyDescent="0.3">
      <c r="B10" s="1105"/>
      <c r="C10" s="1069" t="s">
        <v>954</v>
      </c>
      <c r="D10" s="1072">
        <v>2353293</v>
      </c>
      <c r="E10" s="1106">
        <v>15.5</v>
      </c>
      <c r="F10" s="1072">
        <v>241252</v>
      </c>
      <c r="G10" s="1075">
        <v>8.9</v>
      </c>
      <c r="H10" s="1107">
        <v>30876</v>
      </c>
      <c r="I10" s="1108">
        <v>5.7</v>
      </c>
      <c r="N10" s="1123"/>
      <c r="O10" s="1125"/>
      <c r="P10" s="1126"/>
      <c r="Q10" s="1125"/>
      <c r="R10" s="1126"/>
      <c r="S10" s="1126"/>
      <c r="T10" s="1126"/>
    </row>
    <row r="11" spans="2:20" ht="13.35" customHeight="1" x14ac:dyDescent="0.3">
      <c r="B11" s="1105"/>
      <c r="C11" s="1069" t="s">
        <v>955</v>
      </c>
      <c r="D11" s="1072">
        <v>2295646</v>
      </c>
      <c r="E11" s="1106">
        <v>15.1</v>
      </c>
      <c r="F11" s="1072">
        <v>345455</v>
      </c>
      <c r="G11" s="1075">
        <v>12.7</v>
      </c>
      <c r="H11" s="1107">
        <v>55603</v>
      </c>
      <c r="I11" s="1108">
        <v>10.199999999999999</v>
      </c>
      <c r="N11" s="1123"/>
      <c r="O11" s="1125"/>
      <c r="P11" s="1126"/>
      <c r="Q11" s="1125"/>
      <c r="R11" s="1126"/>
      <c r="S11" s="1126"/>
      <c r="T11" s="1126"/>
    </row>
    <row r="12" spans="2:20" ht="13.35" customHeight="1" x14ac:dyDescent="0.3">
      <c r="B12" s="1105"/>
      <c r="C12" s="1069" t="s">
        <v>956</v>
      </c>
      <c r="D12" s="1072">
        <v>2060762</v>
      </c>
      <c r="E12" s="1106">
        <v>13.6</v>
      </c>
      <c r="F12" s="1072">
        <v>399940</v>
      </c>
      <c r="G12" s="1075">
        <v>14.7</v>
      </c>
      <c r="H12" s="1107">
        <v>76263</v>
      </c>
      <c r="I12" s="1108">
        <v>14</v>
      </c>
      <c r="N12" s="1123"/>
      <c r="O12" s="1125"/>
      <c r="P12" s="1126"/>
      <c r="Q12" s="1125"/>
      <c r="R12" s="1126"/>
      <c r="S12" s="1126"/>
      <c r="T12" s="1126"/>
    </row>
    <row r="13" spans="2:20" ht="13.35" customHeight="1" x14ac:dyDescent="0.3">
      <c r="B13" s="1105"/>
      <c r="C13" s="1069" t="s">
        <v>957</v>
      </c>
      <c r="D13" s="1072">
        <v>1639711</v>
      </c>
      <c r="E13" s="1106">
        <v>10.8</v>
      </c>
      <c r="F13" s="1072">
        <v>378590</v>
      </c>
      <c r="G13" s="1075">
        <v>13.9</v>
      </c>
      <c r="H13" s="1107">
        <v>80902</v>
      </c>
      <c r="I13" s="1108">
        <v>14.9</v>
      </c>
      <c r="N13" s="1123"/>
      <c r="O13" s="1125"/>
      <c r="P13" s="1126"/>
      <c r="Q13" s="1125"/>
      <c r="R13" s="1126"/>
      <c r="S13" s="1126"/>
      <c r="T13" s="1126"/>
    </row>
    <row r="14" spans="2:20" ht="13.35" customHeight="1" x14ac:dyDescent="0.3">
      <c r="B14" s="1105"/>
      <c r="C14" s="1069" t="s">
        <v>958</v>
      </c>
      <c r="D14" s="1072">
        <v>1407620</v>
      </c>
      <c r="E14" s="1106">
        <v>9.3000000000000007</v>
      </c>
      <c r="F14" s="1072">
        <v>377057</v>
      </c>
      <c r="G14" s="1075">
        <v>13.8</v>
      </c>
      <c r="H14" s="1107">
        <v>87335</v>
      </c>
      <c r="I14" s="1108">
        <v>16.100000000000001</v>
      </c>
      <c r="N14" s="1123"/>
      <c r="O14" s="1125"/>
      <c r="P14" s="1126"/>
      <c r="Q14" s="1125"/>
      <c r="R14" s="1126"/>
      <c r="S14" s="1126"/>
      <c r="T14" s="1126"/>
    </row>
    <row r="15" spans="2:20" ht="13.35" customHeight="1" x14ac:dyDescent="0.3">
      <c r="B15" s="1105"/>
      <c r="C15" s="1069" t="s">
        <v>959</v>
      </c>
      <c r="D15" s="1072">
        <v>1108925</v>
      </c>
      <c r="E15" s="1106">
        <v>7.3</v>
      </c>
      <c r="F15" s="1072">
        <v>315266</v>
      </c>
      <c r="G15" s="1075">
        <v>11.6</v>
      </c>
      <c r="H15" s="1107">
        <v>74416</v>
      </c>
      <c r="I15" s="1108">
        <v>13.7</v>
      </c>
      <c r="N15" s="1123"/>
      <c r="O15" s="1125"/>
      <c r="P15" s="1126"/>
      <c r="Q15" s="1125"/>
      <c r="R15" s="1126"/>
      <c r="S15" s="1126"/>
      <c r="T15" s="1126"/>
    </row>
    <row r="16" spans="2:20" ht="13.35" customHeight="1" x14ac:dyDescent="0.3">
      <c r="B16" s="1105"/>
      <c r="C16" s="1069" t="s">
        <v>960</v>
      </c>
      <c r="D16" s="1072">
        <v>914130</v>
      </c>
      <c r="E16" s="1106">
        <v>6</v>
      </c>
      <c r="F16" s="1072">
        <v>257701</v>
      </c>
      <c r="G16" s="1075">
        <v>9.5</v>
      </c>
      <c r="H16" s="1107">
        <v>63119</v>
      </c>
      <c r="I16" s="1108">
        <v>11.6</v>
      </c>
      <c r="N16" s="1123"/>
      <c r="O16" s="1125"/>
      <c r="P16" s="1126"/>
      <c r="Q16" s="1125"/>
      <c r="R16" s="1126"/>
      <c r="S16" s="1126"/>
      <c r="T16" s="1126"/>
    </row>
    <row r="17" spans="2:20" ht="13.35" customHeight="1" x14ac:dyDescent="0.3">
      <c r="B17" s="1105"/>
      <c r="C17" s="1069" t="s">
        <v>961</v>
      </c>
      <c r="D17" s="1072">
        <v>619612</v>
      </c>
      <c r="E17" s="1106">
        <v>4.0999999999999996</v>
      </c>
      <c r="F17" s="1072">
        <v>160116</v>
      </c>
      <c r="G17" s="1075">
        <v>5.9</v>
      </c>
      <c r="H17" s="1107">
        <v>39508</v>
      </c>
      <c r="I17" s="1108">
        <v>7.3</v>
      </c>
      <c r="N17" s="1123"/>
      <c r="O17" s="1125"/>
      <c r="P17" s="1126"/>
      <c r="Q17" s="1125"/>
      <c r="R17" s="1126"/>
      <c r="S17" s="1126"/>
      <c r="T17" s="1126"/>
    </row>
    <row r="18" spans="2:20" ht="13.35" customHeight="1" x14ac:dyDescent="0.3">
      <c r="B18" s="1105"/>
      <c r="C18" s="1069" t="s">
        <v>962</v>
      </c>
      <c r="D18" s="1072">
        <v>416666</v>
      </c>
      <c r="E18" s="1106">
        <v>2.7</v>
      </c>
      <c r="F18" s="1072">
        <v>76289</v>
      </c>
      <c r="G18" s="1075">
        <v>2.8</v>
      </c>
      <c r="H18" s="1107">
        <v>15226</v>
      </c>
      <c r="I18" s="1108">
        <v>2.8</v>
      </c>
      <c r="N18" s="1123"/>
      <c r="O18" s="1125"/>
      <c r="P18" s="1126"/>
      <c r="Q18" s="1125"/>
      <c r="R18" s="1126"/>
      <c r="S18" s="1126"/>
      <c r="T18" s="1126"/>
    </row>
    <row r="19" spans="2:20" ht="13.35" customHeight="1" x14ac:dyDescent="0.3">
      <c r="B19" s="1105"/>
      <c r="C19" s="1069" t="s">
        <v>963</v>
      </c>
      <c r="D19" s="1072">
        <v>309292</v>
      </c>
      <c r="E19" s="1106">
        <v>2</v>
      </c>
      <c r="F19" s="1072">
        <v>44431</v>
      </c>
      <c r="G19" s="1075">
        <v>1.6</v>
      </c>
      <c r="H19" s="1107">
        <v>7586</v>
      </c>
      <c r="I19" s="1108">
        <v>1.4</v>
      </c>
      <c r="N19" s="1123"/>
      <c r="O19" s="1125"/>
      <c r="P19" s="1126"/>
      <c r="Q19" s="1125"/>
      <c r="R19" s="1126"/>
      <c r="S19" s="1126"/>
      <c r="T19" s="1126"/>
    </row>
    <row r="20" spans="2:20" ht="13.35" customHeight="1" x14ac:dyDescent="0.3">
      <c r="B20" s="1109"/>
      <c r="C20" s="1110" t="s">
        <v>964</v>
      </c>
      <c r="D20" s="1111">
        <v>646668</v>
      </c>
      <c r="E20" s="1112">
        <v>4.3</v>
      </c>
      <c r="F20" s="1111">
        <v>58813</v>
      </c>
      <c r="G20" s="1113">
        <v>2.2000000000000002</v>
      </c>
      <c r="H20" s="1114">
        <v>7678</v>
      </c>
      <c r="I20" s="1115">
        <v>1.4</v>
      </c>
      <c r="N20" s="1123"/>
      <c r="O20" s="1125"/>
      <c r="P20" s="1126"/>
      <c r="Q20" s="1125"/>
      <c r="R20" s="1126"/>
      <c r="S20" s="1126"/>
      <c r="T20" s="1126"/>
    </row>
    <row r="21" spans="2:20" ht="13.35" customHeight="1" x14ac:dyDescent="0.3">
      <c r="B21" s="1095"/>
      <c r="C21" s="1096" t="s">
        <v>965</v>
      </c>
      <c r="D21" s="1097">
        <v>12284812</v>
      </c>
      <c r="E21" s="1098">
        <v>80.900000000000006</v>
      </c>
      <c r="F21" s="1097">
        <v>2125375</v>
      </c>
      <c r="G21" s="1099">
        <v>78.099999999999994</v>
      </c>
      <c r="H21" s="1100">
        <v>409772</v>
      </c>
      <c r="I21" s="1101">
        <v>75.5</v>
      </c>
      <c r="N21" s="1123"/>
      <c r="O21" s="1125"/>
      <c r="P21" s="1126"/>
      <c r="Q21" s="1125"/>
      <c r="R21" s="1126"/>
      <c r="S21" s="1126"/>
      <c r="T21" s="1126"/>
    </row>
    <row r="22" spans="2:20" ht="13.35" customHeight="1" x14ac:dyDescent="0.3">
      <c r="B22" s="1109"/>
      <c r="C22" s="1110" t="s">
        <v>966</v>
      </c>
      <c r="D22" s="1111">
        <v>2906368</v>
      </c>
      <c r="E22" s="1112">
        <v>19.100000000000001</v>
      </c>
      <c r="F22" s="1111">
        <v>597350</v>
      </c>
      <c r="G22" s="1113">
        <v>21.9</v>
      </c>
      <c r="H22" s="1114">
        <v>133117</v>
      </c>
      <c r="I22" s="1115">
        <v>24.5</v>
      </c>
      <c r="N22" s="1123"/>
      <c r="O22" s="1125"/>
      <c r="P22" s="1126"/>
      <c r="Q22" s="1125"/>
      <c r="R22" s="1126"/>
      <c r="S22" s="1126"/>
      <c r="T22" s="1126"/>
    </row>
    <row r="23" spans="2:20" ht="13.35" customHeight="1" x14ac:dyDescent="0.3">
      <c r="B23" s="1128"/>
      <c r="C23" s="1077" t="s">
        <v>8</v>
      </c>
      <c r="D23" s="1080">
        <v>15191180</v>
      </c>
      <c r="E23" s="1129">
        <v>100</v>
      </c>
      <c r="F23" s="1080">
        <v>2722724</v>
      </c>
      <c r="G23" s="1130">
        <v>100</v>
      </c>
      <c r="H23" s="1131">
        <v>542890</v>
      </c>
      <c r="I23" s="1132">
        <v>100</v>
      </c>
      <c r="N23" s="1123"/>
      <c r="O23" s="1125"/>
      <c r="P23" s="1126"/>
      <c r="Q23" s="1125"/>
      <c r="R23" s="1126"/>
      <c r="S23" s="1126"/>
      <c r="T23" s="1126"/>
    </row>
    <row r="26" spans="2:20" x14ac:dyDescent="0.3">
      <c r="C26" s="110" t="s">
        <v>245</v>
      </c>
    </row>
  </sheetData>
  <mergeCells count="2">
    <mergeCell ref="B1:I1"/>
    <mergeCell ref="N2:T2"/>
  </mergeCells>
  <hyperlinks>
    <hyperlink ref="C26" location="CONTENTS!A1" display="BACK TO CONTENTS" xr:uid="{3BA19655-2815-4810-85AE-6215191059D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75C23-E8AD-47AA-950A-17C8DBC0E721}">
  <sheetPr>
    <tabColor theme="7" tint="0.39997558519241921"/>
    <pageSetUpPr fitToPage="1"/>
  </sheetPr>
  <dimension ref="A1:Y30"/>
  <sheetViews>
    <sheetView showGridLines="0" zoomScaleNormal="100" workbookViewId="0">
      <pane xSplit="3" ySplit="3" topLeftCell="D4" activePane="bottomRight" state="frozen"/>
      <selection pane="topRight" activeCell="D1" sqref="D1"/>
      <selection pane="bottomLeft" activeCell="A4" sqref="A4"/>
      <selection pane="bottomRight" activeCell="B2" sqref="B2:Y26"/>
    </sheetView>
  </sheetViews>
  <sheetFormatPr defaultColWidth="8.88671875" defaultRowHeight="13.2" x14ac:dyDescent="0.25"/>
  <cols>
    <col min="1" max="1" width="5" style="566" customWidth="1"/>
    <col min="2" max="2" width="0.88671875" style="566" customWidth="1"/>
    <col min="3" max="3" width="15.44140625" style="566" customWidth="1"/>
    <col min="4" max="4" width="5.33203125" style="566" customWidth="1"/>
    <col min="5" max="5" width="9.33203125" style="566" bestFit="1" customWidth="1"/>
    <col min="6" max="6" width="5.33203125" style="566" customWidth="1"/>
    <col min="7" max="7" width="9.33203125" style="566" bestFit="1" customWidth="1"/>
    <col min="8" max="8" width="5.33203125" style="566" customWidth="1"/>
    <col min="9" max="9" width="9.33203125" style="566" bestFit="1" customWidth="1"/>
    <col min="10" max="10" width="5.33203125" style="566" customWidth="1"/>
    <col min="11" max="11" width="9.33203125" style="566" bestFit="1" customWidth="1"/>
    <col min="12" max="12" width="5.33203125" style="566" customWidth="1"/>
    <col min="13" max="13" width="9.33203125" style="566" bestFit="1" customWidth="1"/>
    <col min="14" max="14" width="5.33203125" style="566" customWidth="1"/>
    <col min="15" max="15" width="9.33203125" style="566" bestFit="1" customWidth="1"/>
    <col min="16" max="16" width="5.33203125" style="566" customWidth="1"/>
    <col min="17" max="17" width="9.33203125" style="566" bestFit="1" customWidth="1"/>
    <col min="18" max="18" width="5.33203125" style="566" customWidth="1"/>
    <col min="19" max="19" width="9.33203125" style="566" bestFit="1" customWidth="1"/>
    <col min="20" max="20" width="5.33203125" style="566" customWidth="1"/>
    <col min="21" max="21" width="9.33203125" style="566" bestFit="1" customWidth="1"/>
    <col min="22" max="22" width="5.6640625" style="566" customWidth="1"/>
    <col min="23" max="23" width="9.33203125" style="566" bestFit="1" customWidth="1"/>
    <col min="24" max="24" width="5.6640625" style="566" customWidth="1"/>
    <col min="25" max="25" width="9.33203125" style="566" bestFit="1" customWidth="1"/>
    <col min="26" max="16384" width="8.88671875" style="566"/>
  </cols>
  <sheetData>
    <row r="1" spans="1:25" s="347" customFormat="1" ht="15" customHeight="1" x14ac:dyDescent="0.25">
      <c r="A1" s="391"/>
      <c r="B1" s="357" t="s">
        <v>1115</v>
      </c>
      <c r="C1" s="392"/>
      <c r="D1" s="392"/>
      <c r="E1" s="392"/>
      <c r="F1" s="392"/>
      <c r="G1" s="392"/>
      <c r="H1" s="342"/>
    </row>
    <row r="2" spans="1:25" x14ac:dyDescent="0.25">
      <c r="B2" s="712"/>
      <c r="C2" s="919" t="s">
        <v>841</v>
      </c>
      <c r="D2" s="1404" t="s">
        <v>814</v>
      </c>
      <c r="E2" s="1404"/>
      <c r="F2" s="1404" t="s">
        <v>815</v>
      </c>
      <c r="G2" s="1404"/>
      <c r="H2" s="1404" t="s">
        <v>816</v>
      </c>
      <c r="I2" s="1404"/>
      <c r="J2" s="1404" t="s">
        <v>817</v>
      </c>
      <c r="K2" s="1404"/>
      <c r="L2" s="1404" t="s">
        <v>853</v>
      </c>
      <c r="M2" s="1404"/>
      <c r="N2" s="1404" t="s">
        <v>860</v>
      </c>
      <c r="O2" s="1404"/>
      <c r="P2" s="1404" t="s">
        <v>883</v>
      </c>
      <c r="Q2" s="1404"/>
      <c r="R2" s="1404" t="s">
        <v>892</v>
      </c>
      <c r="S2" s="1404"/>
      <c r="T2" s="1404" t="s">
        <v>973</v>
      </c>
      <c r="U2" s="1404"/>
      <c r="V2" s="1404" t="s">
        <v>996</v>
      </c>
      <c r="W2" s="1404"/>
      <c r="X2" s="1404" t="s">
        <v>1023</v>
      </c>
      <c r="Y2" s="1404"/>
    </row>
    <row r="3" spans="1:25" ht="30.6" x14ac:dyDescent="0.25">
      <c r="B3" s="712"/>
      <c r="C3" s="918" t="s">
        <v>818</v>
      </c>
      <c r="D3" s="860" t="s">
        <v>897</v>
      </c>
      <c r="E3" s="860" t="s">
        <v>1154</v>
      </c>
      <c r="F3" s="860" t="s">
        <v>897</v>
      </c>
      <c r="G3" s="860" t="s">
        <v>1154</v>
      </c>
      <c r="H3" s="860" t="s">
        <v>897</v>
      </c>
      <c r="I3" s="860" t="s">
        <v>1154</v>
      </c>
      <c r="J3" s="860" t="s">
        <v>897</v>
      </c>
      <c r="K3" s="860" t="s">
        <v>1154</v>
      </c>
      <c r="L3" s="860" t="s">
        <v>897</v>
      </c>
      <c r="M3" s="860" t="s">
        <v>1154</v>
      </c>
      <c r="N3" s="860" t="s">
        <v>897</v>
      </c>
      <c r="O3" s="860" t="s">
        <v>1154</v>
      </c>
      <c r="P3" s="860" t="s">
        <v>897</v>
      </c>
      <c r="Q3" s="860" t="s">
        <v>1154</v>
      </c>
      <c r="R3" s="860" t="s">
        <v>897</v>
      </c>
      <c r="S3" s="860" t="s">
        <v>1154</v>
      </c>
      <c r="T3" s="860" t="s">
        <v>897</v>
      </c>
      <c r="U3" s="860" t="s">
        <v>1154</v>
      </c>
      <c r="V3" s="860" t="s">
        <v>897</v>
      </c>
      <c r="W3" s="860" t="s">
        <v>1154</v>
      </c>
      <c r="X3" s="860" t="s">
        <v>897</v>
      </c>
      <c r="Y3" s="860" t="s">
        <v>1154</v>
      </c>
    </row>
    <row r="4" spans="1:25" x14ac:dyDescent="0.25">
      <c r="B4" s="713"/>
      <c r="C4" s="710" t="s">
        <v>842</v>
      </c>
      <c r="D4" s="694">
        <v>11.375062279999998</v>
      </c>
      <c r="E4" s="837">
        <v>679</v>
      </c>
      <c r="F4" s="694">
        <v>208.72806528000001</v>
      </c>
      <c r="G4" s="837">
        <v>1901</v>
      </c>
      <c r="H4" s="694">
        <v>318.2510468399999</v>
      </c>
      <c r="I4" s="837">
        <v>2067</v>
      </c>
      <c r="J4" s="694">
        <v>454.39429721000039</v>
      </c>
      <c r="K4" s="837">
        <v>2184</v>
      </c>
      <c r="L4" s="694">
        <v>445.39412211000035</v>
      </c>
      <c r="M4" s="837">
        <v>2254</v>
      </c>
      <c r="N4" s="694">
        <v>365.83859349999977</v>
      </c>
      <c r="O4" s="837">
        <v>2096</v>
      </c>
      <c r="P4" s="694">
        <v>397.61474722000031</v>
      </c>
      <c r="Q4" s="837">
        <v>2198</v>
      </c>
      <c r="R4" s="694">
        <v>595.15937013999951</v>
      </c>
      <c r="S4" s="837">
        <v>3098</v>
      </c>
      <c r="T4" s="694">
        <v>567.75850634000085</v>
      </c>
      <c r="U4" s="837">
        <v>2871</v>
      </c>
      <c r="V4" s="694">
        <v>503.40687402000009</v>
      </c>
      <c r="W4" s="837">
        <v>2484</v>
      </c>
      <c r="X4" s="694">
        <v>409.16148526999928</v>
      </c>
      <c r="Y4" s="837">
        <v>2374</v>
      </c>
    </row>
    <row r="5" spans="1:25" x14ac:dyDescent="0.25">
      <c r="B5" s="713"/>
      <c r="C5" s="710" t="s">
        <v>821</v>
      </c>
      <c r="D5" s="694">
        <v>1.55661614</v>
      </c>
      <c r="E5" s="837">
        <v>50</v>
      </c>
      <c r="F5" s="694">
        <v>12.78035027</v>
      </c>
      <c r="G5" s="837">
        <v>134</v>
      </c>
      <c r="H5" s="694">
        <v>36.263486120000003</v>
      </c>
      <c r="I5" s="837">
        <v>119</v>
      </c>
      <c r="J5" s="694">
        <v>32.107793010000009</v>
      </c>
      <c r="K5" s="837">
        <v>126</v>
      </c>
      <c r="L5" s="694">
        <v>25.013061880000009</v>
      </c>
      <c r="M5" s="837">
        <v>111</v>
      </c>
      <c r="N5" s="694">
        <v>19.897061190000002</v>
      </c>
      <c r="O5" s="837">
        <v>90</v>
      </c>
      <c r="P5" s="694">
        <v>44.559919259999994</v>
      </c>
      <c r="Q5" s="837">
        <v>99</v>
      </c>
      <c r="R5" s="694">
        <v>33.91538199</v>
      </c>
      <c r="S5" s="837">
        <v>163</v>
      </c>
      <c r="T5" s="694">
        <v>42.209578340000022</v>
      </c>
      <c r="U5" s="837">
        <v>131</v>
      </c>
      <c r="V5" s="694">
        <v>40.538547209999983</v>
      </c>
      <c r="W5" s="837">
        <v>101</v>
      </c>
      <c r="X5" s="694">
        <v>33.196222440000007</v>
      </c>
      <c r="Y5" s="837">
        <v>95</v>
      </c>
    </row>
    <row r="6" spans="1:25" x14ac:dyDescent="0.25">
      <c r="B6" s="713"/>
      <c r="C6" s="710" t="s">
        <v>822</v>
      </c>
      <c r="D6" s="694">
        <v>0.72666514999999976</v>
      </c>
      <c r="E6" s="837">
        <v>115</v>
      </c>
      <c r="F6" s="694">
        <v>11.661038950000004</v>
      </c>
      <c r="G6" s="837">
        <v>415</v>
      </c>
      <c r="H6" s="694">
        <v>17.378758449999999</v>
      </c>
      <c r="I6" s="837">
        <v>441</v>
      </c>
      <c r="J6" s="694">
        <v>20.554409359999976</v>
      </c>
      <c r="K6" s="837">
        <v>466</v>
      </c>
      <c r="L6" s="694">
        <v>18.302843609999996</v>
      </c>
      <c r="M6" s="837">
        <v>476</v>
      </c>
      <c r="N6" s="694">
        <v>21.835212740000006</v>
      </c>
      <c r="O6" s="837">
        <v>397</v>
      </c>
      <c r="P6" s="694">
        <v>27.80740231999998</v>
      </c>
      <c r="Q6" s="837">
        <v>427</v>
      </c>
      <c r="R6" s="694">
        <v>43.387296450000001</v>
      </c>
      <c r="S6" s="837">
        <v>585</v>
      </c>
      <c r="T6" s="694">
        <v>47.212704239999972</v>
      </c>
      <c r="U6" s="837">
        <v>505</v>
      </c>
      <c r="V6" s="694">
        <v>43.188529800000012</v>
      </c>
      <c r="W6" s="837">
        <v>415</v>
      </c>
      <c r="X6" s="694">
        <v>40.075477260000021</v>
      </c>
      <c r="Y6" s="837">
        <v>367</v>
      </c>
    </row>
    <row r="7" spans="1:25" x14ac:dyDescent="0.25">
      <c r="B7" s="713"/>
      <c r="C7" s="710" t="s">
        <v>5</v>
      </c>
      <c r="D7" s="694">
        <v>6.6949963300000013</v>
      </c>
      <c r="E7" s="837">
        <v>653</v>
      </c>
      <c r="F7" s="694">
        <v>107.87720572999999</v>
      </c>
      <c r="G7" s="837">
        <v>2030</v>
      </c>
      <c r="H7" s="694">
        <v>149.92811087000004</v>
      </c>
      <c r="I7" s="837">
        <v>2220</v>
      </c>
      <c r="J7" s="694">
        <v>177.09396718000048</v>
      </c>
      <c r="K7" s="837">
        <v>2276</v>
      </c>
      <c r="L7" s="694">
        <v>128.01723139000026</v>
      </c>
      <c r="M7" s="837">
        <v>2238</v>
      </c>
      <c r="N7" s="694">
        <v>94.051598839999997</v>
      </c>
      <c r="O7" s="837">
        <v>1744</v>
      </c>
      <c r="P7" s="694">
        <v>109.70245578000005</v>
      </c>
      <c r="Q7" s="837">
        <v>1764</v>
      </c>
      <c r="R7" s="694">
        <v>166.95951684000008</v>
      </c>
      <c r="S7" s="837">
        <v>2557</v>
      </c>
      <c r="T7" s="694">
        <v>115.34232532000001</v>
      </c>
      <c r="U7" s="837">
        <v>2086</v>
      </c>
      <c r="V7" s="694">
        <v>73.979147880000042</v>
      </c>
      <c r="W7" s="837">
        <v>1580</v>
      </c>
      <c r="X7" s="694">
        <v>77.607737009999923</v>
      </c>
      <c r="Y7" s="837">
        <v>1451</v>
      </c>
    </row>
    <row r="8" spans="1:25" ht="21" x14ac:dyDescent="0.25">
      <c r="B8" s="713"/>
      <c r="C8" s="993" t="s">
        <v>823</v>
      </c>
      <c r="D8" s="694">
        <v>16.966651669999997</v>
      </c>
      <c r="E8" s="837">
        <v>705</v>
      </c>
      <c r="F8" s="694">
        <v>138.35882691000009</v>
      </c>
      <c r="G8" s="837">
        <v>2008</v>
      </c>
      <c r="H8" s="694">
        <v>272.18906442000014</v>
      </c>
      <c r="I8" s="837">
        <v>2199</v>
      </c>
      <c r="J8" s="694">
        <v>342.58595943999956</v>
      </c>
      <c r="K8" s="837">
        <v>2282</v>
      </c>
      <c r="L8" s="694">
        <v>294.72199571999977</v>
      </c>
      <c r="M8" s="837">
        <v>2402</v>
      </c>
      <c r="N8" s="694">
        <v>199.59345641999997</v>
      </c>
      <c r="O8" s="837">
        <v>2064</v>
      </c>
      <c r="P8" s="694">
        <v>244.87190721000022</v>
      </c>
      <c r="Q8" s="837">
        <v>2122</v>
      </c>
      <c r="R8" s="694">
        <v>243.76593438999984</v>
      </c>
      <c r="S8" s="837">
        <v>2352</v>
      </c>
      <c r="T8" s="694">
        <v>196.11355184999994</v>
      </c>
      <c r="U8" s="837">
        <v>2224</v>
      </c>
      <c r="V8" s="694">
        <v>213.64862486999994</v>
      </c>
      <c r="W8" s="837">
        <v>1961</v>
      </c>
      <c r="X8" s="694">
        <v>189.90768552999995</v>
      </c>
      <c r="Y8" s="837">
        <v>1976</v>
      </c>
    </row>
    <row r="9" spans="1:25" x14ac:dyDescent="0.25">
      <c r="B9" s="713"/>
      <c r="C9" s="710" t="s">
        <v>824</v>
      </c>
      <c r="D9" s="694">
        <v>1.5300542499999998</v>
      </c>
      <c r="E9" s="837">
        <v>277</v>
      </c>
      <c r="F9" s="694">
        <v>24.023331410000004</v>
      </c>
      <c r="G9" s="837">
        <v>818</v>
      </c>
      <c r="H9" s="694">
        <v>34.716828109999987</v>
      </c>
      <c r="I9" s="837">
        <v>813</v>
      </c>
      <c r="J9" s="694">
        <v>45.705709560000003</v>
      </c>
      <c r="K9" s="837">
        <v>842</v>
      </c>
      <c r="L9" s="694">
        <v>49.00472735000006</v>
      </c>
      <c r="M9" s="837">
        <v>837</v>
      </c>
      <c r="N9" s="694">
        <v>36.560388069999995</v>
      </c>
      <c r="O9" s="837">
        <v>669</v>
      </c>
      <c r="P9" s="694">
        <v>19.480180360000009</v>
      </c>
      <c r="Q9" s="837">
        <v>708</v>
      </c>
      <c r="R9" s="694">
        <v>43.895235759999991</v>
      </c>
      <c r="S9" s="837">
        <v>1041</v>
      </c>
      <c r="T9" s="694">
        <v>36.444482390000026</v>
      </c>
      <c r="U9" s="837">
        <v>904</v>
      </c>
      <c r="V9" s="694">
        <v>45.699011220000031</v>
      </c>
      <c r="W9" s="837">
        <v>743</v>
      </c>
      <c r="X9" s="694">
        <v>43.076830669999985</v>
      </c>
      <c r="Y9" s="837">
        <v>714</v>
      </c>
    </row>
    <row r="10" spans="1:25" x14ac:dyDescent="0.25">
      <c r="B10" s="713"/>
      <c r="C10" s="710" t="s">
        <v>825</v>
      </c>
      <c r="D10" s="694">
        <v>0.12587915999999999</v>
      </c>
      <c r="E10" s="837">
        <v>25</v>
      </c>
      <c r="F10" s="694">
        <v>3.6431116499999998</v>
      </c>
      <c r="G10" s="837">
        <v>77</v>
      </c>
      <c r="H10" s="694">
        <v>8.1266215299999995</v>
      </c>
      <c r="I10" s="837">
        <v>93</v>
      </c>
      <c r="J10" s="694">
        <v>8.9069819300000024</v>
      </c>
      <c r="K10" s="837">
        <v>99</v>
      </c>
      <c r="L10" s="694">
        <v>7.9999768600000012</v>
      </c>
      <c r="M10" s="837">
        <v>99</v>
      </c>
      <c r="N10" s="694">
        <v>4.84225993</v>
      </c>
      <c r="O10" s="837">
        <v>88</v>
      </c>
      <c r="P10" s="694">
        <v>2.6325676600000008</v>
      </c>
      <c r="Q10" s="837">
        <v>102</v>
      </c>
      <c r="R10" s="694">
        <v>3.8107637300000006</v>
      </c>
      <c r="S10" s="837">
        <v>142</v>
      </c>
      <c r="T10" s="694">
        <v>6.6767738400000027</v>
      </c>
      <c r="U10" s="837">
        <v>113</v>
      </c>
      <c r="V10" s="694">
        <v>5.5264546300000017</v>
      </c>
      <c r="W10" s="837">
        <v>96</v>
      </c>
      <c r="X10" s="694">
        <v>4.3506371599999998</v>
      </c>
      <c r="Y10" s="837">
        <v>92</v>
      </c>
    </row>
    <row r="11" spans="1:25" x14ac:dyDescent="0.25">
      <c r="B11" s="713"/>
      <c r="C11" s="710" t="s">
        <v>826</v>
      </c>
      <c r="D11" s="694">
        <v>2.3981725500000004</v>
      </c>
      <c r="E11" s="837">
        <v>358</v>
      </c>
      <c r="F11" s="694">
        <v>61.263659440000005</v>
      </c>
      <c r="G11" s="837">
        <v>1024</v>
      </c>
      <c r="H11" s="694">
        <v>104.22143015000002</v>
      </c>
      <c r="I11" s="837">
        <v>1178</v>
      </c>
      <c r="J11" s="694">
        <v>133.61841512000009</v>
      </c>
      <c r="K11" s="837">
        <v>1192</v>
      </c>
      <c r="L11" s="694">
        <v>149.79441023000007</v>
      </c>
      <c r="M11" s="837">
        <v>1150</v>
      </c>
      <c r="N11" s="694">
        <v>99.660171549999973</v>
      </c>
      <c r="O11" s="837">
        <v>962</v>
      </c>
      <c r="P11" s="694">
        <v>129.52515161999997</v>
      </c>
      <c r="Q11" s="837">
        <v>924</v>
      </c>
      <c r="R11" s="694">
        <v>158.68642693999985</v>
      </c>
      <c r="S11" s="837">
        <v>1242</v>
      </c>
      <c r="T11" s="694">
        <v>162.64938164000006</v>
      </c>
      <c r="U11" s="837">
        <v>1090</v>
      </c>
      <c r="V11" s="694">
        <v>123.38811975999992</v>
      </c>
      <c r="W11" s="837">
        <v>901</v>
      </c>
      <c r="X11" s="694">
        <v>118.04744965000003</v>
      </c>
      <c r="Y11" s="837">
        <v>848</v>
      </c>
    </row>
    <row r="12" spans="1:25" x14ac:dyDescent="0.25">
      <c r="B12" s="713"/>
      <c r="C12" s="710" t="s">
        <v>827</v>
      </c>
      <c r="D12" s="694">
        <v>2.2613142700000002</v>
      </c>
      <c r="E12" s="837">
        <v>382</v>
      </c>
      <c r="F12" s="694">
        <v>30.410153589999993</v>
      </c>
      <c r="G12" s="837">
        <v>1016</v>
      </c>
      <c r="H12" s="694">
        <v>62.9375456</v>
      </c>
      <c r="I12" s="837">
        <v>1085</v>
      </c>
      <c r="J12" s="694">
        <v>59.600505069999983</v>
      </c>
      <c r="K12" s="837">
        <v>1086</v>
      </c>
      <c r="L12" s="694">
        <v>113.30873358000001</v>
      </c>
      <c r="M12" s="837">
        <v>1113</v>
      </c>
      <c r="N12" s="694">
        <v>90.423333150000019</v>
      </c>
      <c r="O12" s="837">
        <v>890</v>
      </c>
      <c r="P12" s="694">
        <v>109.44832140999999</v>
      </c>
      <c r="Q12" s="837">
        <v>973</v>
      </c>
      <c r="R12" s="694">
        <v>155.02766503000004</v>
      </c>
      <c r="S12" s="837">
        <v>1561</v>
      </c>
      <c r="T12" s="694">
        <v>126.84920409999992</v>
      </c>
      <c r="U12" s="837">
        <v>1198</v>
      </c>
      <c r="V12" s="694">
        <v>103.53745969999997</v>
      </c>
      <c r="W12" s="837">
        <v>937</v>
      </c>
      <c r="X12" s="694">
        <v>110.55713563000006</v>
      </c>
      <c r="Y12" s="837">
        <v>851</v>
      </c>
    </row>
    <row r="13" spans="1:25" x14ac:dyDescent="0.25">
      <c r="B13" s="713"/>
      <c r="C13" s="710" t="s">
        <v>828</v>
      </c>
      <c r="D13" s="694">
        <v>3.8062086600000002</v>
      </c>
      <c r="E13" s="837">
        <v>254</v>
      </c>
      <c r="F13" s="694">
        <v>74.578794029999969</v>
      </c>
      <c r="G13" s="837">
        <v>739</v>
      </c>
      <c r="H13" s="694">
        <v>104.60442829000002</v>
      </c>
      <c r="I13" s="837">
        <v>906</v>
      </c>
      <c r="J13" s="694">
        <v>154.96953079000002</v>
      </c>
      <c r="K13" s="837">
        <v>996</v>
      </c>
      <c r="L13" s="694">
        <v>142.82371289999978</v>
      </c>
      <c r="M13" s="837">
        <v>1054</v>
      </c>
      <c r="N13" s="694">
        <v>102.80745074999994</v>
      </c>
      <c r="O13" s="837">
        <v>982</v>
      </c>
      <c r="P13" s="694">
        <v>122.67120382000003</v>
      </c>
      <c r="Q13" s="837">
        <v>1054</v>
      </c>
      <c r="R13" s="694">
        <v>210.32247673999973</v>
      </c>
      <c r="S13" s="837">
        <v>1329</v>
      </c>
      <c r="T13" s="694">
        <v>214.31562407999982</v>
      </c>
      <c r="U13" s="837">
        <v>1264</v>
      </c>
      <c r="V13" s="694">
        <v>205.99877706000007</v>
      </c>
      <c r="W13" s="837">
        <v>1144</v>
      </c>
      <c r="X13" s="694">
        <v>159.28104866000001</v>
      </c>
      <c r="Y13" s="837">
        <v>1091</v>
      </c>
    </row>
    <row r="14" spans="1:25" x14ac:dyDescent="0.25">
      <c r="B14" s="713"/>
      <c r="C14" s="710" t="s">
        <v>997</v>
      </c>
      <c r="D14" s="694">
        <v>0</v>
      </c>
      <c r="E14" s="837">
        <v>0</v>
      </c>
      <c r="F14" s="694">
        <v>0</v>
      </c>
      <c r="G14" s="837">
        <v>0</v>
      </c>
      <c r="H14" s="694">
        <v>0</v>
      </c>
      <c r="I14" s="837">
        <v>0</v>
      </c>
      <c r="J14" s="694">
        <v>0</v>
      </c>
      <c r="K14" s="837">
        <v>0</v>
      </c>
      <c r="L14" s="694">
        <v>0</v>
      </c>
      <c r="M14" s="837">
        <v>0</v>
      </c>
      <c r="N14" s="694">
        <v>0</v>
      </c>
      <c r="O14" s="837">
        <v>0</v>
      </c>
      <c r="P14" s="694">
        <v>0</v>
      </c>
      <c r="Q14" s="837">
        <v>0</v>
      </c>
      <c r="R14" s="694">
        <v>0</v>
      </c>
      <c r="S14" s="837">
        <v>0</v>
      </c>
      <c r="T14" s="694">
        <v>0</v>
      </c>
      <c r="U14" s="837">
        <v>0</v>
      </c>
      <c r="V14" s="694">
        <v>2.1928059999999999E-2</v>
      </c>
      <c r="W14" s="837">
        <v>1</v>
      </c>
      <c r="X14" s="694">
        <v>4.7611279999999999E-2</v>
      </c>
      <c r="Y14" s="837">
        <v>1</v>
      </c>
    </row>
    <row r="15" spans="1:25" x14ac:dyDescent="0.25">
      <c r="B15" s="713"/>
      <c r="C15" s="710" t="s">
        <v>829</v>
      </c>
      <c r="D15" s="694">
        <v>1.6133407899999996</v>
      </c>
      <c r="E15" s="837">
        <v>303</v>
      </c>
      <c r="F15" s="694">
        <v>38.226982410000033</v>
      </c>
      <c r="G15" s="837">
        <v>1018</v>
      </c>
      <c r="H15" s="694">
        <v>58.918363059999976</v>
      </c>
      <c r="I15" s="837">
        <v>1077</v>
      </c>
      <c r="J15" s="694">
        <v>89.306823080000029</v>
      </c>
      <c r="K15" s="837">
        <v>1107</v>
      </c>
      <c r="L15" s="694">
        <v>68.19310465999996</v>
      </c>
      <c r="M15" s="837">
        <v>1134</v>
      </c>
      <c r="N15" s="694">
        <v>64.428219349999992</v>
      </c>
      <c r="O15" s="837">
        <v>914</v>
      </c>
      <c r="P15" s="694">
        <v>90.980394179999905</v>
      </c>
      <c r="Q15" s="837">
        <v>942</v>
      </c>
      <c r="R15" s="694">
        <v>134.10343298000015</v>
      </c>
      <c r="S15" s="837">
        <v>2038</v>
      </c>
      <c r="T15" s="694">
        <v>99.060039910000043</v>
      </c>
      <c r="U15" s="837">
        <v>1475</v>
      </c>
      <c r="V15" s="694">
        <v>134.26844500000004</v>
      </c>
      <c r="W15" s="837">
        <v>965</v>
      </c>
      <c r="X15" s="694">
        <v>82.963445980000031</v>
      </c>
      <c r="Y15" s="837">
        <v>884</v>
      </c>
    </row>
    <row r="16" spans="1:25" ht="21" x14ac:dyDescent="0.25">
      <c r="B16" s="713"/>
      <c r="C16" s="993" t="s">
        <v>830</v>
      </c>
      <c r="D16" s="694">
        <v>2.3106407100000004</v>
      </c>
      <c r="E16" s="837">
        <v>287</v>
      </c>
      <c r="F16" s="694">
        <v>35.09699006000001</v>
      </c>
      <c r="G16" s="837">
        <v>845</v>
      </c>
      <c r="H16" s="694">
        <v>62.063226460000017</v>
      </c>
      <c r="I16" s="837">
        <v>914</v>
      </c>
      <c r="J16" s="694">
        <v>82.940136830000014</v>
      </c>
      <c r="K16" s="837">
        <v>966</v>
      </c>
      <c r="L16" s="694">
        <v>118.11195247999997</v>
      </c>
      <c r="M16" s="837">
        <v>1017</v>
      </c>
      <c r="N16" s="694">
        <v>107.13321665000002</v>
      </c>
      <c r="O16" s="837">
        <v>856</v>
      </c>
      <c r="P16" s="694">
        <v>119.79070577000014</v>
      </c>
      <c r="Q16" s="837">
        <v>920</v>
      </c>
      <c r="R16" s="694">
        <v>205.83074022000005</v>
      </c>
      <c r="S16" s="837">
        <v>1252</v>
      </c>
      <c r="T16" s="694">
        <v>170.25162798000005</v>
      </c>
      <c r="U16" s="837">
        <v>980</v>
      </c>
      <c r="V16" s="694">
        <v>137.92288743000009</v>
      </c>
      <c r="W16" s="837">
        <v>768</v>
      </c>
      <c r="X16" s="694">
        <v>121.93996318999996</v>
      </c>
      <c r="Y16" s="837">
        <v>740</v>
      </c>
    </row>
    <row r="17" spans="2:25" x14ac:dyDescent="0.25">
      <c r="B17" s="713"/>
      <c r="C17" s="710" t="s">
        <v>831</v>
      </c>
      <c r="D17" s="694">
        <v>0.65377199000000008</v>
      </c>
      <c r="E17" s="837">
        <v>84</v>
      </c>
      <c r="F17" s="694">
        <v>11.083517860000001</v>
      </c>
      <c r="G17" s="837">
        <v>260</v>
      </c>
      <c r="H17" s="694">
        <v>14.066780919999996</v>
      </c>
      <c r="I17" s="837">
        <v>256</v>
      </c>
      <c r="J17" s="694">
        <v>28.810053180000004</v>
      </c>
      <c r="K17" s="837">
        <v>254</v>
      </c>
      <c r="L17" s="694">
        <v>32.433719530000012</v>
      </c>
      <c r="M17" s="837">
        <v>279</v>
      </c>
      <c r="N17" s="694">
        <v>41.750444990000005</v>
      </c>
      <c r="O17" s="837">
        <v>223</v>
      </c>
      <c r="P17" s="694">
        <v>57.893462469999982</v>
      </c>
      <c r="Q17" s="837">
        <v>263</v>
      </c>
      <c r="R17" s="694">
        <v>57.807886210000042</v>
      </c>
      <c r="S17" s="837">
        <v>429</v>
      </c>
      <c r="T17" s="694">
        <v>27.978839749999995</v>
      </c>
      <c r="U17" s="837">
        <v>305</v>
      </c>
      <c r="V17" s="694">
        <v>33.577431940000004</v>
      </c>
      <c r="W17" s="837">
        <v>202</v>
      </c>
      <c r="X17" s="694">
        <v>35.472948039999999</v>
      </c>
      <c r="Y17" s="837">
        <v>186</v>
      </c>
    </row>
    <row r="18" spans="2:25" x14ac:dyDescent="0.25">
      <c r="B18" s="713"/>
      <c r="C18" s="710" t="s">
        <v>141</v>
      </c>
      <c r="D18" s="694">
        <v>6.4196350199999994</v>
      </c>
      <c r="E18" s="837">
        <v>884</v>
      </c>
      <c r="F18" s="694">
        <v>74.169615520000093</v>
      </c>
      <c r="G18" s="837">
        <v>2700</v>
      </c>
      <c r="H18" s="694">
        <v>181.66313284000009</v>
      </c>
      <c r="I18" s="837">
        <v>2839</v>
      </c>
      <c r="J18" s="694">
        <v>218.75337222999988</v>
      </c>
      <c r="K18" s="837">
        <v>2713</v>
      </c>
      <c r="L18" s="694">
        <v>366.46125914999999</v>
      </c>
      <c r="M18" s="837">
        <v>2641</v>
      </c>
      <c r="N18" s="694">
        <v>317.35408045000014</v>
      </c>
      <c r="O18" s="837">
        <v>2097</v>
      </c>
      <c r="P18" s="694">
        <v>274.44084883000005</v>
      </c>
      <c r="Q18" s="837">
        <v>2158</v>
      </c>
      <c r="R18" s="694">
        <v>389.96397003999965</v>
      </c>
      <c r="S18" s="837">
        <v>3080</v>
      </c>
      <c r="T18" s="694">
        <v>286.94757650999986</v>
      </c>
      <c r="U18" s="837">
        <v>2442</v>
      </c>
      <c r="V18" s="694">
        <v>234.80307195999995</v>
      </c>
      <c r="W18" s="837">
        <v>1953</v>
      </c>
      <c r="X18" s="694">
        <v>318.38124602000016</v>
      </c>
      <c r="Y18" s="837">
        <v>1797</v>
      </c>
    </row>
    <row r="19" spans="2:25" x14ac:dyDescent="0.25">
      <c r="B19" s="713"/>
      <c r="C19" s="710" t="s">
        <v>832</v>
      </c>
      <c r="D19" s="694">
        <v>0.69338649999999991</v>
      </c>
      <c r="E19" s="837">
        <v>99</v>
      </c>
      <c r="F19" s="694">
        <v>12.944989639999999</v>
      </c>
      <c r="G19" s="837">
        <v>299</v>
      </c>
      <c r="H19" s="694">
        <v>18.172449019999998</v>
      </c>
      <c r="I19" s="837">
        <v>322</v>
      </c>
      <c r="J19" s="694">
        <v>17.334867750000008</v>
      </c>
      <c r="K19" s="837">
        <v>315</v>
      </c>
      <c r="L19" s="694">
        <v>29.928264739999992</v>
      </c>
      <c r="M19" s="837">
        <v>317</v>
      </c>
      <c r="N19" s="694">
        <v>42.616598239999995</v>
      </c>
      <c r="O19" s="837">
        <v>270</v>
      </c>
      <c r="P19" s="694">
        <v>58.687881519999983</v>
      </c>
      <c r="Q19" s="837">
        <v>269</v>
      </c>
      <c r="R19" s="694">
        <v>86.009198269999999</v>
      </c>
      <c r="S19" s="837">
        <v>370</v>
      </c>
      <c r="T19" s="694">
        <v>74.06310427999999</v>
      </c>
      <c r="U19" s="837">
        <v>321</v>
      </c>
      <c r="V19" s="694">
        <v>31.863926399999997</v>
      </c>
      <c r="W19" s="837">
        <v>278</v>
      </c>
      <c r="X19" s="694">
        <v>42.696789119999998</v>
      </c>
      <c r="Y19" s="837">
        <v>251</v>
      </c>
    </row>
    <row r="20" spans="2:25" x14ac:dyDescent="0.25">
      <c r="B20" s="713"/>
      <c r="C20" s="710" t="s">
        <v>833</v>
      </c>
      <c r="D20" s="694">
        <v>4.6937409600000013</v>
      </c>
      <c r="E20" s="837">
        <v>240</v>
      </c>
      <c r="F20" s="694">
        <v>98.99633983999999</v>
      </c>
      <c r="G20" s="837">
        <v>619</v>
      </c>
      <c r="H20" s="694">
        <v>161.26654362000002</v>
      </c>
      <c r="I20" s="837">
        <v>670</v>
      </c>
      <c r="J20" s="694">
        <v>138.35351864000012</v>
      </c>
      <c r="K20" s="837">
        <v>649</v>
      </c>
      <c r="L20" s="694">
        <v>163.83295407000008</v>
      </c>
      <c r="M20" s="837">
        <v>643</v>
      </c>
      <c r="N20" s="694">
        <v>109.02017871999999</v>
      </c>
      <c r="O20" s="837">
        <v>530</v>
      </c>
      <c r="P20" s="694">
        <v>176.73443629999997</v>
      </c>
      <c r="Q20" s="837">
        <v>561</v>
      </c>
      <c r="R20" s="694">
        <v>171.49753131000006</v>
      </c>
      <c r="S20" s="837">
        <v>827</v>
      </c>
      <c r="T20" s="694">
        <v>145.32679986000011</v>
      </c>
      <c r="U20" s="837">
        <v>627</v>
      </c>
      <c r="V20" s="694">
        <v>141.15875885999992</v>
      </c>
      <c r="W20" s="837">
        <v>519</v>
      </c>
      <c r="X20" s="694">
        <v>115.45051113999995</v>
      </c>
      <c r="Y20" s="837">
        <v>477</v>
      </c>
    </row>
    <row r="21" spans="2:25" x14ac:dyDescent="0.25">
      <c r="B21" s="713"/>
      <c r="C21" s="710" t="s">
        <v>834</v>
      </c>
      <c r="D21" s="694">
        <v>31.800986559999988</v>
      </c>
      <c r="E21" s="837">
        <v>1803</v>
      </c>
      <c r="F21" s="694">
        <v>406.57441090999936</v>
      </c>
      <c r="G21" s="837">
        <v>5729</v>
      </c>
      <c r="H21" s="694">
        <v>865.02392368999983</v>
      </c>
      <c r="I21" s="837">
        <v>6023</v>
      </c>
      <c r="J21" s="694">
        <v>1132.3673549600003</v>
      </c>
      <c r="K21" s="837">
        <v>5766</v>
      </c>
      <c r="L21" s="694">
        <v>1158.9521912400014</v>
      </c>
      <c r="M21" s="837">
        <v>5677</v>
      </c>
      <c r="N21" s="694">
        <v>918.4353764899987</v>
      </c>
      <c r="O21" s="837">
        <v>4317</v>
      </c>
      <c r="P21" s="694">
        <v>984.89277087999858</v>
      </c>
      <c r="Q21" s="837">
        <v>4428</v>
      </c>
      <c r="R21" s="694">
        <v>1303.8971548699985</v>
      </c>
      <c r="S21" s="837">
        <v>6597</v>
      </c>
      <c r="T21" s="694">
        <v>1202.9374751500015</v>
      </c>
      <c r="U21" s="837">
        <v>5143</v>
      </c>
      <c r="V21" s="694">
        <v>1099.4052748000013</v>
      </c>
      <c r="W21" s="837">
        <v>3801</v>
      </c>
      <c r="X21" s="694">
        <v>981.52421438999932</v>
      </c>
      <c r="Y21" s="837">
        <v>3494</v>
      </c>
    </row>
    <row r="22" spans="2:25" x14ac:dyDescent="0.25">
      <c r="B22" s="713"/>
      <c r="C22" s="710" t="s">
        <v>835</v>
      </c>
      <c r="D22" s="694">
        <v>1.8097778800000002</v>
      </c>
      <c r="E22" s="837">
        <v>219</v>
      </c>
      <c r="F22" s="694">
        <v>35.473907930000003</v>
      </c>
      <c r="G22" s="837">
        <v>689</v>
      </c>
      <c r="H22" s="694">
        <v>54.71275710999997</v>
      </c>
      <c r="I22" s="837">
        <v>710</v>
      </c>
      <c r="J22" s="694">
        <v>66.308957739999997</v>
      </c>
      <c r="K22" s="837">
        <v>704</v>
      </c>
      <c r="L22" s="694">
        <v>64.491825480000045</v>
      </c>
      <c r="M22" s="837">
        <v>728</v>
      </c>
      <c r="N22" s="694">
        <v>57.10110828000002</v>
      </c>
      <c r="O22" s="837">
        <v>604</v>
      </c>
      <c r="P22" s="694">
        <v>69.101145619999969</v>
      </c>
      <c r="Q22" s="837">
        <v>616</v>
      </c>
      <c r="R22" s="694">
        <v>89.528965789999916</v>
      </c>
      <c r="S22" s="837">
        <v>929</v>
      </c>
      <c r="T22" s="694">
        <v>60.985962930000014</v>
      </c>
      <c r="U22" s="837">
        <v>740</v>
      </c>
      <c r="V22" s="694">
        <v>60.256175320000011</v>
      </c>
      <c r="W22" s="837">
        <v>554</v>
      </c>
      <c r="X22" s="694">
        <v>83.560226900000018</v>
      </c>
      <c r="Y22" s="837">
        <v>502</v>
      </c>
    </row>
    <row r="23" spans="2:25" x14ac:dyDescent="0.25">
      <c r="B23" s="713"/>
      <c r="C23" s="710" t="s">
        <v>836</v>
      </c>
      <c r="D23" s="694">
        <v>55.668210950000017</v>
      </c>
      <c r="E23" s="837">
        <v>1344</v>
      </c>
      <c r="F23" s="694">
        <v>792.38792639000087</v>
      </c>
      <c r="G23" s="837">
        <v>4103</v>
      </c>
      <c r="H23" s="694">
        <v>989.92791244999808</v>
      </c>
      <c r="I23" s="837">
        <v>4591</v>
      </c>
      <c r="J23" s="694">
        <v>1688.4762892000001</v>
      </c>
      <c r="K23" s="837">
        <v>4787</v>
      </c>
      <c r="L23" s="694">
        <v>1250.3719828700007</v>
      </c>
      <c r="M23" s="837">
        <v>4886</v>
      </c>
      <c r="N23" s="694">
        <v>1144.603899650001</v>
      </c>
      <c r="O23" s="837">
        <v>4145</v>
      </c>
      <c r="P23" s="694">
        <v>1009.4855154899967</v>
      </c>
      <c r="Q23" s="837">
        <v>4278</v>
      </c>
      <c r="R23" s="694">
        <v>1243.5476971800008</v>
      </c>
      <c r="S23" s="837">
        <v>6100</v>
      </c>
      <c r="T23" s="694">
        <v>1277.2742048500033</v>
      </c>
      <c r="U23" s="837">
        <v>5185</v>
      </c>
      <c r="V23" s="694">
        <v>1275.6595672899994</v>
      </c>
      <c r="W23" s="837">
        <v>4330</v>
      </c>
      <c r="X23" s="694">
        <v>1078.2921313799984</v>
      </c>
      <c r="Y23" s="837">
        <v>3919</v>
      </c>
    </row>
    <row r="24" spans="2:25" x14ac:dyDescent="0.25">
      <c r="B24" s="713"/>
      <c r="C24" s="711" t="s">
        <v>4</v>
      </c>
      <c r="D24" s="694">
        <v>2.3462272799999999</v>
      </c>
      <c r="E24" s="837">
        <v>982</v>
      </c>
      <c r="F24" s="694">
        <v>47.062858720000008</v>
      </c>
      <c r="G24" s="837">
        <v>4911</v>
      </c>
      <c r="H24" s="694">
        <v>83.10573523999993</v>
      </c>
      <c r="I24" s="837">
        <v>6570</v>
      </c>
      <c r="J24" s="694">
        <v>122.55886006999974</v>
      </c>
      <c r="K24" s="837">
        <v>7239</v>
      </c>
      <c r="L24" s="694">
        <v>126.72491892999977</v>
      </c>
      <c r="M24" s="837">
        <v>7496</v>
      </c>
      <c r="N24" s="694">
        <v>97.472492410000157</v>
      </c>
      <c r="O24" s="837">
        <v>6300</v>
      </c>
      <c r="P24" s="694">
        <v>138.79922536999968</v>
      </c>
      <c r="Q24" s="837">
        <v>7040</v>
      </c>
      <c r="R24" s="694">
        <v>196.13242444000005</v>
      </c>
      <c r="S24" s="837">
        <v>13552</v>
      </c>
      <c r="T24" s="694">
        <v>221.52101550000017</v>
      </c>
      <c r="U24" s="837">
        <v>11170</v>
      </c>
      <c r="V24" s="694">
        <v>178.61166331999976</v>
      </c>
      <c r="W24" s="837">
        <v>8394</v>
      </c>
      <c r="X24" s="694">
        <v>170.73817760999958</v>
      </c>
      <c r="Y24" s="837">
        <v>7822</v>
      </c>
    </row>
    <row r="25" spans="2:25" x14ac:dyDescent="0.25">
      <c r="B25" s="712"/>
      <c r="C25" s="714" t="s">
        <v>837</v>
      </c>
      <c r="D25" s="945">
        <f>SUM(D4:D24)</f>
        <v>155.45133909999998</v>
      </c>
      <c r="E25" s="946">
        <f t="shared" ref="E25:W25" si="0">SUM(E4:E24)</f>
        <v>9743</v>
      </c>
      <c r="F25" s="945">
        <f t="shared" si="0"/>
        <v>2225.3420765400001</v>
      </c>
      <c r="G25" s="946">
        <f t="shared" si="0"/>
        <v>31335</v>
      </c>
      <c r="H25" s="945">
        <f t="shared" si="0"/>
        <v>3597.5381447899981</v>
      </c>
      <c r="I25" s="946">
        <f t="shared" si="0"/>
        <v>35093</v>
      </c>
      <c r="J25" s="945">
        <f t="shared" si="0"/>
        <v>5014.7478023500007</v>
      </c>
      <c r="K25" s="947">
        <f t="shared" si="0"/>
        <v>36049</v>
      </c>
      <c r="L25" s="945">
        <f t="shared" si="0"/>
        <v>4753.8829887800021</v>
      </c>
      <c r="M25" s="947">
        <f t="shared" si="0"/>
        <v>36552</v>
      </c>
      <c r="N25" s="945">
        <f t="shared" si="0"/>
        <v>3935.4251413699999</v>
      </c>
      <c r="O25" s="947">
        <f t="shared" si="0"/>
        <v>30238</v>
      </c>
      <c r="P25" s="945">
        <f t="shared" si="0"/>
        <v>4189.1202430899948</v>
      </c>
      <c r="Q25" s="947">
        <f t="shared" si="0"/>
        <v>31846</v>
      </c>
      <c r="R25" s="945">
        <f t="shared" si="0"/>
        <v>5533.2490693199979</v>
      </c>
      <c r="S25" s="947">
        <f t="shared" si="0"/>
        <v>49244</v>
      </c>
      <c r="T25" s="945">
        <f t="shared" si="0"/>
        <v>5081.9187788600057</v>
      </c>
      <c r="U25" s="947">
        <f t="shared" si="0"/>
        <v>40774</v>
      </c>
      <c r="V25" s="945">
        <f t="shared" si="0"/>
        <v>4686.4606765300005</v>
      </c>
      <c r="W25" s="947">
        <f t="shared" si="0"/>
        <v>32127</v>
      </c>
      <c r="X25" s="945">
        <f t="shared" ref="X25:Y25" si="1">SUM(X4:X24)</f>
        <v>4216.3289743299965</v>
      </c>
      <c r="Y25" s="947">
        <f t="shared" si="1"/>
        <v>29932</v>
      </c>
    </row>
    <row r="26" spans="2:25" ht="13.2" customHeight="1" x14ac:dyDescent="0.25">
      <c r="B26" s="1406" t="s">
        <v>838</v>
      </c>
      <c r="C26" s="1406"/>
      <c r="D26" s="1406"/>
      <c r="E26" s="1406"/>
      <c r="F26" s="1406"/>
      <c r="G26" s="1406"/>
      <c r="H26" s="1406"/>
      <c r="I26" s="1406"/>
      <c r="J26" s="1406"/>
      <c r="K26" s="1406"/>
      <c r="L26" s="1406"/>
      <c r="M26" s="1406"/>
      <c r="N26" s="1406"/>
      <c r="O26" s="1406"/>
      <c r="P26" s="1406"/>
      <c r="Q26" s="1406"/>
      <c r="R26" s="1406"/>
      <c r="S26" s="1406"/>
      <c r="T26" s="1406"/>
      <c r="U26" s="1406"/>
      <c r="V26" s="1406"/>
      <c r="W26" s="1406"/>
      <c r="X26" s="1199"/>
      <c r="Y26" s="1199"/>
    </row>
    <row r="27" spans="2:25" x14ac:dyDescent="0.25">
      <c r="C27" s="1405"/>
      <c r="D27" s="1405"/>
      <c r="E27" s="1405"/>
      <c r="F27" s="1405"/>
      <c r="G27" s="1405"/>
      <c r="H27" s="1405"/>
      <c r="I27" s="1405"/>
      <c r="J27" s="1405"/>
      <c r="K27" s="1405"/>
    </row>
    <row r="28" spans="2:25" ht="28.95" customHeight="1" x14ac:dyDescent="0.25"/>
    <row r="29" spans="2:25" x14ac:dyDescent="0.25">
      <c r="F29" s="715"/>
      <c r="G29" s="715"/>
      <c r="H29" s="110" t="s">
        <v>245</v>
      </c>
      <c r="I29"/>
      <c r="J29"/>
      <c r="K29" s="715"/>
      <c r="L29" s="715"/>
      <c r="N29" s="715"/>
    </row>
    <row r="30" spans="2:25" x14ac:dyDescent="0.25">
      <c r="F30" s="715"/>
      <c r="H30" s="715"/>
      <c r="J30" s="715"/>
      <c r="L30" s="715"/>
      <c r="N30" s="715"/>
    </row>
  </sheetData>
  <mergeCells count="13">
    <mergeCell ref="C27:K27"/>
    <mergeCell ref="B26:W26"/>
    <mergeCell ref="D2:E2"/>
    <mergeCell ref="F2:G2"/>
    <mergeCell ref="H2:I2"/>
    <mergeCell ref="J2:K2"/>
    <mergeCell ref="L2:M2"/>
    <mergeCell ref="N2:O2"/>
    <mergeCell ref="X2:Y2"/>
    <mergeCell ref="P2:Q2"/>
    <mergeCell ref="R2:S2"/>
    <mergeCell ref="T2:U2"/>
    <mergeCell ref="V2:W2"/>
  </mergeCells>
  <hyperlinks>
    <hyperlink ref="D30" r:id="rId1" display="E:\Training and archive\Lettie\PIT analysis\Employee incentive ETI\Cube\ETIPaymentsCube(BrandNew) 20170904.xlsx" xr:uid="{F7DD1E85-9DC3-4CCA-B8E3-3A072B2657F3}"/>
    <hyperlink ref="H29" location="CONTENTS!A1" display="BACK TO CONTENTS" xr:uid="{195DB245-2308-47AD-94EE-1ABB49F7790B}"/>
  </hyperlinks>
  <pageMargins left="0.70866141732283472" right="0.70866141732283472" top="0.74803149606299213" bottom="0.74803149606299213" header="0.31496062992125984" footer="0.31496062992125984"/>
  <pageSetup paperSize="9" scale="55" orientation="portrait" horizontalDpi="300" verticalDpi="300"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DC5A6-06A4-43AC-84EB-CA0124740D02}">
  <dimension ref="A1:AC60"/>
  <sheetViews>
    <sheetView showGridLines="0" zoomScaleNormal="100" workbookViewId="0"/>
  </sheetViews>
  <sheetFormatPr defaultColWidth="9.109375" defaultRowHeight="13.2" x14ac:dyDescent="0.25"/>
  <cols>
    <col min="1" max="1" width="6.6640625" style="4" bestFit="1" customWidth="1"/>
    <col min="2" max="2" width="0.88671875" customWidth="1"/>
    <col min="3" max="3" width="2.6640625" style="1" customWidth="1"/>
    <col min="4" max="4" width="15.6640625" style="1" customWidth="1"/>
    <col min="5" max="5" width="9.88671875" style="1" bestFit="1" customWidth="1"/>
    <col min="6" max="6" width="9.33203125" style="1" customWidth="1"/>
    <col min="7" max="7" width="9.88671875" style="1" bestFit="1" customWidth="1"/>
    <col min="8" max="8" width="9.88671875" style="2" bestFit="1" customWidth="1"/>
    <col min="9" max="9" width="9.33203125" style="2" customWidth="1"/>
    <col min="10" max="11" width="9.88671875" style="2" bestFit="1" customWidth="1"/>
    <col min="12" max="12" width="9.33203125" style="2" customWidth="1"/>
    <col min="13" max="14" width="9.88671875" style="2" bestFit="1" customWidth="1"/>
    <col min="15" max="15" width="9.33203125" style="2" customWidth="1"/>
    <col min="16" max="17" width="9.88671875" style="2" bestFit="1" customWidth="1"/>
    <col min="18" max="18" width="9.33203125" style="2" customWidth="1"/>
    <col min="19" max="19" width="9.88671875" style="2" bestFit="1" customWidth="1"/>
    <col min="20" max="20" width="9.109375" style="647"/>
    <col min="21" max="16384" width="9.109375" style="4"/>
  </cols>
  <sheetData>
    <row r="1" spans="1:29" customFormat="1" ht="19.2" customHeight="1" x14ac:dyDescent="0.25">
      <c r="B1" s="1442" t="s">
        <v>1153</v>
      </c>
      <c r="C1" s="1442"/>
      <c r="D1" s="1442"/>
      <c r="E1" s="1442"/>
      <c r="F1" s="1442"/>
      <c r="G1" s="1442"/>
      <c r="H1" s="1442"/>
      <c r="I1" s="1442"/>
      <c r="J1" s="1442"/>
      <c r="K1" s="1442"/>
      <c r="L1" s="1442"/>
      <c r="M1" s="1442"/>
      <c r="N1" s="1442"/>
      <c r="O1" s="1442"/>
      <c r="P1" s="1442"/>
      <c r="Q1" s="139"/>
      <c r="R1" s="139"/>
      <c r="S1" s="139"/>
    </row>
    <row r="2" spans="1:29" customFormat="1" ht="15" customHeight="1" x14ac:dyDescent="0.25">
      <c r="B2" s="147"/>
      <c r="C2" s="148" t="s">
        <v>156</v>
      </c>
      <c r="D2" s="168"/>
      <c r="E2" s="555" t="s">
        <v>891</v>
      </c>
      <c r="F2" s="149"/>
      <c r="G2" s="556"/>
      <c r="H2" s="555" t="s">
        <v>972</v>
      </c>
      <c r="I2" s="149"/>
      <c r="J2" s="556"/>
      <c r="K2" s="555" t="s">
        <v>994</v>
      </c>
      <c r="L2" s="149"/>
      <c r="M2" s="556"/>
      <c r="N2" s="555" t="s">
        <v>1024</v>
      </c>
      <c r="O2" s="149"/>
      <c r="P2" s="556"/>
      <c r="Q2" s="555" t="s">
        <v>1152</v>
      </c>
      <c r="R2" s="149"/>
      <c r="S2" s="556"/>
    </row>
    <row r="3" spans="1:29" customFormat="1" ht="38.1" customHeight="1" x14ac:dyDescent="0.25">
      <c r="B3" s="150"/>
      <c r="C3" s="1443" t="s">
        <v>83</v>
      </c>
      <c r="D3" s="1444"/>
      <c r="E3" s="692" t="s">
        <v>1150</v>
      </c>
      <c r="F3" s="692" t="s">
        <v>1151</v>
      </c>
      <c r="G3" s="757" t="s">
        <v>1155</v>
      </c>
      <c r="H3" s="692" t="s">
        <v>1150</v>
      </c>
      <c r="I3" s="692" t="s">
        <v>1151</v>
      </c>
      <c r="J3" s="757" t="s">
        <v>1155</v>
      </c>
      <c r="K3" s="692" t="s">
        <v>1150</v>
      </c>
      <c r="L3" s="692" t="s">
        <v>1151</v>
      </c>
      <c r="M3" s="757" t="s">
        <v>1155</v>
      </c>
      <c r="N3" s="692" t="s">
        <v>1150</v>
      </c>
      <c r="O3" s="692" t="s">
        <v>1151</v>
      </c>
      <c r="P3" s="757" t="s">
        <v>1155</v>
      </c>
      <c r="Q3" s="692" t="s">
        <v>1150</v>
      </c>
      <c r="R3" s="692" t="s">
        <v>1151</v>
      </c>
      <c r="S3" s="757" t="s">
        <v>1155</v>
      </c>
    </row>
    <row r="4" spans="1:29" customFormat="1" ht="13.35" customHeight="1" x14ac:dyDescent="0.25">
      <c r="A4" s="956"/>
      <c r="B4" s="22"/>
      <c r="C4" s="23" t="s">
        <v>2</v>
      </c>
      <c r="D4" s="98"/>
      <c r="E4" s="552">
        <v>8600325</v>
      </c>
      <c r="F4" s="552">
        <v>172395.14139035001</v>
      </c>
      <c r="G4" s="553">
        <v>6487009</v>
      </c>
      <c r="H4" s="552">
        <v>8333103</v>
      </c>
      <c r="I4" s="552">
        <v>176825.06778247</v>
      </c>
      <c r="J4" s="553">
        <v>6364753</v>
      </c>
      <c r="K4" s="552">
        <v>8693900</v>
      </c>
      <c r="L4" s="552">
        <v>181156.9473885</v>
      </c>
      <c r="M4" s="553">
        <v>6564705</v>
      </c>
      <c r="N4" s="552">
        <v>8768616</v>
      </c>
      <c r="O4" s="552">
        <v>199269.22137467001</v>
      </c>
      <c r="P4" s="553">
        <v>6624555</v>
      </c>
      <c r="Q4" s="552">
        <v>8980851</v>
      </c>
      <c r="R4" s="552">
        <v>214577.34491791</v>
      </c>
      <c r="S4" s="553">
        <v>6705569</v>
      </c>
    </row>
    <row r="5" spans="1:29" customFormat="1" ht="13.35" customHeight="1" x14ac:dyDescent="0.25">
      <c r="A5" s="956"/>
      <c r="B5" s="22"/>
      <c r="C5" s="23" t="s">
        <v>3</v>
      </c>
      <c r="D5" s="98"/>
      <c r="E5" s="552">
        <v>9762912</v>
      </c>
      <c r="F5" s="552">
        <v>304324.92019686999</v>
      </c>
      <c r="G5" s="553">
        <v>7172857</v>
      </c>
      <c r="H5" s="552">
        <v>9321999</v>
      </c>
      <c r="I5" s="552">
        <v>287177.34025289002</v>
      </c>
      <c r="J5" s="553">
        <v>6951916</v>
      </c>
      <c r="K5" s="552">
        <v>9361123</v>
      </c>
      <c r="L5" s="552">
        <v>297383.30781821004</v>
      </c>
      <c r="M5" s="553">
        <v>6992350</v>
      </c>
      <c r="N5" s="552">
        <v>9479251</v>
      </c>
      <c r="O5" s="552">
        <v>322968.42795638001</v>
      </c>
      <c r="P5" s="553">
        <v>7060409</v>
      </c>
      <c r="Q5" s="552">
        <v>9554113</v>
      </c>
      <c r="R5" s="552">
        <v>346652.29294468998</v>
      </c>
      <c r="S5" s="553">
        <v>7093608</v>
      </c>
    </row>
    <row r="6" spans="1:29" customFormat="1" ht="13.35" customHeight="1" x14ac:dyDescent="0.25">
      <c r="A6" s="956"/>
      <c r="B6" s="197"/>
      <c r="C6" s="1040" t="s">
        <v>986</v>
      </c>
      <c r="D6" s="134"/>
      <c r="E6" s="560">
        <v>853603</v>
      </c>
      <c r="F6" s="560">
        <v>15775.140874250001</v>
      </c>
      <c r="G6" s="561">
        <v>1</v>
      </c>
      <c r="H6" s="560">
        <v>783818</v>
      </c>
      <c r="I6" s="560">
        <v>13405.766413450001</v>
      </c>
      <c r="J6" s="561">
        <v>1</v>
      </c>
      <c r="K6" s="560">
        <v>797648</v>
      </c>
      <c r="L6" s="560">
        <v>12705.40504263</v>
      </c>
      <c r="M6" s="561">
        <v>1</v>
      </c>
      <c r="N6" s="560">
        <v>772569</v>
      </c>
      <c r="O6" s="560">
        <v>13205.425159940001</v>
      </c>
      <c r="P6" s="561">
        <v>1</v>
      </c>
      <c r="Q6" s="560">
        <v>689072</v>
      </c>
      <c r="R6" s="560">
        <v>13682.32741722</v>
      </c>
      <c r="S6" s="561">
        <v>1</v>
      </c>
    </row>
    <row r="7" spans="1:29" customFormat="1" ht="13.35" customHeight="1" x14ac:dyDescent="0.25">
      <c r="B7" s="167"/>
      <c r="C7" s="226" t="s">
        <v>8</v>
      </c>
      <c r="D7" s="227"/>
      <c r="E7" s="259">
        <f>SUM(E4:E6)</f>
        <v>19216840</v>
      </c>
      <c r="F7" s="259">
        <f t="shared" ref="F7:P7" si="0">SUM(F4:F6)</f>
        <v>492495.20246146998</v>
      </c>
      <c r="G7" s="260">
        <f t="shared" si="0"/>
        <v>13659867</v>
      </c>
      <c r="H7" s="259">
        <f t="shared" si="0"/>
        <v>18438920</v>
      </c>
      <c r="I7" s="259">
        <f t="shared" si="0"/>
        <v>477408.17444881005</v>
      </c>
      <c r="J7" s="260">
        <f t="shared" si="0"/>
        <v>13316670</v>
      </c>
      <c r="K7" s="259">
        <f t="shared" si="0"/>
        <v>18852671</v>
      </c>
      <c r="L7" s="259">
        <f t="shared" si="0"/>
        <v>491245.66024934006</v>
      </c>
      <c r="M7" s="260">
        <f t="shared" si="0"/>
        <v>13557056</v>
      </c>
      <c r="N7" s="259">
        <f t="shared" si="0"/>
        <v>19020436</v>
      </c>
      <c r="O7" s="259">
        <f t="shared" si="0"/>
        <v>535443.07449099002</v>
      </c>
      <c r="P7" s="260">
        <f t="shared" si="0"/>
        <v>13684965</v>
      </c>
      <c r="Q7" s="259">
        <f t="shared" ref="Q7:S7" si="1">SUM(Q4:Q6)</f>
        <v>19224036</v>
      </c>
      <c r="R7" s="259">
        <f t="shared" si="1"/>
        <v>574911.96527981991</v>
      </c>
      <c r="S7" s="260">
        <f t="shared" si="1"/>
        <v>13799178</v>
      </c>
    </row>
    <row r="8" spans="1:29" customFormat="1" ht="13.35" customHeight="1" x14ac:dyDescent="0.25">
      <c r="B8" s="8"/>
      <c r="C8" s="264" t="s">
        <v>82</v>
      </c>
      <c r="D8" s="17"/>
      <c r="E8" s="265"/>
      <c r="F8" s="265"/>
      <c r="G8" s="266"/>
      <c r="H8" s="265"/>
      <c r="I8" s="265"/>
      <c r="J8" s="266"/>
      <c r="K8" s="265"/>
      <c r="L8" s="265"/>
      <c r="M8" s="266"/>
      <c r="N8" s="265"/>
      <c r="O8" s="265"/>
      <c r="P8" s="266"/>
      <c r="Q8" s="265"/>
      <c r="R8" s="265"/>
      <c r="S8" s="266"/>
    </row>
    <row r="9" spans="1:29" customFormat="1" ht="13.35" customHeight="1" x14ac:dyDescent="0.25">
      <c r="B9" s="22"/>
      <c r="C9" s="23" t="s">
        <v>2</v>
      </c>
      <c r="D9" s="98"/>
      <c r="E9" s="523">
        <f>+E4/E$7</f>
        <v>0.44754106294271068</v>
      </c>
      <c r="F9" s="523">
        <f t="shared" ref="F9:S9" si="2">+F4/F$7</f>
        <v>0.35004430607389975</v>
      </c>
      <c r="G9" s="524">
        <f t="shared" si="2"/>
        <v>0.47489547299399038</v>
      </c>
      <c r="H9" s="523">
        <f t="shared" si="2"/>
        <v>0.45193010219687485</v>
      </c>
      <c r="I9" s="523">
        <f t="shared" si="2"/>
        <v>0.37038550499606077</v>
      </c>
      <c r="J9" s="524">
        <f t="shared" si="2"/>
        <v>0.47795379775874902</v>
      </c>
      <c r="K9" s="523">
        <f t="shared" si="2"/>
        <v>0.46114951032667995</v>
      </c>
      <c r="L9" s="523">
        <f t="shared" si="2"/>
        <v>0.36877058068370666</v>
      </c>
      <c r="M9" s="524">
        <f t="shared" si="2"/>
        <v>0.4842279179196427</v>
      </c>
      <c r="N9" s="523">
        <f t="shared" si="2"/>
        <v>0.46101025234121867</v>
      </c>
      <c r="O9" s="523">
        <f t="shared" si="2"/>
        <v>0.37215762210409009</v>
      </c>
      <c r="P9" s="524">
        <f t="shared" si="2"/>
        <v>0.48407540684247274</v>
      </c>
      <c r="Q9" s="523">
        <f t="shared" si="2"/>
        <v>0.46716782053466815</v>
      </c>
      <c r="R9" s="523">
        <f t="shared" si="2"/>
        <v>0.37323513490186516</v>
      </c>
      <c r="S9" s="524">
        <f t="shared" si="2"/>
        <v>0.48593974220783298</v>
      </c>
    </row>
    <row r="10" spans="1:29" customFormat="1" ht="13.35" customHeight="1" x14ac:dyDescent="0.25">
      <c r="B10" s="22"/>
      <c r="C10" s="23" t="s">
        <v>3</v>
      </c>
      <c r="D10" s="98"/>
      <c r="E10" s="523">
        <f t="shared" ref="E10:S10" si="3">+E5/E$7</f>
        <v>0.50803940710335305</v>
      </c>
      <c r="F10" s="523">
        <f t="shared" si="3"/>
        <v>0.61792463901347072</v>
      </c>
      <c r="G10" s="524">
        <f t="shared" si="3"/>
        <v>0.52510445379885473</v>
      </c>
      <c r="H10" s="523">
        <f t="shared" si="3"/>
        <v>0.5055610089961885</v>
      </c>
      <c r="I10" s="523">
        <f t="shared" si="3"/>
        <v>0.60153419154259269</v>
      </c>
      <c r="J10" s="524">
        <f t="shared" si="3"/>
        <v>0.52204612714740251</v>
      </c>
      <c r="K10" s="523">
        <f t="shared" si="3"/>
        <v>0.49654094106877483</v>
      </c>
      <c r="L10" s="523">
        <f t="shared" si="3"/>
        <v>0.60536577090018084</v>
      </c>
      <c r="M10" s="524">
        <f t="shared" si="3"/>
        <v>0.51577200831803016</v>
      </c>
      <c r="N10" s="523">
        <f t="shared" si="3"/>
        <v>0.49837190903510309</v>
      </c>
      <c r="O10" s="523">
        <f t="shared" si="3"/>
        <v>0.60317976521295846</v>
      </c>
      <c r="P10" s="524">
        <f t="shared" si="3"/>
        <v>0.51592452008463308</v>
      </c>
      <c r="Q10" s="523">
        <f t="shared" si="3"/>
        <v>0.49698788537433036</v>
      </c>
      <c r="R10" s="523">
        <f t="shared" si="3"/>
        <v>0.60296586935004581</v>
      </c>
      <c r="S10" s="524">
        <f t="shared" si="3"/>
        <v>0.51406018532408237</v>
      </c>
    </row>
    <row r="11" spans="1:29" customFormat="1" ht="13.35" customHeight="1" x14ac:dyDescent="0.25">
      <c r="B11" s="197"/>
      <c r="C11" s="1040" t="s">
        <v>986</v>
      </c>
      <c r="D11" s="134"/>
      <c r="E11" s="838">
        <f t="shared" ref="E11:S11" si="4">+E6/E$7</f>
        <v>4.4419529953936235E-2</v>
      </c>
      <c r="F11" s="838">
        <f t="shared" si="4"/>
        <v>3.2031054912629649E-2</v>
      </c>
      <c r="G11" s="839">
        <f t="shared" si="4"/>
        <v>7.3207154945212858E-8</v>
      </c>
      <c r="H11" s="838">
        <f t="shared" si="4"/>
        <v>4.250888880693663E-2</v>
      </c>
      <c r="I11" s="838">
        <f t="shared" si="4"/>
        <v>2.8080303461346431E-2</v>
      </c>
      <c r="J11" s="839">
        <f t="shared" si="4"/>
        <v>7.509384853720938E-8</v>
      </c>
      <c r="K11" s="838">
        <f t="shared" si="4"/>
        <v>4.2309548604545215E-2</v>
      </c>
      <c r="L11" s="838">
        <f t="shared" si="4"/>
        <v>2.5863648416112533E-2</v>
      </c>
      <c r="M11" s="839">
        <f t="shared" si="4"/>
        <v>7.3762327160114999E-8</v>
      </c>
      <c r="N11" s="838">
        <f t="shared" si="4"/>
        <v>4.0617838623678237E-2</v>
      </c>
      <c r="O11" s="838">
        <f t="shared" si="4"/>
        <v>2.4662612682951435E-2</v>
      </c>
      <c r="P11" s="839">
        <f t="shared" si="4"/>
        <v>7.3072894231004607E-8</v>
      </c>
      <c r="Q11" s="838">
        <f t="shared" si="4"/>
        <v>3.5844294091001497E-2</v>
      </c>
      <c r="R11" s="838">
        <f t="shared" si="4"/>
        <v>2.3798995748089132E-2</v>
      </c>
      <c r="S11" s="839">
        <f t="shared" si="4"/>
        <v>7.2468084693160715E-8</v>
      </c>
    </row>
    <row r="12" spans="1:29" customFormat="1" ht="13.35" customHeight="1" x14ac:dyDescent="0.25">
      <c r="B12" s="167"/>
      <c r="C12" s="226" t="s">
        <v>8</v>
      </c>
      <c r="D12" s="227"/>
      <c r="E12" s="262">
        <f t="shared" ref="E12:S12" si="5">+E7/E$7</f>
        <v>1</v>
      </c>
      <c r="F12" s="262">
        <f t="shared" si="5"/>
        <v>1</v>
      </c>
      <c r="G12" s="263">
        <f t="shared" si="5"/>
        <v>1</v>
      </c>
      <c r="H12" s="262">
        <f t="shared" si="5"/>
        <v>1</v>
      </c>
      <c r="I12" s="262">
        <f t="shared" si="5"/>
        <v>1</v>
      </c>
      <c r="J12" s="263">
        <f t="shared" si="5"/>
        <v>1</v>
      </c>
      <c r="K12" s="262">
        <f t="shared" si="5"/>
        <v>1</v>
      </c>
      <c r="L12" s="262">
        <f t="shared" si="5"/>
        <v>1</v>
      </c>
      <c r="M12" s="263">
        <f t="shared" si="5"/>
        <v>1</v>
      </c>
      <c r="N12" s="262">
        <f t="shared" si="5"/>
        <v>1</v>
      </c>
      <c r="O12" s="262">
        <f t="shared" si="5"/>
        <v>1</v>
      </c>
      <c r="P12" s="263">
        <f t="shared" si="5"/>
        <v>1</v>
      </c>
      <c r="Q12" s="262">
        <f t="shared" si="5"/>
        <v>1</v>
      </c>
      <c r="R12" s="262">
        <f t="shared" si="5"/>
        <v>1</v>
      </c>
      <c r="S12" s="263">
        <f t="shared" si="5"/>
        <v>1</v>
      </c>
    </row>
    <row r="13" spans="1:29" customFormat="1" ht="13.35" customHeight="1" x14ac:dyDescent="0.25">
      <c r="B13" s="1447" t="s">
        <v>985</v>
      </c>
      <c r="C13" s="1447"/>
      <c r="D13" s="1447"/>
      <c r="E13" s="1447"/>
      <c r="F13" s="1447"/>
      <c r="G13" s="1447"/>
      <c r="H13" s="1447"/>
      <c r="I13" s="1447"/>
      <c r="J13" s="1447"/>
      <c r="K13" s="1447"/>
      <c r="L13" s="1447"/>
      <c r="M13" s="1447"/>
      <c r="N13" s="1447"/>
      <c r="O13" s="1447"/>
      <c r="P13" s="1447"/>
      <c r="Q13" s="1041"/>
      <c r="R13" s="1041"/>
      <c r="S13" s="1041"/>
    </row>
    <row r="14" spans="1:29" customFormat="1" ht="13.35" customHeight="1" x14ac:dyDescent="0.25">
      <c r="B14" s="1041"/>
      <c r="C14" s="1041"/>
      <c r="D14" s="1041"/>
      <c r="E14" s="1041"/>
      <c r="F14" s="1041"/>
      <c r="G14" s="1041"/>
      <c r="H14" s="1041"/>
      <c r="I14" s="1041"/>
      <c r="J14" s="1041"/>
      <c r="K14" s="1041"/>
      <c r="L14" s="1041"/>
      <c r="M14" s="1041"/>
      <c r="N14" s="1041"/>
      <c r="O14" s="1041"/>
      <c r="P14" s="1041"/>
      <c r="Q14" s="1041"/>
      <c r="R14" s="1041"/>
      <c r="S14" s="1041"/>
    </row>
    <row r="15" spans="1:29" s="1239" customFormat="1" ht="13.35" customHeight="1" x14ac:dyDescent="0.3">
      <c r="B15" s="1269"/>
      <c r="C15" s="1269"/>
      <c r="D15" s="1269"/>
      <c r="E15" s="1269"/>
      <c r="F15" s="1269"/>
      <c r="G15" s="1269"/>
      <c r="H15" s="1269"/>
      <c r="I15" s="1269"/>
      <c r="J15" s="1269"/>
      <c r="K15" s="1269"/>
      <c r="L15" s="1269"/>
      <c r="M15" s="1269"/>
      <c r="N15" s="1269"/>
      <c r="O15" s="1269"/>
      <c r="P15" s="1269"/>
      <c r="Q15" s="1269"/>
      <c r="R15" s="1269"/>
      <c r="S15" s="1269"/>
      <c r="U15" s="1269"/>
      <c r="V15" s="1269"/>
      <c r="W15" s="1269"/>
      <c r="X15" s="1269"/>
      <c r="Y15" s="1269"/>
      <c r="Z15" s="1269"/>
      <c r="AA15" s="1269"/>
      <c r="AB15" s="1269"/>
      <c r="AC15" s="1269"/>
    </row>
    <row r="16" spans="1:29" customFormat="1" ht="13.35" customHeight="1" x14ac:dyDescent="0.25">
      <c r="E16" s="1"/>
      <c r="I16" s="110" t="s">
        <v>245</v>
      </c>
    </row>
    <row r="17" spans="2:20" customFormat="1" ht="13.35" customHeight="1" x14ac:dyDescent="0.25">
      <c r="E17" s="50"/>
      <c r="I17" s="110"/>
    </row>
    <row r="18" spans="2:20" s="646" customFormat="1" x14ac:dyDescent="0.25">
      <c r="B18"/>
      <c r="C18" s="50"/>
      <c r="D18" s="50"/>
      <c r="E18" s="50"/>
      <c r="F18" s="50"/>
      <c r="G18" s="50"/>
      <c r="H18" s="647"/>
      <c r="I18" s="647"/>
      <c r="J18" s="647"/>
      <c r="K18" s="647"/>
      <c r="L18" s="647"/>
      <c r="M18" s="647"/>
      <c r="N18" s="647"/>
      <c r="O18" s="647"/>
      <c r="P18" s="647"/>
      <c r="Q18" s="647"/>
      <c r="R18" s="647"/>
      <c r="S18" s="647"/>
      <c r="T18" s="647"/>
    </row>
    <row r="19" spans="2:20" s="646" customFormat="1" x14ac:dyDescent="0.25">
      <c r="B19"/>
      <c r="C19" s="50"/>
      <c r="D19" s="50"/>
      <c r="E19" s="50"/>
      <c r="F19" s="50"/>
      <c r="G19" s="50"/>
      <c r="H19" s="647"/>
      <c r="I19" s="647"/>
      <c r="J19" s="647"/>
      <c r="K19" s="647"/>
      <c r="L19" s="647"/>
      <c r="M19" s="647"/>
      <c r="N19" s="647"/>
      <c r="O19" s="647"/>
      <c r="P19" s="647"/>
      <c r="Q19" s="647"/>
      <c r="R19" s="647"/>
      <c r="S19" s="647"/>
      <c r="T19" s="647"/>
    </row>
    <row r="20" spans="2:20" s="646" customFormat="1" x14ac:dyDescent="0.25">
      <c r="B20"/>
      <c r="C20" s="50"/>
      <c r="D20" s="50"/>
      <c r="E20" s="50"/>
      <c r="F20" s="50"/>
      <c r="G20" s="50"/>
      <c r="H20" s="647"/>
      <c r="I20" s="647"/>
      <c r="J20" s="647"/>
      <c r="K20" s="647"/>
      <c r="L20" s="647"/>
      <c r="M20" s="647"/>
      <c r="N20" s="647"/>
      <c r="O20" s="647"/>
      <c r="P20" s="647"/>
      <c r="Q20" s="647"/>
      <c r="R20" s="647"/>
      <c r="S20" s="647"/>
      <c r="T20" s="647"/>
    </row>
    <row r="21" spans="2:20" s="646" customFormat="1" x14ac:dyDescent="0.25">
      <c r="B21"/>
      <c r="C21" s="50"/>
      <c r="D21" s="50"/>
      <c r="E21" s="50"/>
      <c r="F21" s="50"/>
      <c r="G21" s="50"/>
      <c r="H21" s="647"/>
      <c r="I21" s="647"/>
      <c r="J21" s="647"/>
      <c r="K21" s="647"/>
      <c r="L21" s="647"/>
      <c r="M21" s="647"/>
      <c r="N21" s="647"/>
      <c r="O21" s="647"/>
      <c r="P21" s="647"/>
      <c r="Q21" s="647"/>
      <c r="R21" s="647"/>
      <c r="S21" s="647"/>
      <c r="T21" s="647"/>
    </row>
    <row r="22" spans="2:20" s="646" customFormat="1" x14ac:dyDescent="0.25">
      <c r="B22"/>
      <c r="C22" s="50"/>
      <c r="D22" s="50"/>
      <c r="E22" s="50"/>
      <c r="F22" s="50"/>
      <c r="G22" s="50"/>
      <c r="H22" s="647"/>
      <c r="I22" s="647"/>
      <c r="J22" s="647"/>
      <c r="K22" s="647"/>
      <c r="L22" s="647"/>
      <c r="M22" s="647"/>
      <c r="N22" s="647"/>
      <c r="O22" s="647"/>
      <c r="P22" s="647"/>
      <c r="Q22" s="647"/>
      <c r="R22" s="647"/>
      <c r="S22" s="647"/>
      <c r="T22" s="647"/>
    </row>
    <row r="23" spans="2:20" s="646" customFormat="1" x14ac:dyDescent="0.25">
      <c r="B23"/>
      <c r="C23" s="50"/>
      <c r="D23" s="50"/>
      <c r="E23" s="50"/>
      <c r="F23" s="50"/>
      <c r="G23" s="50"/>
      <c r="H23" s="647"/>
      <c r="I23" s="647"/>
      <c r="J23" s="647"/>
      <c r="K23" s="647"/>
      <c r="L23" s="647"/>
      <c r="M23" s="647"/>
      <c r="N23" s="647"/>
      <c r="O23" s="647"/>
      <c r="P23" s="647"/>
      <c r="Q23" s="647"/>
      <c r="R23" s="647"/>
      <c r="S23" s="647"/>
      <c r="T23" s="647"/>
    </row>
    <row r="24" spans="2:20" s="646" customFormat="1" x14ac:dyDescent="0.25">
      <c r="B24"/>
      <c r="C24" s="50"/>
      <c r="D24" s="50"/>
      <c r="E24" s="50"/>
      <c r="F24" s="50"/>
      <c r="G24" s="50"/>
      <c r="H24" s="647"/>
      <c r="I24" s="647"/>
      <c r="J24" s="647"/>
      <c r="K24" s="647"/>
      <c r="L24" s="647"/>
      <c r="M24" s="647"/>
      <c r="N24" s="647"/>
      <c r="O24" s="647"/>
      <c r="P24" s="647"/>
      <c r="Q24" s="647"/>
      <c r="R24" s="647"/>
      <c r="S24" s="647"/>
      <c r="T24" s="647"/>
    </row>
    <row r="25" spans="2:20" s="646" customFormat="1" x14ac:dyDescent="0.25">
      <c r="B25"/>
      <c r="C25" s="50"/>
      <c r="D25" s="50"/>
      <c r="E25" s="50"/>
      <c r="F25" s="50"/>
      <c r="G25" s="50"/>
      <c r="H25" s="647"/>
      <c r="I25" s="647"/>
      <c r="J25" s="647"/>
      <c r="K25" s="647"/>
      <c r="L25" s="647"/>
      <c r="M25" s="647"/>
      <c r="N25" s="647"/>
      <c r="O25" s="647"/>
      <c r="P25" s="647"/>
      <c r="Q25" s="647"/>
      <c r="R25" s="647"/>
      <c r="S25" s="647"/>
      <c r="T25" s="647"/>
    </row>
    <row r="26" spans="2:20" s="646" customFormat="1" x14ac:dyDescent="0.25">
      <c r="B26"/>
      <c r="C26" s="50"/>
      <c r="D26" s="50"/>
      <c r="E26" s="50"/>
      <c r="F26" s="50"/>
      <c r="G26" s="50"/>
      <c r="H26" s="647"/>
      <c r="I26" s="647"/>
      <c r="J26" s="647"/>
      <c r="K26" s="647"/>
      <c r="L26" s="647"/>
      <c r="M26" s="647"/>
      <c r="N26" s="647"/>
      <c r="O26" s="647"/>
      <c r="P26" s="647"/>
      <c r="Q26" s="647"/>
      <c r="R26" s="647"/>
      <c r="S26" s="647"/>
      <c r="T26" s="647"/>
    </row>
    <row r="27" spans="2:20" s="646" customFormat="1" x14ac:dyDescent="0.25">
      <c r="B27"/>
      <c r="C27" s="50"/>
      <c r="D27" s="50"/>
      <c r="E27" s="50"/>
      <c r="F27" s="50"/>
      <c r="G27" s="50"/>
      <c r="H27" s="647"/>
      <c r="I27" s="647"/>
      <c r="J27" s="647"/>
      <c r="K27" s="647"/>
      <c r="L27" s="647"/>
      <c r="M27" s="647"/>
      <c r="N27" s="647"/>
      <c r="O27" s="647"/>
      <c r="P27" s="647"/>
      <c r="Q27" s="647"/>
      <c r="R27" s="647"/>
      <c r="S27" s="647"/>
      <c r="T27" s="647"/>
    </row>
    <row r="28" spans="2:20" s="646" customFormat="1" x14ac:dyDescent="0.25">
      <c r="B28"/>
      <c r="C28" s="50"/>
      <c r="D28" s="50"/>
      <c r="E28" s="50"/>
      <c r="F28" s="50"/>
      <c r="G28" s="50"/>
      <c r="H28" s="647"/>
      <c r="I28" s="647"/>
      <c r="J28" s="647"/>
      <c r="K28" s="647"/>
      <c r="L28" s="647"/>
      <c r="M28" s="647"/>
      <c r="N28" s="647"/>
      <c r="O28" s="647"/>
      <c r="P28" s="647"/>
      <c r="Q28" s="647"/>
      <c r="R28" s="647"/>
      <c r="S28" s="647"/>
      <c r="T28" s="647"/>
    </row>
    <row r="29" spans="2:20" s="646" customFormat="1" x14ac:dyDescent="0.25">
      <c r="B29"/>
      <c r="C29" s="50"/>
      <c r="D29" s="50"/>
      <c r="E29" s="50"/>
      <c r="F29" s="50"/>
      <c r="G29" s="50"/>
      <c r="H29" s="647"/>
      <c r="I29" s="647"/>
      <c r="J29" s="647"/>
      <c r="K29" s="647"/>
      <c r="L29" s="647"/>
      <c r="M29" s="647"/>
      <c r="N29" s="647"/>
      <c r="O29" s="647"/>
      <c r="P29" s="647"/>
      <c r="Q29" s="647"/>
      <c r="R29" s="647"/>
      <c r="S29" s="647"/>
      <c r="T29" s="647"/>
    </row>
    <row r="30" spans="2:20" s="646" customFormat="1" x14ac:dyDescent="0.25">
      <c r="B30"/>
      <c r="C30" s="50"/>
      <c r="D30" s="50"/>
      <c r="E30" s="50"/>
      <c r="F30" s="50"/>
      <c r="G30" s="50"/>
      <c r="H30" s="647"/>
      <c r="I30" s="647"/>
      <c r="J30" s="647"/>
      <c r="K30" s="647"/>
      <c r="L30" s="647"/>
      <c r="M30" s="647"/>
      <c r="N30" s="647"/>
      <c r="O30" s="647"/>
      <c r="P30" s="647"/>
      <c r="Q30" s="647"/>
      <c r="R30" s="647"/>
      <c r="S30" s="647"/>
      <c r="T30" s="647"/>
    </row>
    <row r="31" spans="2:20" s="646" customFormat="1" x14ac:dyDescent="0.25">
      <c r="B31"/>
      <c r="C31" s="50"/>
      <c r="D31" s="50"/>
      <c r="E31" s="50"/>
      <c r="F31" s="50"/>
      <c r="G31" s="50"/>
      <c r="H31" s="647"/>
      <c r="I31" s="647"/>
      <c r="J31" s="647"/>
      <c r="K31" s="647"/>
      <c r="L31" s="647"/>
      <c r="M31" s="647"/>
      <c r="N31" s="647"/>
      <c r="O31" s="647"/>
      <c r="P31" s="647"/>
      <c r="Q31" s="647"/>
      <c r="R31" s="647"/>
      <c r="S31" s="647"/>
      <c r="T31" s="647"/>
    </row>
    <row r="32" spans="2:20" s="646" customFormat="1" x14ac:dyDescent="0.25">
      <c r="B32"/>
      <c r="C32" s="50"/>
      <c r="D32" s="50"/>
      <c r="E32" s="50"/>
      <c r="F32" s="50"/>
      <c r="G32" s="50"/>
      <c r="H32" s="647"/>
      <c r="I32" s="647"/>
      <c r="J32" s="647"/>
      <c r="K32" s="647"/>
      <c r="L32" s="647"/>
      <c r="M32" s="647"/>
      <c r="N32" s="647"/>
      <c r="O32" s="647"/>
      <c r="P32" s="647"/>
      <c r="Q32" s="647"/>
      <c r="R32" s="647"/>
      <c r="S32" s="647"/>
      <c r="T32" s="647"/>
    </row>
    <row r="33" spans="2:20" s="646" customFormat="1" x14ac:dyDescent="0.25">
      <c r="B33"/>
      <c r="C33" s="50"/>
      <c r="D33" s="50"/>
      <c r="E33" s="50"/>
      <c r="F33" s="50"/>
      <c r="G33" s="50"/>
      <c r="H33" s="647"/>
      <c r="I33" s="647"/>
      <c r="J33" s="647"/>
      <c r="K33" s="647"/>
      <c r="L33" s="647"/>
      <c r="M33" s="647"/>
      <c r="N33" s="647"/>
      <c r="O33" s="647"/>
      <c r="P33" s="647"/>
      <c r="Q33" s="647"/>
      <c r="R33" s="647"/>
      <c r="S33" s="647"/>
      <c r="T33" s="647"/>
    </row>
    <row r="34" spans="2:20" s="646" customFormat="1" x14ac:dyDescent="0.25">
      <c r="B34"/>
      <c r="C34" s="50"/>
      <c r="D34" s="50"/>
      <c r="E34" s="50"/>
      <c r="F34" s="50"/>
      <c r="G34" s="50"/>
      <c r="H34" s="647"/>
      <c r="I34" s="647"/>
      <c r="J34" s="647"/>
      <c r="K34" s="647"/>
      <c r="L34" s="647"/>
      <c r="M34" s="647"/>
      <c r="N34" s="647"/>
      <c r="O34" s="647"/>
      <c r="P34" s="647"/>
      <c r="Q34" s="647"/>
      <c r="R34" s="647"/>
      <c r="S34" s="647"/>
      <c r="T34" s="647"/>
    </row>
    <row r="35" spans="2:20" s="646" customFormat="1" x14ac:dyDescent="0.25">
      <c r="B35"/>
      <c r="C35" s="50"/>
      <c r="D35" s="50"/>
      <c r="E35" s="50"/>
      <c r="F35" s="50"/>
      <c r="G35" s="50"/>
      <c r="H35" s="647"/>
      <c r="I35" s="647"/>
      <c r="J35" s="647"/>
      <c r="K35" s="647"/>
      <c r="L35" s="647"/>
      <c r="M35" s="647"/>
      <c r="N35" s="647"/>
      <c r="O35" s="647"/>
      <c r="P35" s="647"/>
      <c r="Q35" s="647"/>
      <c r="R35" s="647"/>
      <c r="S35" s="647"/>
      <c r="T35" s="647"/>
    </row>
    <row r="36" spans="2:20" s="646" customFormat="1" x14ac:dyDescent="0.25">
      <c r="B36"/>
      <c r="C36" s="50"/>
      <c r="D36" s="50"/>
      <c r="E36" s="50"/>
      <c r="F36" s="50"/>
      <c r="G36" s="50"/>
      <c r="H36" s="647"/>
      <c r="I36" s="647"/>
      <c r="J36" s="647"/>
      <c r="K36" s="647"/>
      <c r="L36" s="647"/>
      <c r="M36" s="647"/>
      <c r="N36" s="647"/>
      <c r="O36" s="647"/>
      <c r="P36" s="647"/>
      <c r="Q36" s="647"/>
      <c r="R36" s="647"/>
      <c r="S36" s="647"/>
      <c r="T36" s="647"/>
    </row>
    <row r="37" spans="2:20" s="646" customFormat="1" x14ac:dyDescent="0.25">
      <c r="B37"/>
      <c r="C37" s="50"/>
      <c r="D37" s="50"/>
      <c r="E37" s="50"/>
      <c r="F37" s="50"/>
      <c r="G37" s="50"/>
      <c r="H37" s="647"/>
      <c r="I37" s="647"/>
      <c r="J37" s="647"/>
      <c r="K37" s="647"/>
      <c r="L37" s="647"/>
      <c r="M37" s="647"/>
      <c r="N37" s="647"/>
      <c r="O37" s="647"/>
      <c r="P37" s="647"/>
      <c r="Q37" s="647"/>
      <c r="R37" s="647"/>
      <c r="S37" s="647"/>
      <c r="T37" s="647"/>
    </row>
    <row r="38" spans="2:20" s="646" customFormat="1" x14ac:dyDescent="0.25">
      <c r="B38"/>
      <c r="C38" s="50"/>
      <c r="D38" s="50"/>
      <c r="E38" s="50"/>
      <c r="F38" s="50"/>
      <c r="G38" s="50"/>
      <c r="H38" s="647"/>
      <c r="I38" s="647"/>
      <c r="J38" s="647"/>
      <c r="K38" s="647"/>
      <c r="L38" s="647"/>
      <c r="M38" s="647"/>
      <c r="N38" s="647"/>
      <c r="O38" s="647"/>
      <c r="P38" s="647"/>
      <c r="Q38" s="647"/>
      <c r="R38" s="647"/>
      <c r="S38" s="647"/>
      <c r="T38" s="647"/>
    </row>
    <row r="39" spans="2:20" s="646" customFormat="1" x14ac:dyDescent="0.25">
      <c r="B39"/>
      <c r="C39" s="50"/>
      <c r="D39" s="50"/>
      <c r="E39" s="50"/>
      <c r="F39" s="50"/>
      <c r="G39" s="50"/>
      <c r="H39" s="647"/>
      <c r="I39" s="647"/>
      <c r="J39" s="647"/>
      <c r="K39" s="647"/>
      <c r="L39" s="647"/>
      <c r="M39" s="647"/>
      <c r="N39" s="647"/>
      <c r="O39" s="647"/>
      <c r="P39" s="647"/>
      <c r="Q39" s="647"/>
      <c r="R39" s="647"/>
      <c r="S39" s="647"/>
      <c r="T39" s="647"/>
    </row>
    <row r="40" spans="2:20" s="646" customFormat="1" x14ac:dyDescent="0.25">
      <c r="B40"/>
      <c r="C40" s="50"/>
      <c r="D40" s="50"/>
      <c r="E40" s="50"/>
      <c r="F40" s="50"/>
      <c r="G40" s="50"/>
      <c r="H40" s="647"/>
      <c r="I40" s="647"/>
      <c r="J40" s="647"/>
      <c r="K40" s="647"/>
      <c r="L40" s="647"/>
      <c r="M40" s="647"/>
      <c r="N40" s="647"/>
      <c r="O40" s="647"/>
      <c r="P40" s="647"/>
      <c r="Q40" s="647"/>
      <c r="R40" s="647"/>
      <c r="S40" s="647"/>
      <c r="T40" s="647"/>
    </row>
    <row r="41" spans="2:20" s="646" customFormat="1" x14ac:dyDescent="0.25">
      <c r="B41"/>
      <c r="C41" s="50"/>
      <c r="D41" s="50"/>
      <c r="E41" s="50"/>
      <c r="F41" s="50"/>
      <c r="G41" s="50"/>
      <c r="H41" s="647"/>
      <c r="I41" s="647"/>
      <c r="J41" s="647"/>
      <c r="K41" s="647"/>
      <c r="L41" s="647"/>
      <c r="M41" s="647"/>
      <c r="N41" s="647"/>
      <c r="O41" s="647"/>
      <c r="P41" s="647"/>
      <c r="Q41" s="647"/>
      <c r="R41" s="647"/>
      <c r="S41" s="647"/>
      <c r="T41" s="647"/>
    </row>
    <row r="42" spans="2:20" s="646" customFormat="1" x14ac:dyDescent="0.25">
      <c r="B42"/>
      <c r="C42" s="50"/>
      <c r="D42" s="50"/>
      <c r="E42" s="50"/>
      <c r="F42" s="50"/>
      <c r="G42" s="50"/>
      <c r="H42" s="647"/>
      <c r="I42" s="647"/>
      <c r="J42" s="647"/>
      <c r="K42" s="647"/>
      <c r="L42" s="647"/>
      <c r="M42" s="647"/>
      <c r="N42" s="647"/>
      <c r="O42" s="647"/>
      <c r="P42" s="647"/>
      <c r="Q42" s="647"/>
      <c r="R42" s="647"/>
      <c r="S42" s="647"/>
      <c r="T42" s="647"/>
    </row>
    <row r="43" spans="2:20" s="646" customFormat="1" x14ac:dyDescent="0.25">
      <c r="B43"/>
      <c r="C43" s="50"/>
      <c r="D43" s="50"/>
      <c r="E43" s="50"/>
      <c r="F43" s="50"/>
      <c r="G43" s="50"/>
      <c r="H43" s="647"/>
      <c r="I43" s="647"/>
      <c r="J43" s="647"/>
      <c r="K43" s="647"/>
      <c r="L43" s="647"/>
      <c r="M43" s="647"/>
      <c r="N43" s="647"/>
      <c r="O43" s="647"/>
      <c r="P43" s="647"/>
      <c r="Q43" s="647"/>
      <c r="R43" s="647"/>
      <c r="S43" s="647"/>
      <c r="T43" s="647"/>
    </row>
    <row r="44" spans="2:20" s="646" customFormat="1" x14ac:dyDescent="0.25">
      <c r="B44"/>
      <c r="C44" s="50"/>
      <c r="D44" s="50"/>
      <c r="E44" s="50"/>
      <c r="F44" s="50"/>
      <c r="G44" s="50"/>
      <c r="H44" s="647"/>
      <c r="I44" s="647"/>
      <c r="J44" s="647"/>
      <c r="K44" s="647"/>
      <c r="L44" s="647"/>
      <c r="M44" s="647"/>
      <c r="N44" s="647"/>
      <c r="O44" s="647"/>
      <c r="P44" s="647"/>
      <c r="Q44" s="647"/>
      <c r="R44" s="647"/>
      <c r="S44" s="647"/>
      <c r="T44" s="647"/>
    </row>
    <row r="45" spans="2:20" s="646" customFormat="1" x14ac:dyDescent="0.25">
      <c r="B45"/>
      <c r="C45" s="50"/>
      <c r="D45" s="50"/>
      <c r="E45" s="50"/>
      <c r="F45" s="50"/>
      <c r="G45" s="50"/>
      <c r="H45" s="647"/>
      <c r="I45" s="647"/>
      <c r="J45" s="647"/>
      <c r="K45" s="647"/>
      <c r="L45" s="647"/>
      <c r="M45" s="647"/>
      <c r="N45" s="647"/>
      <c r="O45" s="647"/>
      <c r="P45" s="647"/>
      <c r="Q45" s="647"/>
      <c r="R45" s="647"/>
      <c r="S45" s="647"/>
      <c r="T45" s="647"/>
    </row>
    <row r="46" spans="2:20" s="646" customFormat="1" x14ac:dyDescent="0.25">
      <c r="B46"/>
      <c r="C46" s="50"/>
      <c r="D46" s="50"/>
      <c r="E46" s="50"/>
      <c r="F46" s="50"/>
      <c r="G46" s="50"/>
      <c r="H46" s="647"/>
      <c r="I46" s="647"/>
      <c r="J46" s="647"/>
      <c r="K46" s="647"/>
      <c r="L46" s="647"/>
      <c r="M46" s="647"/>
      <c r="N46" s="647"/>
      <c r="O46" s="647"/>
      <c r="P46" s="647"/>
      <c r="Q46" s="647"/>
      <c r="R46" s="647"/>
      <c r="S46" s="647"/>
      <c r="T46" s="647"/>
    </row>
    <row r="47" spans="2:20" s="646" customFormat="1" x14ac:dyDescent="0.25">
      <c r="B47"/>
      <c r="C47" s="50"/>
      <c r="D47" s="50"/>
      <c r="E47" s="50"/>
      <c r="F47" s="50"/>
      <c r="G47" s="50"/>
      <c r="H47" s="647"/>
      <c r="I47" s="647"/>
      <c r="J47" s="647"/>
      <c r="K47" s="647"/>
      <c r="L47" s="647"/>
      <c r="M47" s="647"/>
      <c r="N47" s="647"/>
      <c r="O47" s="647"/>
      <c r="P47" s="647"/>
      <c r="Q47" s="647"/>
      <c r="R47" s="647"/>
      <c r="S47" s="647"/>
      <c r="T47" s="647"/>
    </row>
    <row r="48" spans="2:20" s="646" customFormat="1" x14ac:dyDescent="0.25">
      <c r="B48"/>
      <c r="C48" s="50"/>
      <c r="D48" s="50"/>
      <c r="E48" s="50"/>
      <c r="F48" s="50"/>
      <c r="G48" s="50"/>
      <c r="H48" s="647"/>
      <c r="I48" s="647"/>
      <c r="J48" s="647"/>
      <c r="K48" s="647"/>
      <c r="L48" s="647"/>
      <c r="M48" s="647"/>
      <c r="N48" s="647"/>
      <c r="O48" s="647"/>
      <c r="P48" s="647"/>
      <c r="Q48" s="647"/>
      <c r="R48" s="647"/>
      <c r="S48" s="647"/>
      <c r="T48" s="647"/>
    </row>
    <row r="49" spans="2:20" s="646" customFormat="1" x14ac:dyDescent="0.25">
      <c r="B49"/>
      <c r="C49" s="50"/>
      <c r="D49" s="50"/>
      <c r="E49" s="50"/>
      <c r="F49" s="50"/>
      <c r="G49" s="50"/>
      <c r="H49" s="647"/>
      <c r="I49" s="647"/>
      <c r="J49" s="647"/>
      <c r="K49" s="647"/>
      <c r="L49" s="647"/>
      <c r="M49" s="647"/>
      <c r="N49" s="647"/>
      <c r="O49" s="647"/>
      <c r="P49" s="647"/>
      <c r="Q49" s="647"/>
      <c r="R49" s="647"/>
      <c r="S49" s="647"/>
      <c r="T49" s="647"/>
    </row>
    <row r="50" spans="2:20" s="646" customFormat="1" x14ac:dyDescent="0.25">
      <c r="B50"/>
      <c r="C50" s="50"/>
      <c r="D50" s="50"/>
      <c r="E50" s="50"/>
      <c r="F50" s="50"/>
      <c r="G50" s="50"/>
      <c r="H50" s="647"/>
      <c r="I50" s="647"/>
      <c r="J50" s="647"/>
      <c r="K50" s="647"/>
      <c r="L50" s="647"/>
      <c r="M50" s="647"/>
      <c r="N50" s="647"/>
      <c r="O50" s="647"/>
      <c r="P50" s="647"/>
      <c r="Q50" s="647"/>
      <c r="R50" s="647"/>
      <c r="S50" s="647"/>
      <c r="T50" s="647"/>
    </row>
    <row r="51" spans="2:20" s="646" customFormat="1" x14ac:dyDescent="0.25">
      <c r="B51"/>
      <c r="C51" s="50"/>
      <c r="D51" s="50"/>
      <c r="E51" s="50"/>
      <c r="F51" s="50"/>
      <c r="G51" s="50"/>
      <c r="H51" s="647"/>
      <c r="I51" s="647"/>
      <c r="J51" s="647"/>
      <c r="K51" s="647"/>
      <c r="L51" s="647"/>
      <c r="M51" s="647"/>
      <c r="N51" s="647"/>
      <c r="O51" s="647"/>
      <c r="P51" s="647"/>
      <c r="Q51" s="647"/>
      <c r="R51" s="647"/>
      <c r="S51" s="647"/>
      <c r="T51" s="647"/>
    </row>
    <row r="52" spans="2:20" s="646" customFormat="1" x14ac:dyDescent="0.25">
      <c r="B52"/>
      <c r="C52" s="50"/>
      <c r="D52" s="50"/>
      <c r="E52" s="50"/>
      <c r="F52" s="50"/>
      <c r="G52" s="50"/>
      <c r="H52" s="647"/>
      <c r="I52" s="647"/>
      <c r="J52" s="647"/>
      <c r="K52" s="647"/>
      <c r="L52" s="647"/>
      <c r="M52" s="647"/>
      <c r="N52" s="647"/>
      <c r="O52" s="647"/>
      <c r="P52" s="647"/>
      <c r="Q52" s="647"/>
      <c r="R52" s="647"/>
      <c r="S52" s="647"/>
      <c r="T52" s="647"/>
    </row>
    <row r="53" spans="2:20" s="646" customFormat="1" x14ac:dyDescent="0.25">
      <c r="B53"/>
      <c r="C53" s="50"/>
      <c r="D53" s="50"/>
      <c r="E53" s="50"/>
      <c r="F53" s="50"/>
      <c r="G53" s="50"/>
      <c r="H53" s="647"/>
      <c r="I53" s="647"/>
      <c r="J53" s="647"/>
      <c r="K53" s="647"/>
      <c r="L53" s="647"/>
      <c r="M53" s="647"/>
      <c r="N53" s="647"/>
      <c r="O53" s="647"/>
      <c r="P53" s="647"/>
      <c r="Q53" s="647"/>
      <c r="R53" s="647"/>
      <c r="S53" s="647"/>
      <c r="T53" s="647"/>
    </row>
    <row r="54" spans="2:20" s="646" customFormat="1" x14ac:dyDescent="0.25">
      <c r="B54"/>
      <c r="C54" s="50"/>
      <c r="D54" s="50"/>
      <c r="E54" s="50"/>
      <c r="F54" s="50"/>
      <c r="G54" s="50"/>
      <c r="H54" s="647"/>
      <c r="I54" s="647"/>
      <c r="J54" s="647"/>
      <c r="K54" s="647"/>
      <c r="L54" s="647"/>
      <c r="M54" s="647"/>
      <c r="N54" s="647"/>
      <c r="O54" s="647"/>
      <c r="P54" s="647"/>
      <c r="Q54" s="647"/>
      <c r="R54" s="647"/>
      <c r="S54" s="647"/>
      <c r="T54" s="647"/>
    </row>
    <row r="55" spans="2:20" s="646" customFormat="1" x14ac:dyDescent="0.25">
      <c r="B55"/>
      <c r="C55" s="50"/>
      <c r="D55" s="50"/>
      <c r="E55" s="50"/>
      <c r="F55" s="50"/>
      <c r="G55" s="50"/>
      <c r="H55" s="647"/>
      <c r="I55" s="647"/>
      <c r="J55" s="647"/>
      <c r="K55" s="647"/>
      <c r="L55" s="647"/>
      <c r="M55" s="647"/>
      <c r="N55" s="647"/>
      <c r="O55" s="647"/>
      <c r="P55" s="647"/>
      <c r="Q55" s="647"/>
      <c r="R55" s="647"/>
      <c r="S55" s="647"/>
      <c r="T55" s="647"/>
    </row>
    <row r="56" spans="2:20" s="646" customFormat="1" x14ac:dyDescent="0.25">
      <c r="B56"/>
      <c r="C56" s="50"/>
      <c r="D56" s="50"/>
      <c r="E56" s="50"/>
      <c r="F56" s="50"/>
      <c r="G56" s="50"/>
      <c r="H56" s="647"/>
      <c r="I56" s="647"/>
      <c r="J56" s="647"/>
      <c r="K56" s="647"/>
      <c r="L56" s="647"/>
      <c r="M56" s="647"/>
      <c r="N56" s="647"/>
      <c r="O56" s="647"/>
      <c r="P56" s="647"/>
      <c r="Q56" s="647"/>
      <c r="R56" s="647"/>
      <c r="S56" s="647"/>
      <c r="T56" s="647"/>
    </row>
    <row r="57" spans="2:20" s="646" customFormat="1" x14ac:dyDescent="0.25">
      <c r="B57"/>
      <c r="C57" s="50"/>
      <c r="D57" s="50"/>
      <c r="E57" s="50"/>
      <c r="F57" s="50"/>
      <c r="G57" s="50"/>
      <c r="H57" s="647"/>
      <c r="I57" s="647"/>
      <c r="J57" s="647"/>
      <c r="K57" s="647"/>
      <c r="L57" s="647"/>
      <c r="M57" s="647"/>
      <c r="N57" s="647"/>
      <c r="O57" s="647"/>
      <c r="P57" s="647"/>
      <c r="Q57" s="647"/>
      <c r="R57" s="647"/>
      <c r="S57" s="647"/>
      <c r="T57" s="647"/>
    </row>
    <row r="58" spans="2:20" s="646" customFormat="1" x14ac:dyDescent="0.25">
      <c r="B58"/>
      <c r="C58" s="50"/>
      <c r="D58" s="50"/>
      <c r="E58" s="50"/>
      <c r="F58" s="50"/>
      <c r="G58" s="50"/>
      <c r="H58" s="647"/>
      <c r="I58" s="647"/>
      <c r="J58" s="647"/>
      <c r="K58" s="647"/>
      <c r="L58" s="647"/>
      <c r="M58" s="647"/>
      <c r="N58" s="647"/>
      <c r="O58" s="647"/>
      <c r="P58" s="647"/>
      <c r="Q58" s="647"/>
      <c r="R58" s="647"/>
      <c r="S58" s="647"/>
      <c r="T58" s="647"/>
    </row>
    <row r="59" spans="2:20" s="646" customFormat="1" x14ac:dyDescent="0.25">
      <c r="B59"/>
      <c r="C59" s="50"/>
      <c r="D59" s="50"/>
      <c r="E59" s="50"/>
      <c r="F59" s="50"/>
      <c r="G59" s="50"/>
      <c r="H59" s="647"/>
      <c r="I59" s="647"/>
      <c r="J59" s="647"/>
      <c r="K59" s="647"/>
      <c r="L59" s="647"/>
      <c r="M59" s="647"/>
      <c r="N59" s="647"/>
      <c r="O59" s="647"/>
      <c r="P59" s="647"/>
      <c r="Q59" s="647"/>
      <c r="R59" s="647"/>
      <c r="S59" s="647"/>
      <c r="T59" s="647"/>
    </row>
    <row r="60" spans="2:20" s="646" customFormat="1" ht="14.4" x14ac:dyDescent="0.3">
      <c r="B60"/>
      <c r="C60" s="50"/>
      <c r="D60" s="50"/>
      <c r="E60" s="958">
        <v>12</v>
      </c>
      <c r="F60" s="958">
        <v>13</v>
      </c>
      <c r="G60" s="958">
        <v>14</v>
      </c>
      <c r="H60" s="958">
        <v>24</v>
      </c>
      <c r="I60" s="958">
        <v>25</v>
      </c>
      <c r="J60" s="958">
        <v>26</v>
      </c>
      <c r="K60" s="958">
        <v>36</v>
      </c>
      <c r="L60" s="958">
        <v>37</v>
      </c>
      <c r="M60" s="958">
        <v>38</v>
      </c>
      <c r="N60" s="958">
        <v>48</v>
      </c>
      <c r="O60" s="958">
        <v>49</v>
      </c>
      <c r="P60" s="958">
        <v>50</v>
      </c>
      <c r="Q60" s="958">
        <v>48</v>
      </c>
      <c r="R60" s="958">
        <v>49</v>
      </c>
      <c r="S60" s="958">
        <v>50</v>
      </c>
      <c r="T60" s="647"/>
    </row>
  </sheetData>
  <mergeCells count="3">
    <mergeCell ref="B1:P1"/>
    <mergeCell ref="C3:D3"/>
    <mergeCell ref="B13:P13"/>
  </mergeCells>
  <hyperlinks>
    <hyperlink ref="I16" location="CONTENTS!A1" display="BACK TO CONTENTS" xr:uid="{E09B8E48-C641-41AC-A211-96168C4BA2C1}"/>
  </hyperlinks>
  <pageMargins left="0.7" right="0.7" top="0.75" bottom="0.75" header="0.3" footer="0.3"/>
  <ignoredErrors>
    <ignoredError sqref="E2:Q2"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129</vt:i4>
      </vt:variant>
      <vt:variant>
        <vt:lpstr>Named Ranges</vt:lpstr>
      </vt:variant>
      <vt:variant>
        <vt:i4>116</vt:i4>
      </vt:variant>
    </vt:vector>
  </HeadingPairs>
  <TitlesOfParts>
    <vt:vector size="245" baseType="lpstr">
      <vt:lpstr>SETTINGS</vt:lpstr>
      <vt:lpstr>CONTENTS</vt:lpstr>
      <vt:lpstr>2.1</vt:lpstr>
      <vt:lpstr>2.2</vt:lpstr>
      <vt:lpstr>2.3</vt:lpstr>
      <vt:lpstr>2.4</vt:lpstr>
      <vt:lpstr>2.5</vt:lpstr>
      <vt:lpstr>2.6</vt:lpstr>
      <vt:lpstr>2.7</vt:lpstr>
      <vt:lpstr>2.8</vt:lpstr>
      <vt:lpstr>2.9</vt:lpstr>
      <vt:lpstr>2.10</vt:lpstr>
      <vt:lpstr>2.11 </vt:lpstr>
      <vt:lpstr>2.12</vt:lpstr>
      <vt:lpstr>Fig 2.1</vt:lpstr>
      <vt:lpstr>Fig 2.2</vt:lpstr>
      <vt:lpstr>Fig 2.3</vt:lpstr>
      <vt:lpstr>Fig 2.4</vt:lpstr>
      <vt:lpstr>Fig 2.5</vt:lpstr>
      <vt:lpstr>Fig 2.6</vt:lpstr>
      <vt:lpstr>Fig 2.7</vt:lpstr>
      <vt:lpstr>Fig 2.8</vt:lpstr>
      <vt:lpstr>Fig 2.9</vt:lpstr>
      <vt:lpstr>Fig 2.10</vt:lpstr>
      <vt:lpstr>Fig 2.11</vt:lpstr>
      <vt:lpstr>Fig 2.12</vt:lpstr>
      <vt:lpstr>Fig 2.13</vt:lpstr>
      <vt:lpstr>Fig 2.14</vt:lpstr>
      <vt:lpstr>Fig 2.15</vt:lpstr>
      <vt:lpstr>A2.1.1</vt:lpstr>
      <vt:lpstr>A2.1.1 continued</vt:lpstr>
      <vt:lpstr>A2.1.2</vt:lpstr>
      <vt:lpstr>A2.1.2 continued</vt:lpstr>
      <vt:lpstr>A2.1.3</vt:lpstr>
      <vt:lpstr>A2.1.4</vt:lpstr>
      <vt:lpstr>A2.1.5</vt:lpstr>
      <vt:lpstr>A2.1.6</vt:lpstr>
      <vt:lpstr>A2.1.7</vt:lpstr>
      <vt:lpstr>A2.1.7 continued</vt:lpstr>
      <vt:lpstr>A2.1.8</vt:lpstr>
      <vt:lpstr>A2.1.9</vt:lpstr>
      <vt:lpstr>A2.1.10</vt:lpstr>
      <vt:lpstr>A2.1.11</vt:lpstr>
      <vt:lpstr>A2.1.12</vt:lpstr>
      <vt:lpstr>A2.2.1</vt:lpstr>
      <vt:lpstr>A2.3.1</vt:lpstr>
      <vt:lpstr>A2.4.1</vt:lpstr>
      <vt:lpstr>A2.4.1 continued</vt:lpstr>
      <vt:lpstr>A2.5.1</vt:lpstr>
      <vt:lpstr>A2.5.2</vt:lpstr>
      <vt:lpstr>A2.5.2 continued</vt:lpstr>
      <vt:lpstr>A2.5.3</vt:lpstr>
      <vt:lpstr>A2.5.3 continued</vt:lpstr>
      <vt:lpstr>A2.5.4</vt:lpstr>
      <vt:lpstr>A2.5.4 continued</vt:lpstr>
      <vt:lpstr>A2.5.5</vt:lpstr>
      <vt:lpstr>A2.5.5 continued</vt:lpstr>
      <vt:lpstr>A2.6.1</vt:lpstr>
      <vt:lpstr>A2.6.2</vt:lpstr>
      <vt:lpstr>A2.6.2 continued</vt:lpstr>
      <vt:lpstr>A2.6.3</vt:lpstr>
      <vt:lpstr>A2.6.3 continued</vt:lpstr>
      <vt:lpstr>A2.6.4</vt:lpstr>
      <vt:lpstr>A2.6.4 continued</vt:lpstr>
      <vt:lpstr>A2.6.5</vt:lpstr>
      <vt:lpstr>A2.6.5 continued</vt:lpstr>
      <vt:lpstr>A2.6.6</vt:lpstr>
      <vt:lpstr>A2.6.6 continued</vt:lpstr>
      <vt:lpstr>A2.6.7</vt:lpstr>
      <vt:lpstr>A2.6.7 continued</vt:lpstr>
      <vt:lpstr>A2.7.1</vt:lpstr>
      <vt:lpstr>A2.7.2</vt:lpstr>
      <vt:lpstr>A2.7.2 continued</vt:lpstr>
      <vt:lpstr>A2.7.3</vt:lpstr>
      <vt:lpstr>A2.7.3 continued</vt:lpstr>
      <vt:lpstr>A2.7.4</vt:lpstr>
      <vt:lpstr>A2.7.4 continued</vt:lpstr>
      <vt:lpstr>A2.7.5</vt:lpstr>
      <vt:lpstr>A2.7.5 continued</vt:lpstr>
      <vt:lpstr>A2.7.6</vt:lpstr>
      <vt:lpstr>A2.7.6 continued</vt:lpstr>
      <vt:lpstr>A2.7.7</vt:lpstr>
      <vt:lpstr>A2.7.7 continued</vt:lpstr>
      <vt:lpstr>A2.7.8</vt:lpstr>
      <vt:lpstr>A2.7.8 continued</vt:lpstr>
      <vt:lpstr>A2.7.9</vt:lpstr>
      <vt:lpstr>A2.7.10</vt:lpstr>
      <vt:lpstr>A2.7.11</vt:lpstr>
      <vt:lpstr>A2.7.12</vt:lpstr>
      <vt:lpstr>A2.7.13</vt:lpstr>
      <vt:lpstr>A2.8.1</vt:lpstr>
      <vt:lpstr>A2.8.1 continued</vt:lpstr>
      <vt:lpstr>A2.8.2</vt:lpstr>
      <vt:lpstr>A2.8.2 continued</vt:lpstr>
      <vt:lpstr>A2.8.3</vt:lpstr>
      <vt:lpstr>A2.8.3 continued</vt:lpstr>
      <vt:lpstr>A2.8.4</vt:lpstr>
      <vt:lpstr>A2.8.5</vt:lpstr>
      <vt:lpstr>A2.9.1</vt:lpstr>
      <vt:lpstr>A2.10.1</vt:lpstr>
      <vt:lpstr>A2.10.1 continued</vt:lpstr>
      <vt:lpstr>Map A2.10.1</vt:lpstr>
      <vt:lpstr>A2.10.2</vt:lpstr>
      <vt:lpstr>Map A2.10.2</vt:lpstr>
      <vt:lpstr>A2.10.3</vt:lpstr>
      <vt:lpstr>Map A2.10.3</vt:lpstr>
      <vt:lpstr>A2.10.4</vt:lpstr>
      <vt:lpstr>A2.10.4 continued</vt:lpstr>
      <vt:lpstr>Map A2.10.4</vt:lpstr>
      <vt:lpstr>A2.10.5</vt:lpstr>
      <vt:lpstr>Map A2.10.5</vt:lpstr>
      <vt:lpstr>A2.10.6</vt:lpstr>
      <vt:lpstr>Map A2.10.6</vt:lpstr>
      <vt:lpstr>A2.10.7</vt:lpstr>
      <vt:lpstr>Map A2.10.7</vt:lpstr>
      <vt:lpstr>A2.10.8</vt:lpstr>
      <vt:lpstr>A2.10.8 continued</vt:lpstr>
      <vt:lpstr>Map A2.10.8</vt:lpstr>
      <vt:lpstr>A2.10.9</vt:lpstr>
      <vt:lpstr>Map A2.10.9</vt:lpstr>
      <vt:lpstr>A2.11.1</vt:lpstr>
      <vt:lpstr>A2.11.2</vt:lpstr>
      <vt:lpstr>A2.11.3</vt:lpstr>
      <vt:lpstr>A2.11.4</vt:lpstr>
      <vt:lpstr>A2.11.5</vt:lpstr>
      <vt:lpstr>A2.11.6</vt:lpstr>
      <vt:lpstr>A2.11.7</vt:lpstr>
      <vt:lpstr>A2.12.1</vt:lpstr>
      <vt:lpstr>A2.12.2</vt:lpstr>
      <vt:lpstr>'2.1'!Print_Area</vt:lpstr>
      <vt:lpstr>'2.10'!Print_Area</vt:lpstr>
      <vt:lpstr>'2.11 '!Print_Area</vt:lpstr>
      <vt:lpstr>'2.12'!Print_Area</vt:lpstr>
      <vt:lpstr>'2.2'!Print_Area</vt:lpstr>
      <vt:lpstr>'2.3'!Print_Area</vt:lpstr>
      <vt:lpstr>'2.4'!Print_Area</vt:lpstr>
      <vt:lpstr>'2.5'!Print_Area</vt:lpstr>
      <vt:lpstr>'2.6'!Print_Area</vt:lpstr>
      <vt:lpstr>'2.7'!Print_Area</vt:lpstr>
      <vt:lpstr>'2.8'!Print_Area</vt:lpstr>
      <vt:lpstr>'2.9'!Print_Area</vt:lpstr>
      <vt:lpstr>A2.1.1!Print_Area</vt:lpstr>
      <vt:lpstr>'A2.1.1 continued'!Print_Area</vt:lpstr>
      <vt:lpstr>A2.1.10!Print_Area</vt:lpstr>
      <vt:lpstr>A2.1.11!Print_Area</vt:lpstr>
      <vt:lpstr>A2.1.12!Print_Area</vt:lpstr>
      <vt:lpstr>A2.1.2!Print_Area</vt:lpstr>
      <vt:lpstr>'A2.1.2 continued'!Print_Area</vt:lpstr>
      <vt:lpstr>A2.1.3!Print_Area</vt:lpstr>
      <vt:lpstr>A2.1.4!Print_Area</vt:lpstr>
      <vt:lpstr>A2.1.5!Print_Area</vt:lpstr>
      <vt:lpstr>A2.1.6!Print_Area</vt:lpstr>
      <vt:lpstr>A2.1.7!Print_Area</vt:lpstr>
      <vt:lpstr>'A2.1.7 continued'!Print_Area</vt:lpstr>
      <vt:lpstr>A2.1.8!Print_Area</vt:lpstr>
      <vt:lpstr>A2.1.9!Print_Area</vt:lpstr>
      <vt:lpstr>A2.10.1!Print_Area</vt:lpstr>
      <vt:lpstr>'A2.10.1 continued'!Print_Area</vt:lpstr>
      <vt:lpstr>A2.10.2!Print_Area</vt:lpstr>
      <vt:lpstr>A2.10.3!Print_Area</vt:lpstr>
      <vt:lpstr>A2.10.4!Print_Area</vt:lpstr>
      <vt:lpstr>'A2.10.4 continued'!Print_Area</vt:lpstr>
      <vt:lpstr>A2.10.5!Print_Area</vt:lpstr>
      <vt:lpstr>A2.10.6!Print_Area</vt:lpstr>
      <vt:lpstr>A2.10.7!Print_Area</vt:lpstr>
      <vt:lpstr>A2.10.8!Print_Area</vt:lpstr>
      <vt:lpstr>'A2.10.8 continued'!Print_Area</vt:lpstr>
      <vt:lpstr>A2.10.9!Print_Area</vt:lpstr>
      <vt:lpstr>A2.12.1!Print_Area</vt:lpstr>
      <vt:lpstr>A2.2.1!Print_Area</vt:lpstr>
      <vt:lpstr>A2.3.1!Print_Area</vt:lpstr>
      <vt:lpstr>A2.4.1!Print_Area</vt:lpstr>
      <vt:lpstr>'A2.4.1 continued'!Print_Area</vt:lpstr>
      <vt:lpstr>A2.5.1!Print_Area</vt:lpstr>
      <vt:lpstr>A2.5.2!Print_Area</vt:lpstr>
      <vt:lpstr>'A2.5.2 continued'!Print_Area</vt:lpstr>
      <vt:lpstr>A2.5.3!Print_Area</vt:lpstr>
      <vt:lpstr>'A2.5.3 continued'!Print_Area</vt:lpstr>
      <vt:lpstr>A2.5.4!Print_Area</vt:lpstr>
      <vt:lpstr>'A2.5.4 continued'!Print_Area</vt:lpstr>
      <vt:lpstr>A2.5.5!Print_Area</vt:lpstr>
      <vt:lpstr>'A2.5.5 continued'!Print_Area</vt:lpstr>
      <vt:lpstr>A2.6.1!Print_Area</vt:lpstr>
      <vt:lpstr>A2.6.2!Print_Area</vt:lpstr>
      <vt:lpstr>'A2.6.2 continued'!Print_Area</vt:lpstr>
      <vt:lpstr>A2.6.3!Print_Area</vt:lpstr>
      <vt:lpstr>'A2.6.3 continued'!Print_Area</vt:lpstr>
      <vt:lpstr>A2.6.4!Print_Area</vt:lpstr>
      <vt:lpstr>'A2.6.4 continued'!Print_Area</vt:lpstr>
      <vt:lpstr>A2.6.5!Print_Area</vt:lpstr>
      <vt:lpstr>'A2.6.5 continued'!Print_Area</vt:lpstr>
      <vt:lpstr>A2.6.6!Print_Area</vt:lpstr>
      <vt:lpstr>'A2.6.6 continued'!Print_Area</vt:lpstr>
      <vt:lpstr>A2.6.7!Print_Area</vt:lpstr>
      <vt:lpstr>'A2.6.7 continued'!Print_Area</vt:lpstr>
      <vt:lpstr>A2.7.1!Print_Area</vt:lpstr>
      <vt:lpstr>A2.7.10!Print_Area</vt:lpstr>
      <vt:lpstr>A2.7.11!Print_Area</vt:lpstr>
      <vt:lpstr>A2.7.12!Print_Area</vt:lpstr>
      <vt:lpstr>A2.7.13!Print_Area</vt:lpstr>
      <vt:lpstr>A2.7.2!Print_Area</vt:lpstr>
      <vt:lpstr>'A2.7.2 continued'!Print_Area</vt:lpstr>
      <vt:lpstr>A2.7.3!Print_Area</vt:lpstr>
      <vt:lpstr>'A2.7.3 continued'!Print_Area</vt:lpstr>
      <vt:lpstr>A2.7.4!Print_Area</vt:lpstr>
      <vt:lpstr>'A2.7.4 continued'!Print_Area</vt:lpstr>
      <vt:lpstr>A2.7.5!Print_Area</vt:lpstr>
      <vt:lpstr>'A2.7.5 continued'!Print_Area</vt:lpstr>
      <vt:lpstr>A2.7.6!Print_Area</vt:lpstr>
      <vt:lpstr>'A2.7.6 continued'!Print_Area</vt:lpstr>
      <vt:lpstr>A2.7.7!Print_Area</vt:lpstr>
      <vt:lpstr>'A2.7.7 continued'!Print_Area</vt:lpstr>
      <vt:lpstr>A2.7.8!Print_Area</vt:lpstr>
      <vt:lpstr>'A2.7.8 continued'!Print_Area</vt:lpstr>
      <vt:lpstr>A2.7.9!Print_Area</vt:lpstr>
      <vt:lpstr>A2.8.1!Print_Area</vt:lpstr>
      <vt:lpstr>'A2.8.1 continued'!Print_Area</vt:lpstr>
      <vt:lpstr>A2.8.2!Print_Area</vt:lpstr>
      <vt:lpstr>'A2.8.2 continued'!Print_Area</vt:lpstr>
      <vt:lpstr>A2.8.3!Print_Area</vt:lpstr>
      <vt:lpstr>'A2.8.3 continued'!Print_Area</vt:lpstr>
      <vt:lpstr>A2.8.4!Print_Area</vt:lpstr>
      <vt:lpstr>A2.8.5!Print_Area</vt:lpstr>
      <vt:lpstr>A2.9.1!Print_Area</vt:lpstr>
      <vt:lpstr>CONTENTS!Print_Area</vt:lpstr>
      <vt:lpstr>'Fig 2.1'!Print_Area</vt:lpstr>
      <vt:lpstr>'Fig 2.10'!Print_Area</vt:lpstr>
      <vt:lpstr>'Fig 2.11'!Print_Area</vt:lpstr>
      <vt:lpstr>'Fig 2.12'!Print_Area</vt:lpstr>
      <vt:lpstr>'Fig 2.13'!Print_Area</vt:lpstr>
      <vt:lpstr>'Fig 2.14'!Print_Area</vt:lpstr>
      <vt:lpstr>'Fig 2.15'!Print_Area</vt:lpstr>
      <vt:lpstr>'Fig 2.2'!Print_Area</vt:lpstr>
      <vt:lpstr>'Fig 2.4'!Print_Area</vt:lpstr>
      <vt:lpstr>'Fig 2.6'!Print_Area</vt:lpstr>
      <vt:lpstr>'Fig 2.9'!Print_Area</vt:lpstr>
      <vt:lpstr>'Map A2.10.1'!Print_Area</vt:lpstr>
      <vt:lpstr>'Map A2.10.2'!Print_Area</vt:lpstr>
      <vt:lpstr>'Map A2.10.3'!Print_Area</vt:lpstr>
      <vt:lpstr>'Map A2.10.4'!Print_Area</vt:lpstr>
      <vt:lpstr>'Map A2.10.5'!Print_Area</vt:lpstr>
      <vt:lpstr>'Map A2.10.6'!Print_Area</vt:lpstr>
      <vt:lpstr>'Map A2.10.7'!Print_Area</vt:lpstr>
      <vt:lpstr>'Map A2.10.8'!Print_Area</vt:lpstr>
      <vt:lpstr>'Map A2.10.9'!Print_Area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TaxStatistics@sars.gov.za</dc:creator>
  <cp:lastModifiedBy>Alet Wasmüth</cp:lastModifiedBy>
  <cp:lastPrinted>2013-10-02T12:16:02Z</cp:lastPrinted>
  <dcterms:created xsi:type="dcterms:W3CDTF">1996-10-14T23:33:28Z</dcterms:created>
  <dcterms:modified xsi:type="dcterms:W3CDTF">2024-12-09T09:23:56Z</dcterms:modified>
</cp:coreProperties>
</file>